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5-แผนกบัญชี\รายละเอียดประกอบงบปี65_พี่ต๋อย\ข้อมูลที่เตรียมยื่นตลาด ปี2565\งบการเงินที่เตรียมอัพโหลดให้ กลต ปี 2022\งบ Q1_2022\"/>
    </mc:Choice>
  </mc:AlternateContent>
  <bookViews>
    <workbookView xWindow="0" yWindow="0" windowWidth="20490" windowHeight="775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CF!$A$1:$O$82</definedName>
    <definedName name="_xlnm.Print_Area" localSheetId="0">'FS_T conso'!$A$1:$O$90</definedName>
    <definedName name="_xlnm.Print_Area" localSheetId="1">'PL_T '!$A$1:$O$49</definedName>
    <definedName name="_xlnm.Print_Area" localSheetId="3">SH_T!$A$1:$T$28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5" l="1"/>
  <c r="G67" i="1"/>
  <c r="G65" i="1"/>
  <c r="A47" i="1"/>
</calcChain>
</file>

<file path=xl/sharedStrings.xml><?xml version="1.0" encoding="utf-8"?>
<sst xmlns="http://schemas.openxmlformats.org/spreadsheetml/2006/main" count="328" uniqueCount="219">
  <si>
    <t>บริษัท เจตาแบค จำกัด (มหาชน) และบริษัทย่อย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</si>
  <si>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</si>
  <si>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</si>
  <si>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</si>
  <si>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</si>
  <si>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</si>
  <si>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</si>
  <si>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</si>
  <si>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</si>
  <si>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</si>
  <si>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</si>
  <si>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</si>
  <si>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</si>
  <si>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</si>
  <si>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</si>
  <si>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</si>
  <si>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</si>
  <si>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</si>
  <si>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</si>
  <si>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</si>
  <si>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7, 25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</si>
  <si>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</si>
  <si>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</si>
  <si>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</si>
  <si>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</si>
  <si>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</si>
  <si>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</si>
  <si>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</si>
  <si>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</si>
  <si>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</si>
  <si>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</si>
  <si>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</si>
  <si>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</si>
  <si>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</si>
  <si>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</si>
  <si>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</si>
  <si>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</si>
  <si>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</si>
  <si>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</si>
  <si>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</si>
  <si>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</si>
  <si>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</si>
  <si>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</si>
  <si>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</si>
  <si>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</si>
  <si>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</si>
  <si>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</si>
  <si>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4, 17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</si>
  <si>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</si>
  <si>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</si>
  <si>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</si>
  <si>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</si>
  <si>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</si>
  <si>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</si>
  <si>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</si>
  <si>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</si>
  <si>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</si>
  <si>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</si>
  <si>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</si>
  <si>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</si>
  <si>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</si>
  <si>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</si>
  <si>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</si>
  <si>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</si>
  <si>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</si>
  <si>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</si>
  <si>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</si>
  <si>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</si>
  <si>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</si>
  <si>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</si>
  <si>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</si>
  <si>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</si>
  <si>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</si>
  <si>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</si>
  <si>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</si>
  <si>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</si>
  <si>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</si>
  <si>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</si>
  <si>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</si>
  <si>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</si>
  <si>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</si>
  <si>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</si>
  <si>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</si>
  <si>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</si>
  <si>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</si>
  <si>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</si>
  <si>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</si>
  <si>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ส่วนแบ่งกำไรจากเงินลงทุนในบริษัทร่วม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</si>
  <si>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</si>
  <si>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</si>
  <si>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</si>
  <si>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</si>
  <si>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</si>
  <si>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</si>
  <si>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</si>
  <si>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</si>
  <si>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</si>
  <si>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</si>
  <si>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</si>
  <si>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</si>
  <si>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สำหรับงวดสามเดือน สิ้นสุดวันที่ 31 มีนาคม 2565</t>
  </si>
  <si>
    <t>3, 24</t>
  </si>
  <si>
    <t>4, 21</t>
  </si>
  <si>
    <t>กำไร(ขาดทุน)จากกิจกรรมดำเนินงาน</t>
  </si>
  <si>
    <t>กำไร(ขาดทุน)ก่อนภาษีเงินได้</t>
  </si>
  <si>
    <t>(ค่าใช้จ่าย)รายได้ภาษีเงินได้</t>
  </si>
  <si>
    <t>16, 20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</si>
  <si>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</si>
  <si>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</si>
  <si>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</si>
  <si>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</si>
  <si>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</si>
  <si>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</si>
  <si>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ขาดทุน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</si>
  <si>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</si>
  <si>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</si>
  <si>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</si>
  <si>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</si>
  <si>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</si>
  <si>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</si>
  <si>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</si>
  <si>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</si>
  <si>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</si>
  <si>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</si>
  <si>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</si>
  <si>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</si>
  <si>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</si>
  <si>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</si>
  <si>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</si>
  <si>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</si>
  <si>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</si>
  <si>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</si>
  <si>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</si>
  <si>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</si>
  <si>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</si>
  <si>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</si>
  <si>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</si>
  <si>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</si>
  <si>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</si>
  <si>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</si>
  <si>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</si>
  <si>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</si>
  <si>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</si>
  <si>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</si>
  <si>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</si>
  <si>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</si>
  <si>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</si>
  <si>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</si>
  <si>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</si>
  <si>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</si>
  <si>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</si>
  <si>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</si>
  <si>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</si>
  <si>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</si>
  <si>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ยอดคงเหลือ ณ วันที่ 31 มีนาคม 2565</t>
  </si>
  <si>
    <t>ยอดคงเหลือ ณ วันที่ 1 มกราคม 2564</t>
  </si>
  <si>
    <t>ขาดทุนเบ็ดเสร็จรวมสำหรับงวด</t>
  </si>
  <si>
    <t>ยอดคงเหลือ ณ วันที่ 31 มีนาคม 2564</t>
  </si>
  <si>
    <t xml:space="preserve">               ( นายฉลาด   ณ   ระนอง )</t>
  </si>
  <si>
    <t>ส่วนเกินทุนจากการ</t>
  </si>
  <si>
    <t>ขาดทุนจากการ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</si>
  <si>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</si>
  <si>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</si>
  <si>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</si>
  <si>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</si>
  <si>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</si>
  <si>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</si>
  <si>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</si>
  <si>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</si>
  <si>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</si>
  <si>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>กำไรเบ็ดเสร็จรวมสำหรับงวด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</si>
  <si>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</si>
  <si>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</si>
  <si>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</si>
  <si>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</si>
  <si>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</si>
  <si>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</si>
  <si>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</si>
  <si>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</si>
  <si>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</si>
  <si>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(กลับรายการ)ค่าเผื่อผลขาดทุนด้านเครดิตที่คาดว่าจะเกิดขึ้น - สุทธิ</t>
  </si>
  <si>
    <t>(กำไร)ขาดทุนจากการจำหน่ายและตัดจำหน่ายทรัพย์สิน</t>
  </si>
  <si>
    <t>ประมาณการหนี้สินจากการรับประกัน - สุทธิ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</si>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</sst>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74">
    <xf numFmtId="0" fontId="0" fillId="0" borderId="0" xfId="0"/>
    <xf numFmtId="0" fontId="3" fillId="2" borderId="0" xfId="2" applyFont="1" applyFill="1" applyAlignment="1"/>
    <xf numFmtId="0" fontId="3" fillId="0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49" fontId="4" fillId="2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4" fillId="0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43" fontId="4" fillId="2" borderId="0" xfId="1" applyFont="1" applyFill="1"/>
    <xf numFmtId="0" fontId="4" fillId="0" borderId="0" xfId="2" applyFont="1" applyFill="1" applyAlignment="1">
      <alignment horizontal="center"/>
    </xf>
    <xf numFmtId="40" fontId="4" fillId="2" borderId="0" xfId="1" applyNumberFormat="1" applyFont="1" applyFill="1"/>
    <xf numFmtId="43" fontId="4" fillId="2" borderId="0" xfId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0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3" fontId="4" fillId="0" borderId="3" xfId="3" applyNumberFormat="1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0" fontId="4" fillId="3" borderId="0" xfId="2" applyFont="1" applyFill="1"/>
    <xf numFmtId="164" fontId="4" fillId="0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2" borderId="3" xfId="3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0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0" fontId="3" fillId="0" borderId="0" xfId="2" applyFont="1" applyFill="1"/>
    <xf numFmtId="0" fontId="4" fillId="0" borderId="0" xfId="2" applyFont="1" applyFill="1" applyBorder="1"/>
    <xf numFmtId="165" fontId="4" fillId="2" borderId="0" xfId="2" applyNumberFormat="1" applyFont="1" applyFill="1"/>
    <xf numFmtId="0" fontId="4" fillId="0" borderId="0" xfId="2" applyFont="1" applyFill="1" applyAlignment="1">
      <alignment horizontal="left"/>
    </xf>
    <xf numFmtId="165" fontId="4" fillId="0" borderId="0" xfId="2" applyNumberFormat="1" applyFont="1" applyFill="1"/>
    <xf numFmtId="43" fontId="4" fillId="0" borderId="0" xfId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64" fontId="4" fillId="0" borderId="3" xfId="3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39" fontId="4" fillId="0" borderId="3" xfId="3" applyNumberFormat="1" applyFont="1" applyFill="1" applyBorder="1" applyAlignment="1">
      <alignment horizontal="right" vertical="center"/>
    </xf>
    <xf numFmtId="0" fontId="2" fillId="0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horizontal="right" vertical="center"/>
    </xf>
    <xf numFmtId="164" fontId="4" fillId="2" borderId="4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0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vertical="center"/>
    </xf>
    <xf numFmtId="164" fontId="4" fillId="2" borderId="5" xfId="3" applyFont="1" applyFill="1" applyBorder="1" applyAlignment="1">
      <alignment vertical="center"/>
    </xf>
    <xf numFmtId="0" fontId="5" fillId="2" borderId="0" xfId="2" applyFont="1" applyFill="1"/>
    <xf numFmtId="0" fontId="5" fillId="2" borderId="0" xfId="2" applyFont="1" applyFill="1" applyAlignment="1">
      <alignment horizontal="center"/>
    </xf>
    <xf numFmtId="164" fontId="5" fillId="0" borderId="0" xfId="3" applyFont="1" applyFill="1" applyAlignment="1">
      <alignment horizontal="right"/>
    </xf>
    <xf numFmtId="164" fontId="5" fillId="2" borderId="0" xfId="3" applyFont="1" applyFill="1" applyAlignment="1">
      <alignment horizontal="right"/>
    </xf>
    <xf numFmtId="164" fontId="4" fillId="2" borderId="0" xfId="3" applyFont="1" applyFill="1" applyAlignment="1"/>
    <xf numFmtId="0" fontId="4" fillId="0" borderId="3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2" xfId="3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0" xfId="3" applyNumberFormat="1" applyFont="1" applyFill="1" applyBorder="1" applyAlignment="1">
      <alignment horizontal="right"/>
    </xf>
    <xf numFmtId="0" fontId="4" fillId="4" borderId="0" xfId="2" applyFont="1" applyFill="1" applyAlignment="1"/>
    <xf numFmtId="164" fontId="4" fillId="0" borderId="0" xfId="3" applyFont="1" applyFill="1" applyBorder="1" applyAlignment="1"/>
    <xf numFmtId="164" fontId="4" fillId="0" borderId="0" xfId="3" applyFont="1" applyFill="1" applyAlignment="1"/>
    <xf numFmtId="43" fontId="4" fillId="0" borderId="0" xfId="1" applyFont="1" applyFill="1" applyBorder="1" applyAlignment="1"/>
    <xf numFmtId="43" fontId="4" fillId="2" borderId="0" xfId="1" applyFont="1" applyFill="1" applyBorder="1" applyAlignment="1"/>
    <xf numFmtId="168" fontId="4" fillId="0" borderId="0" xfId="4" applyNumberFormat="1" applyFont="1" applyFill="1" applyBorder="1" applyAlignment="1"/>
    <xf numFmtId="168" fontId="4" fillId="0" borderId="3" xfId="4" applyNumberFormat="1" applyFont="1" applyFill="1" applyBorder="1" applyAlignment="1"/>
    <xf numFmtId="43" fontId="4" fillId="0" borderId="3" xfId="1" applyFont="1" applyFill="1" applyBorder="1" applyAlignment="1"/>
    <xf numFmtId="168" fontId="4" fillId="0" borderId="5" xfId="4" applyNumberFormat="1" applyFont="1" applyFill="1" applyBorder="1" applyAlignment="1"/>
    <xf numFmtId="43" fontId="4" fillId="0" borderId="5" xfId="1" applyFont="1" applyFill="1" applyBorder="1" applyAlignment="1"/>
    <xf numFmtId="0" fontId="4" fillId="2" borderId="0" xfId="5" applyFont="1" applyFill="1" applyAlignment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0" borderId="0" xfId="5" applyNumberFormat="1" applyFont="1" applyFill="1" applyBorder="1" applyAlignment="1"/>
    <xf numFmtId="40" fontId="4" fillId="0" borderId="0" xfId="5" applyNumberFormat="1" applyFont="1" applyFill="1" applyAlignment="1"/>
    <xf numFmtId="164" fontId="4" fillId="0" borderId="0" xfId="6" applyFont="1" applyFill="1" applyBorder="1" applyAlignment="1"/>
    <xf numFmtId="0" fontId="4" fillId="0" borderId="0" xfId="5" applyFont="1" applyFill="1" applyAlignment="1"/>
    <xf numFmtId="43" fontId="4" fillId="0" borderId="0" xfId="1" applyFont="1" applyFill="1" applyAlignment="1"/>
    <xf numFmtId="169" fontId="4" fillId="0" borderId="0" xfId="4" applyNumberFormat="1" applyFont="1" applyFill="1" applyBorder="1" applyAlignment="1"/>
    <xf numFmtId="43" fontId="4" fillId="2" borderId="0" xfId="1" applyFont="1" applyFill="1" applyBorder="1" applyAlignment="1">
      <alignment horizontal="right"/>
    </xf>
    <xf numFmtId="168" fontId="4" fillId="0" borderId="1" xfId="4" applyNumberFormat="1" applyFont="1" applyFill="1" applyBorder="1" applyAlignment="1"/>
    <xf numFmtId="168" fontId="4" fillId="0" borderId="0" xfId="4" applyNumberFormat="1" applyFont="1" applyFill="1" applyBorder="1" applyAlignment="1">
      <alignment wrapText="1"/>
    </xf>
    <xf numFmtId="169" fontId="4" fillId="0" borderId="0" xfId="4" applyNumberFormat="1" applyFont="1" applyFill="1" applyBorder="1" applyAlignment="1">
      <alignment wrapText="1"/>
    </xf>
    <xf numFmtId="0" fontId="4" fillId="0" borderId="0" xfId="5" applyFont="1" applyFill="1" applyBorder="1" applyAlignment="1"/>
    <xf numFmtId="164" fontId="4" fillId="2" borderId="0" xfId="3" applyFont="1" applyFill="1" applyBorder="1" applyAlignment="1"/>
    <xf numFmtId="164" fontId="4" fillId="0" borderId="0" xfId="6" applyFont="1" applyFill="1" applyAlignment="1"/>
    <xf numFmtId="43" fontId="4" fillId="0" borderId="0" xfId="6" applyNumberFormat="1" applyFont="1" applyFill="1" applyBorder="1" applyAlignment="1"/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/>
    <xf numFmtId="0" fontId="4" fillId="2" borderId="0" xfId="5" quotePrefix="1" applyFont="1" applyFill="1" applyAlignment="1">
      <alignment horizontal="center"/>
    </xf>
    <xf numFmtId="170" fontId="4" fillId="0" borderId="4" xfId="1" applyNumberFormat="1" applyFont="1" applyFill="1" applyBorder="1" applyAlignment="1"/>
    <xf numFmtId="171" fontId="4" fillId="0" borderId="4" xfId="6" applyNumberFormat="1" applyFont="1" applyFill="1" applyBorder="1" applyAlignment="1"/>
    <xf numFmtId="0" fontId="4" fillId="0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40" fontId="4" fillId="0" borderId="0" xfId="1" applyNumberFormat="1" applyFont="1" applyFill="1" applyAlignment="1">
      <alignment horizontal="right"/>
    </xf>
    <xf numFmtId="165" fontId="4" fillId="2" borderId="0" xfId="3" applyNumberFormat="1" applyFont="1" applyFill="1" applyAlignment="1">
      <alignment horizontal="right"/>
    </xf>
    <xf numFmtId="164" fontId="4" fillId="2" borderId="2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0" fontId="4" fillId="2" borderId="0" xfId="2" applyFont="1" applyFill="1" applyBorder="1" applyAlignment="1"/>
    <xf numFmtId="165" fontId="4" fillId="2" borderId="0" xfId="3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6" fillId="0" borderId="0" xfId="2" applyFont="1" applyFill="1" applyAlignment="1"/>
    <xf numFmtId="168" fontId="4" fillId="2" borderId="3" xfId="4" applyNumberFormat="1" applyFont="1" applyFill="1" applyBorder="1" applyAlignment="1"/>
    <xf numFmtId="168" fontId="4" fillId="2" borderId="5" xfId="4" applyNumberFormat="1" applyFont="1" applyFill="1" applyBorder="1" applyAlignment="1"/>
    <xf numFmtId="40" fontId="4" fillId="2" borderId="0" xfId="5" applyNumberFormat="1" applyFont="1" applyFill="1" applyAlignment="1"/>
    <xf numFmtId="164" fontId="4" fillId="2" borderId="0" xfId="6" applyFont="1" applyFill="1" applyBorder="1" applyAlignment="1"/>
    <xf numFmtId="168" fontId="4" fillId="2" borderId="0" xfId="4" applyNumberFormat="1" applyFont="1" applyFill="1" applyBorder="1" applyAlignment="1"/>
    <xf numFmtId="169" fontId="4" fillId="2" borderId="0" xfId="4" applyNumberFormat="1" applyFont="1" applyFill="1" applyBorder="1" applyAlignment="1"/>
    <xf numFmtId="168" fontId="4" fillId="2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164" fontId="4" fillId="0" borderId="1" xfId="3" applyFont="1" applyFill="1" applyBorder="1" applyAlignment="1"/>
    <xf numFmtId="40" fontId="4" fillId="2" borderId="0" xfId="5" applyNumberFormat="1" applyFont="1" applyFill="1" applyBorder="1" applyAlignment="1"/>
    <xf numFmtId="170" fontId="4" fillId="2" borderId="4" xfId="1" applyNumberFormat="1" applyFont="1" applyFill="1" applyBorder="1" applyAlignment="1"/>
    <xf numFmtId="0" fontId="4" fillId="2" borderId="0" xfId="4" applyFont="1" applyFill="1" applyAlignment="1">
      <alignment horizontal="center" vertical="center"/>
    </xf>
    <xf numFmtId="171" fontId="4" fillId="2" borderId="4" xfId="6" applyNumberFormat="1" applyFont="1" applyFill="1" applyBorder="1" applyAlignment="1"/>
    <xf numFmtId="171" fontId="4" fillId="0" borderId="0" xfId="6" applyNumberFormat="1" applyFont="1" applyFill="1" applyBorder="1" applyAlignment="1"/>
    <xf numFmtId="171" fontId="4" fillId="2" borderId="0" xfId="6" applyNumberFormat="1" applyFont="1" applyFill="1" applyBorder="1" applyAlignment="1"/>
    <xf numFmtId="0" fontId="3" fillId="0" borderId="0" xfId="2" applyFont="1" applyAlignment="1"/>
    <xf numFmtId="0" fontId="3" fillId="5" borderId="0" xfId="2" applyFont="1" applyFill="1" applyAlignment="1"/>
    <xf numFmtId="0" fontId="4" fillId="5" borderId="0" xfId="2" applyFont="1" applyFill="1"/>
    <xf numFmtId="0" fontId="4" fillId="5" borderId="0" xfId="2" applyFont="1" applyFill="1" applyAlignment="1">
      <alignment horizontal="center"/>
    </xf>
    <xf numFmtId="0" fontId="3" fillId="5" borderId="0" xfId="2" applyFont="1" applyFill="1" applyAlignment="1">
      <alignment vertical="center"/>
    </xf>
    <xf numFmtId="0" fontId="4" fillId="5" borderId="0" xfId="2" applyFont="1" applyFill="1" applyAlignment="1"/>
    <xf numFmtId="0" fontId="4" fillId="5" borderId="0" xfId="0" applyFont="1" applyFill="1" applyBorder="1" applyAlignment="1">
      <alignment horizontal="center"/>
    </xf>
    <xf numFmtId="0" fontId="3" fillId="5" borderId="0" xfId="2" applyFont="1" applyFill="1" applyAlignment="1">
      <alignment horizontal="center"/>
    </xf>
    <xf numFmtId="0" fontId="4" fillId="5" borderId="0" xfId="2" applyFont="1" applyFill="1" applyBorder="1" applyAlignment="1">
      <alignment horizontal="center"/>
    </xf>
    <xf numFmtId="0" fontId="4" fillId="5" borderId="3" xfId="2" applyFont="1" applyFill="1" applyBorder="1" applyAlignment="1">
      <alignment wrapText="1"/>
    </xf>
    <xf numFmtId="0" fontId="4" fillId="5" borderId="2" xfId="2" applyFont="1" applyFill="1" applyBorder="1" applyAlignment="1">
      <alignment wrapText="1"/>
    </xf>
    <xf numFmtId="0" fontId="4" fillId="5" borderId="0" xfId="2" applyFont="1" applyFill="1" applyBorder="1" applyAlignment="1">
      <alignment horizontal="center" wrapText="1"/>
    </xf>
    <xf numFmtId="0" fontId="4" fillId="5" borderId="0" xfId="2" applyFont="1" applyFill="1" applyBorder="1"/>
    <xf numFmtId="49" fontId="4" fillId="5" borderId="0" xfId="2" applyNumberFormat="1" applyFont="1" applyFill="1" applyBorder="1" applyAlignment="1">
      <alignment horizontal="center" wrapText="1"/>
    </xf>
    <xf numFmtId="0" fontId="4" fillId="5" borderId="1" xfId="2" applyFont="1" applyFill="1" applyBorder="1" applyAlignment="1">
      <alignment horizontal="center"/>
    </xf>
    <xf numFmtId="40" fontId="4" fillId="5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0" fontId="2" fillId="2" borderId="0" xfId="2" applyFill="1"/>
    <xf numFmtId="43" fontId="4" fillId="2" borderId="5" xfId="2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7" fillId="5" borderId="0" xfId="2" applyNumberFormat="1" applyFont="1" applyFill="1" applyBorder="1"/>
    <xf numFmtId="0" fontId="7" fillId="5" borderId="0" xfId="2" applyFont="1" applyFill="1"/>
    <xf numFmtId="164" fontId="7" fillId="5" borderId="0" xfId="2" applyNumberFormat="1" applyFont="1" applyFill="1"/>
    <xf numFmtId="0" fontId="4" fillId="5" borderId="0" xfId="5" applyFont="1" applyFill="1" applyAlignment="1">
      <alignment vertical="top"/>
    </xf>
    <xf numFmtId="164" fontId="4" fillId="2" borderId="0" xfId="2" applyNumberFormat="1" applyFont="1" applyFill="1"/>
    <xf numFmtId="43" fontId="4" fillId="5" borderId="0" xfId="2" applyNumberFormat="1" applyFont="1" applyFill="1" applyBorder="1"/>
    <xf numFmtId="164" fontId="4" fillId="5" borderId="0" xfId="2" applyNumberFormat="1" applyFont="1" applyFill="1"/>
    <xf numFmtId="164" fontId="4" fillId="5" borderId="0" xfId="2" applyNumberFormat="1" applyFont="1" applyFill="1" applyBorder="1"/>
    <xf numFmtId="0" fontId="4" fillId="5" borderId="0" xfId="2" applyFont="1" applyFill="1" applyAlignment="1">
      <alignment horizontal="left"/>
    </xf>
    <xf numFmtId="0" fontId="4" fillId="5" borderId="0" xfId="2" applyFont="1" applyFill="1" applyAlignment="1">
      <alignment horizontal="right"/>
    </xf>
    <xf numFmtId="0" fontId="8" fillId="2" borderId="0" xfId="2" applyFont="1" applyFill="1" applyAlignment="1">
      <alignment horizontal="center"/>
    </xf>
    <xf numFmtId="0" fontId="8" fillId="5" borderId="0" xfId="2" applyFont="1" applyFill="1" applyAlignment="1">
      <alignment horizontal="center"/>
    </xf>
    <xf numFmtId="0" fontId="9" fillId="2" borderId="0" xfId="2" applyFont="1" applyFill="1"/>
    <xf numFmtId="0" fontId="9" fillId="5" borderId="0" xfId="2" applyFont="1" applyFill="1"/>
    <xf numFmtId="0" fontId="9" fillId="5" borderId="0" xfId="2" applyFont="1" applyFill="1" applyAlignment="1">
      <alignment horizontal="center"/>
    </xf>
    <xf numFmtId="0" fontId="9" fillId="5" borderId="0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0" fontId="9" fillId="5" borderId="1" xfId="2" applyFont="1" applyFill="1" applyBorder="1" applyAlignment="1">
      <alignment horizontal="center"/>
    </xf>
    <xf numFmtId="40" fontId="9" fillId="5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5" xfId="3" applyFont="1" applyFill="1" applyBorder="1" applyAlignment="1">
      <alignment horizontal="right" vertical="center"/>
    </xf>
    <xf numFmtId="164" fontId="4" fillId="5" borderId="0" xfId="3" applyFont="1" applyFill="1" applyBorder="1" applyAlignment="1">
      <alignment horizontal="right"/>
    </xf>
    <xf numFmtId="0" fontId="4" fillId="5" borderId="0" xfId="2" applyFont="1" applyFill="1" applyAlignment="1">
      <alignment horizontal="left" indent="1"/>
    </xf>
    <xf numFmtId="43" fontId="4" fillId="2" borderId="0" xfId="1" applyFont="1" applyFill="1" applyBorder="1" applyAlignment="1">
      <alignment vertical="center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7" applyFont="1" applyFill="1" applyAlignment="1">
      <alignment horizontal="center"/>
    </xf>
    <xf numFmtId="0" fontId="7" fillId="2" borderId="0" xfId="7" applyFont="1" applyFill="1" applyBorder="1"/>
    <xf numFmtId="0" fontId="7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3" fillId="2" borderId="0" xfId="8" applyFont="1" applyFill="1" applyBorder="1"/>
    <xf numFmtId="171" fontId="4" fillId="2" borderId="0" xfId="9" applyNumberFormat="1" applyFont="1" applyFill="1"/>
    <xf numFmtId="172" fontId="4" fillId="2" borderId="0" xfId="9" applyNumberFormat="1" applyFont="1" applyFill="1"/>
    <xf numFmtId="0" fontId="12" fillId="2" borderId="0" xfId="7" applyFont="1" applyFill="1" applyBorder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43" fontId="4" fillId="0" borderId="0" xfId="10" applyFont="1" applyFill="1"/>
    <xf numFmtId="0" fontId="12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3" xfId="10" applyFont="1" applyFill="1" applyBorder="1"/>
    <xf numFmtId="0" fontId="4" fillId="2" borderId="0" xfId="0" applyFont="1" applyFill="1" applyBorder="1" applyAlignment="1">
      <alignment horizontal="center"/>
    </xf>
    <xf numFmtId="171" fontId="4" fillId="2" borderId="0" xfId="9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5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3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0" fontId="4" fillId="5" borderId="1" xfId="2" applyFont="1" applyFill="1" applyBorder="1" applyAlignment="1">
      <alignment horizontal="center"/>
    </xf>
    <xf numFmtId="0" fontId="4" fillId="5" borderId="3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0" fontId="4" fillId="5" borderId="3" xfId="2" applyFont="1" applyFill="1" applyBorder="1" applyAlignment="1">
      <alignment horizontal="center" wrapText="1"/>
    </xf>
    <xf numFmtId="0" fontId="4" fillId="5" borderId="0" xfId="2" applyFont="1" applyFill="1" applyAlignment="1">
      <alignment horizontal="center"/>
    </xf>
    <xf numFmtId="0" fontId="9" fillId="5" borderId="1" xfId="2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</cellXfs>
  <cellStyles count="12">
    <cellStyle name="Comma" xfId="1" builtinId="3"/>
    <cellStyle name="Comma 10" xfId="3"/>
    <cellStyle name="Comma 11" xfId="11"/>
    <cellStyle name="Comma 2" xfId="6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AM_COST"/>
      <sheetName val="_BANK_XLS뉮׾㌏Joint"/>
      <sheetName val="IS"/>
      <sheetName val="IE UPS"/>
      <sheetName val="RA-Grouping"/>
      <sheetName val="Drop down li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warehouse fixed v var. (calcs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2"/>
  <sheetViews>
    <sheetView showGridLines="0" tabSelected="1" view="pageBreakPreview" zoomScale="110" zoomScaleNormal="100" zoomScaleSheetLayoutView="110" workbookViewId="0">
      <selection activeCell="E87" sqref="E87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8" style="6" customWidth="1"/>
    <col min="6" max="6" width="0.85546875" style="6" customWidth="1"/>
    <col min="7" max="7" width="7.42578125" style="5" customWidth="1"/>
    <col min="8" max="8" width="0.85546875" style="6" customWidth="1"/>
    <col min="9" max="9" width="15" style="19" customWidth="1"/>
    <col min="10" max="10" width="0.85546875" style="6" customWidth="1"/>
    <col min="11" max="11" width="15" style="6" customWidth="1"/>
    <col min="12" max="12" width="1.140625" style="6" customWidth="1"/>
    <col min="13" max="13" width="15" style="6" customWidth="1"/>
    <col min="14" max="14" width="1.140625" style="6" customWidth="1"/>
    <col min="15" max="15" width="15" style="21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15" s="3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15" s="3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s="3" customFormat="1" x14ac:dyDescent="0.45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</row>
    <row r="5" spans="1:15" s="3" customFormat="1" x14ac:dyDescent="0.45">
      <c r="A5" s="4"/>
      <c r="B5" s="4"/>
      <c r="C5" s="4"/>
      <c r="D5" s="4"/>
      <c r="E5" s="4"/>
      <c r="F5" s="4"/>
      <c r="G5" s="5"/>
      <c r="H5" s="6"/>
      <c r="I5" s="263" t="s">
        <v>3</v>
      </c>
      <c r="J5" s="263"/>
      <c r="K5" s="263"/>
      <c r="L5" s="263"/>
      <c r="M5" s="263"/>
      <c r="N5" s="263"/>
      <c r="O5" s="263"/>
    </row>
    <row r="6" spans="1:15" x14ac:dyDescent="0.45">
      <c r="E6" s="7"/>
      <c r="F6" s="7"/>
      <c r="I6" s="263" t="s">
        <v>4</v>
      </c>
      <c r="J6" s="263"/>
      <c r="K6" s="263"/>
      <c r="L6" s="8"/>
      <c r="M6" s="263" t="s">
        <v>5</v>
      </c>
      <c r="N6" s="263"/>
      <c r="O6" s="263"/>
    </row>
    <row r="7" spans="1:15" x14ac:dyDescent="0.45">
      <c r="E7" s="7"/>
      <c r="F7" s="7"/>
      <c r="I7" s="9" t="s">
        <v>6</v>
      </c>
      <c r="J7" s="10"/>
      <c r="K7" s="9" t="s">
        <v>7</v>
      </c>
      <c r="L7" s="8"/>
      <c r="M7" s="9" t="s">
        <v>6</v>
      </c>
      <c r="N7" s="10"/>
      <c r="O7" s="9" t="s">
        <v>7</v>
      </c>
    </row>
    <row r="8" spans="1:15" x14ac:dyDescent="0.45">
      <c r="E8" s="7"/>
      <c r="F8" s="7"/>
      <c r="I8" s="10" t="s">
        <v>8</v>
      </c>
      <c r="J8" s="10"/>
      <c r="K8" s="10" t="s">
        <v>9</v>
      </c>
      <c r="L8" s="8"/>
      <c r="M8" s="10" t="s">
        <v>8</v>
      </c>
      <c r="N8" s="10"/>
      <c r="O8" s="10" t="s">
        <v>9</v>
      </c>
    </row>
    <row r="9" spans="1:15" x14ac:dyDescent="0.45">
      <c r="G9" s="11" t="s">
        <v>10</v>
      </c>
      <c r="I9" s="12" t="s">
        <v>11</v>
      </c>
      <c r="J9" s="13"/>
      <c r="K9" s="12"/>
      <c r="L9" s="14"/>
      <c r="M9" s="12" t="s">
        <v>11</v>
      </c>
      <c r="N9" s="13"/>
      <c r="O9" s="12"/>
    </row>
    <row r="10" spans="1:15" ht="9.75" customHeight="1" x14ac:dyDescent="0.45">
      <c r="H10" s="5"/>
      <c r="I10" s="15"/>
      <c r="J10" s="16"/>
      <c r="K10" s="7"/>
      <c r="L10" s="13"/>
      <c r="M10" s="17"/>
      <c r="N10" s="13"/>
      <c r="O10" s="7"/>
    </row>
    <row r="11" spans="1:15" x14ac:dyDescent="0.45">
      <c r="A11" s="262" t="s">
        <v>12</v>
      </c>
      <c r="B11" s="262"/>
      <c r="C11" s="262"/>
      <c r="D11" s="262"/>
      <c r="E11" s="262"/>
      <c r="F11" s="5"/>
      <c r="G11" s="6"/>
      <c r="I11" s="18"/>
      <c r="O11" s="6"/>
    </row>
    <row r="12" spans="1:15" x14ac:dyDescent="0.45">
      <c r="A12" s="6" t="s">
        <v>13</v>
      </c>
      <c r="K12" s="20"/>
    </row>
    <row r="13" spans="1:15" x14ac:dyDescent="0.45">
      <c r="B13" s="6" t="s">
        <v>14</v>
      </c>
      <c r="I13" s="19">
        <v>127779768.97999999</v>
      </c>
      <c r="K13" s="22">
        <v>89895249.439999998</v>
      </c>
      <c r="M13" s="23">
        <v>95696740.959999993</v>
      </c>
      <c r="O13" s="24">
        <v>54555127.5</v>
      </c>
    </row>
    <row r="14" spans="1:15" ht="23.25" customHeight="1" x14ac:dyDescent="0.45">
      <c r="B14" s="6" t="s">
        <v>15</v>
      </c>
      <c r="G14" s="26" t="s">
        <v>16</v>
      </c>
      <c r="I14" s="19">
        <v>184770221.71000001</v>
      </c>
      <c r="K14" s="22">
        <v>166747497.70000002</v>
      </c>
      <c r="L14" s="18"/>
      <c r="M14" s="23">
        <v>181964063.97</v>
      </c>
      <c r="N14" s="18"/>
      <c r="O14" s="24">
        <v>163956855.59999999</v>
      </c>
    </row>
    <row r="15" spans="1:15" ht="23.25" customHeight="1" x14ac:dyDescent="0.45">
      <c r="B15" s="6" t="s">
        <v>17</v>
      </c>
      <c r="G15" s="5">
        <v>6</v>
      </c>
      <c r="I15" s="21">
        <v>2071133.97</v>
      </c>
      <c r="K15" s="22">
        <v>2014137.85</v>
      </c>
      <c r="M15" s="27">
        <v>2071133.97</v>
      </c>
      <c r="N15" s="25"/>
      <c r="O15" s="28">
        <v>2014137.85</v>
      </c>
    </row>
    <row r="16" spans="1:15" ht="23.25" customHeight="1" x14ac:dyDescent="0.45">
      <c r="B16" s="29" t="s">
        <v>18</v>
      </c>
      <c r="G16" s="26">
        <v>4</v>
      </c>
      <c r="I16" s="30">
        <v>9204600</v>
      </c>
      <c r="K16" s="22">
        <v>7501660</v>
      </c>
      <c r="L16" s="18"/>
      <c r="M16" s="21">
        <v>10861565</v>
      </c>
      <c r="N16" s="18"/>
      <c r="O16" s="31">
        <v>7501660</v>
      </c>
    </row>
    <row r="17" spans="1:15" x14ac:dyDescent="0.45">
      <c r="B17" s="6" t="s">
        <v>19</v>
      </c>
      <c r="G17" s="26" t="s">
        <v>20</v>
      </c>
      <c r="I17" s="19">
        <v>202261976.72999999</v>
      </c>
      <c r="K17" s="22">
        <v>201243352.68000001</v>
      </c>
      <c r="M17" s="23">
        <v>182802567.47</v>
      </c>
      <c r="O17" s="24">
        <v>183776438.34</v>
      </c>
    </row>
    <row r="18" spans="1:15" x14ac:dyDescent="0.45">
      <c r="B18" s="6" t="s">
        <v>21</v>
      </c>
      <c r="G18" s="26">
        <v>8</v>
      </c>
      <c r="I18" s="32">
        <v>113438627.38000001</v>
      </c>
      <c r="K18" s="22">
        <v>116465725.87000002</v>
      </c>
      <c r="M18" s="23">
        <v>112147290.65000001</v>
      </c>
      <c r="O18" s="24">
        <v>116243427.29000001</v>
      </c>
    </row>
    <row r="19" spans="1:15" x14ac:dyDescent="0.45">
      <c r="C19" s="6" t="s">
        <v>22</v>
      </c>
      <c r="I19" s="33">
        <v>639526328.76999998</v>
      </c>
      <c r="K19" s="34">
        <v>583867623.54000008</v>
      </c>
      <c r="M19" s="34">
        <v>585543362.01999998</v>
      </c>
      <c r="O19" s="34">
        <v>528047646.57999998</v>
      </c>
    </row>
    <row r="20" spans="1:15" x14ac:dyDescent="0.45">
      <c r="A20" s="6" t="s">
        <v>23</v>
      </c>
      <c r="G20" s="26"/>
      <c r="K20" s="22"/>
    </row>
    <row r="21" spans="1:15" x14ac:dyDescent="0.45">
      <c r="B21" s="6" t="s">
        <v>24</v>
      </c>
      <c r="G21" s="5">
        <v>6</v>
      </c>
      <c r="I21" s="21">
        <v>6071955.6600000001</v>
      </c>
      <c r="K21" s="22">
        <v>6611609.6100000003</v>
      </c>
      <c r="M21" s="23">
        <v>6071955.6600000001</v>
      </c>
      <c r="O21" s="28">
        <v>6611609.6100000003</v>
      </c>
    </row>
    <row r="22" spans="1:15" ht="23.25" customHeight="1" x14ac:dyDescent="0.45">
      <c r="B22" s="6" t="s">
        <v>25</v>
      </c>
      <c r="G22" s="26">
        <v>9</v>
      </c>
      <c r="I22" s="19">
        <v>30335333.890000001</v>
      </c>
      <c r="K22" s="22">
        <v>30325899.350000001</v>
      </c>
      <c r="M22" s="23">
        <v>30335333.890000001</v>
      </c>
      <c r="O22" s="24">
        <v>30325899.350000001</v>
      </c>
    </row>
    <row r="23" spans="1:15" s="35" customFormat="1" ht="23.25" customHeight="1" x14ac:dyDescent="0.45">
      <c r="A23" s="18"/>
      <c r="B23" s="18" t="s">
        <v>26</v>
      </c>
      <c r="C23" s="18"/>
      <c r="D23" s="18"/>
      <c r="E23" s="18"/>
      <c r="F23" s="18"/>
      <c r="G23" s="26">
        <v>10</v>
      </c>
      <c r="H23" s="18"/>
      <c r="I23" s="19">
        <v>1804113.4600000002</v>
      </c>
      <c r="J23" s="18"/>
      <c r="K23" s="32">
        <v>1284783.46</v>
      </c>
      <c r="L23" s="18"/>
      <c r="M23" s="30">
        <v>346500</v>
      </c>
      <c r="N23" s="18"/>
      <c r="O23" s="30">
        <v>346500</v>
      </c>
    </row>
    <row r="24" spans="1:15" ht="22.5" customHeight="1" x14ac:dyDescent="0.45">
      <c r="B24" s="6" t="s">
        <v>27</v>
      </c>
      <c r="G24" s="26">
        <v>11</v>
      </c>
      <c r="I24" s="32">
        <v>0</v>
      </c>
      <c r="K24" s="22">
        <v>0</v>
      </c>
      <c r="M24" s="23">
        <v>56422790</v>
      </c>
      <c r="O24" s="24">
        <v>56422790</v>
      </c>
    </row>
    <row r="25" spans="1:15" x14ac:dyDescent="0.45">
      <c r="B25" s="6" t="s">
        <v>28</v>
      </c>
      <c r="G25" s="26">
        <v>12</v>
      </c>
      <c r="I25" s="19">
        <v>226192936.47</v>
      </c>
      <c r="K25" s="22">
        <v>230454806.82999998</v>
      </c>
      <c r="M25" s="23">
        <v>187358047.31999999</v>
      </c>
      <c r="O25" s="23">
        <v>191213735.30000001</v>
      </c>
    </row>
    <row r="26" spans="1:15" x14ac:dyDescent="0.45">
      <c r="B26" s="6" t="s">
        <v>29</v>
      </c>
      <c r="G26" s="26">
        <v>13</v>
      </c>
      <c r="I26" s="32">
        <v>42000000</v>
      </c>
      <c r="K26" s="22">
        <v>42000000</v>
      </c>
      <c r="M26" s="23">
        <v>42000000</v>
      </c>
      <c r="O26" s="24">
        <v>42000000</v>
      </c>
    </row>
    <row r="27" spans="1:15" x14ac:dyDescent="0.45">
      <c r="B27" s="6" t="s">
        <v>30</v>
      </c>
      <c r="G27" s="26" t="s">
        <v>31</v>
      </c>
      <c r="I27" s="32">
        <v>49560031.11999999</v>
      </c>
      <c r="K27" s="22">
        <v>50951496.969999991</v>
      </c>
      <c r="M27" s="23">
        <v>83812990.829999998</v>
      </c>
      <c r="O27" s="28">
        <v>86141708.769999996</v>
      </c>
    </row>
    <row r="28" spans="1:15" x14ac:dyDescent="0.45">
      <c r="B28" s="6" t="s">
        <v>32</v>
      </c>
      <c r="G28" s="26">
        <v>15</v>
      </c>
      <c r="I28" s="19">
        <v>13290884.869999999</v>
      </c>
      <c r="K28" s="22">
        <v>14154476.52</v>
      </c>
      <c r="M28" s="23">
        <v>13290884.869999999</v>
      </c>
      <c r="O28" s="24">
        <v>14154476.52</v>
      </c>
    </row>
    <row r="29" spans="1:15" x14ac:dyDescent="0.45">
      <c r="B29" s="6" t="s">
        <v>33</v>
      </c>
      <c r="I29" s="19">
        <v>13184540.469999999</v>
      </c>
      <c r="K29" s="22">
        <v>20883436.040000003</v>
      </c>
      <c r="M29" s="23">
        <v>13183883.77</v>
      </c>
      <c r="O29" s="24">
        <v>20856435.420000002</v>
      </c>
    </row>
    <row r="30" spans="1:15" x14ac:dyDescent="0.45">
      <c r="B30" s="6" t="s">
        <v>34</v>
      </c>
      <c r="I30" s="19">
        <v>5252940.1100000003</v>
      </c>
      <c r="K30" s="22">
        <v>5008290.1100000003</v>
      </c>
      <c r="M30" s="23">
        <v>5252940.1100000003</v>
      </c>
      <c r="O30" s="24">
        <v>5008290.1100000003</v>
      </c>
    </row>
    <row r="31" spans="1:15" x14ac:dyDescent="0.45">
      <c r="B31" s="6" t="s">
        <v>35</v>
      </c>
      <c r="G31" s="26">
        <v>16</v>
      </c>
      <c r="I31" s="19">
        <v>25999210.559999999</v>
      </c>
      <c r="K31" s="22">
        <v>26681028.899999999</v>
      </c>
      <c r="M31" s="23">
        <v>25999210.559999999</v>
      </c>
      <c r="O31" s="24">
        <v>26681028.899999999</v>
      </c>
    </row>
    <row r="32" spans="1:15" x14ac:dyDescent="0.45">
      <c r="B32" s="6" t="s">
        <v>36</v>
      </c>
      <c r="I32" s="36">
        <v>3966970.01</v>
      </c>
      <c r="K32" s="22">
        <v>4032232.9899999998</v>
      </c>
      <c r="M32" s="23">
        <v>3540220.01</v>
      </c>
      <c r="O32" s="37">
        <v>3611220.01</v>
      </c>
    </row>
    <row r="33" spans="1:15" x14ac:dyDescent="0.45">
      <c r="C33" s="6" t="s">
        <v>37</v>
      </c>
      <c r="I33" s="38">
        <v>417658916.62000006</v>
      </c>
      <c r="K33" s="38">
        <v>432388060.77999997</v>
      </c>
      <c r="M33" s="38">
        <v>467614757.01999998</v>
      </c>
      <c r="O33" s="38">
        <v>483373693.98999995</v>
      </c>
    </row>
    <row r="34" spans="1:15" ht="21.75" thickBot="1" x14ac:dyDescent="0.5">
      <c r="A34" s="6" t="s">
        <v>38</v>
      </c>
      <c r="I34" s="39">
        <v>1057185245.39</v>
      </c>
      <c r="K34" s="40">
        <v>1016255684.3200001</v>
      </c>
      <c r="M34" s="40">
        <v>1053158119.04</v>
      </c>
      <c r="O34" s="40">
        <v>1011421340.5699999</v>
      </c>
    </row>
    <row r="35" spans="1:15" ht="22.5" customHeight="1" thickTop="1" x14ac:dyDescent="0.45">
      <c r="K35" s="41"/>
    </row>
    <row r="36" spans="1:15" ht="22.5" customHeight="1" x14ac:dyDescent="0.45">
      <c r="K36" s="41"/>
    </row>
    <row r="37" spans="1:15" ht="22.5" customHeight="1" x14ac:dyDescent="0.45">
      <c r="K37" s="41"/>
    </row>
    <row r="38" spans="1:15" ht="22.5" customHeight="1" x14ac:dyDescent="0.45">
      <c r="K38" s="41"/>
    </row>
    <row r="39" spans="1:15" ht="22.5" customHeight="1" x14ac:dyDescent="0.45">
      <c r="K39" s="41"/>
    </row>
    <row r="40" spans="1:15" ht="22.5" customHeight="1" x14ac:dyDescent="0.45">
      <c r="K40" s="41"/>
    </row>
    <row r="41" spans="1:15" ht="22.5" customHeight="1" x14ac:dyDescent="0.45">
      <c r="K41" s="41"/>
    </row>
    <row r="42" spans="1:15" ht="22.5" customHeight="1" x14ac:dyDescent="0.45"/>
    <row r="43" spans="1:15" ht="23.25" customHeight="1" x14ac:dyDescent="0.45">
      <c r="A43" s="42"/>
      <c r="B43" s="42"/>
      <c r="C43" s="42"/>
      <c r="D43" s="42" t="s">
        <v>39</v>
      </c>
      <c r="E43" s="42"/>
      <c r="F43" s="42"/>
      <c r="G43" s="42"/>
      <c r="H43" s="42"/>
      <c r="I43" s="43"/>
      <c r="J43" s="42"/>
      <c r="K43" s="44" t="s">
        <v>40</v>
      </c>
      <c r="O43" s="45"/>
    </row>
    <row r="44" spans="1:15" ht="23.25" customHeight="1" x14ac:dyDescent="0.45">
      <c r="A44" s="42"/>
      <c r="B44" s="42"/>
      <c r="C44" s="42"/>
      <c r="D44" s="42" t="s">
        <v>41</v>
      </c>
      <c r="E44" s="42"/>
      <c r="F44" s="42"/>
      <c r="G44" s="42"/>
      <c r="H44" s="42"/>
      <c r="I44" s="43"/>
      <c r="J44" s="42"/>
      <c r="K44" s="44" t="s">
        <v>42</v>
      </c>
      <c r="N44" s="42"/>
      <c r="O44" s="46"/>
    </row>
    <row r="45" spans="1:15" s="42" customFormat="1" ht="21" customHeight="1" x14ac:dyDescent="0.45">
      <c r="A45" s="262" t="s">
        <v>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</row>
    <row r="46" spans="1:15" s="42" customFormat="1" ht="21" customHeight="1" x14ac:dyDescent="0.45">
      <c r="A46" s="262" t="s">
        <v>1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</row>
    <row r="47" spans="1:15" s="42" customFormat="1" ht="21" customHeight="1" x14ac:dyDescent="0.45">
      <c r="A47" s="1" t="str">
        <f>+A3</f>
        <v>ณ วันที่ 31 มีนาคม 2565</v>
      </c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</row>
    <row r="48" spans="1:15" s="42" customFormat="1" ht="21" customHeight="1" x14ac:dyDescent="0.45">
      <c r="A48" s="3"/>
      <c r="B48" s="3"/>
      <c r="C48" s="3"/>
      <c r="D48" s="3"/>
      <c r="E48" s="3"/>
      <c r="F48" s="3"/>
      <c r="G48" s="3"/>
      <c r="H48" s="3"/>
      <c r="I48" s="47"/>
      <c r="J48" s="3"/>
      <c r="K48" s="3"/>
      <c r="L48" s="3"/>
      <c r="M48" s="3"/>
      <c r="N48" s="3"/>
      <c r="O48" s="3"/>
    </row>
    <row r="49" spans="1:15" s="3" customFormat="1" x14ac:dyDescent="0.45">
      <c r="A49" s="4"/>
      <c r="B49" s="4"/>
      <c r="C49" s="4"/>
      <c r="D49" s="4"/>
      <c r="E49" s="4"/>
      <c r="F49" s="4"/>
      <c r="G49" s="5"/>
      <c r="H49" s="6"/>
      <c r="I49" s="263" t="s">
        <v>3</v>
      </c>
      <c r="J49" s="263"/>
      <c r="K49" s="263"/>
      <c r="L49" s="263"/>
      <c r="M49" s="263"/>
      <c r="N49" s="263"/>
      <c r="O49" s="263"/>
    </row>
    <row r="50" spans="1:15" x14ac:dyDescent="0.45">
      <c r="E50" s="7"/>
      <c r="F50" s="7"/>
      <c r="I50" s="263" t="s">
        <v>4</v>
      </c>
      <c r="J50" s="263"/>
      <c r="K50" s="263"/>
      <c r="L50" s="8"/>
      <c r="M50" s="263" t="s">
        <v>5</v>
      </c>
      <c r="N50" s="263"/>
      <c r="O50" s="263"/>
    </row>
    <row r="51" spans="1:15" x14ac:dyDescent="0.45">
      <c r="E51" s="7"/>
      <c r="F51" s="7"/>
      <c r="I51" s="9" t="s">
        <v>6</v>
      </c>
      <c r="J51" s="10"/>
      <c r="K51" s="9" t="s">
        <v>7</v>
      </c>
      <c r="L51" s="8"/>
      <c r="M51" s="9" t="s">
        <v>6</v>
      </c>
      <c r="N51" s="10"/>
      <c r="O51" s="9" t="s">
        <v>7</v>
      </c>
    </row>
    <row r="52" spans="1:15" x14ac:dyDescent="0.45">
      <c r="E52" s="7"/>
      <c r="F52" s="7"/>
      <c r="I52" s="10" t="s">
        <v>8</v>
      </c>
      <c r="J52" s="10"/>
      <c r="K52" s="10" t="s">
        <v>9</v>
      </c>
      <c r="L52" s="8"/>
      <c r="M52" s="10" t="s">
        <v>8</v>
      </c>
      <c r="N52" s="10"/>
      <c r="O52" s="10" t="s">
        <v>9</v>
      </c>
    </row>
    <row r="53" spans="1:15" x14ac:dyDescent="0.45">
      <c r="G53" s="11" t="s">
        <v>10</v>
      </c>
      <c r="I53" s="12" t="s">
        <v>11</v>
      </c>
      <c r="J53" s="13"/>
      <c r="K53" s="12"/>
      <c r="L53" s="14"/>
      <c r="M53" s="12" t="s">
        <v>11</v>
      </c>
      <c r="N53" s="13"/>
      <c r="O53" s="12"/>
    </row>
    <row r="54" spans="1:15" ht="10.5" customHeight="1" x14ac:dyDescent="0.45">
      <c r="G54" s="7"/>
      <c r="H54" s="5"/>
      <c r="I54" s="15"/>
      <c r="K54" s="17"/>
      <c r="L54" s="13"/>
      <c r="M54" s="17"/>
      <c r="O54" s="17"/>
    </row>
    <row r="55" spans="1:15" ht="21.75" customHeight="1" x14ac:dyDescent="0.45">
      <c r="A55" s="262" t="s">
        <v>43</v>
      </c>
      <c r="B55" s="262"/>
      <c r="C55" s="262"/>
      <c r="D55" s="262"/>
      <c r="E55" s="262"/>
      <c r="F55" s="5"/>
      <c r="G55" s="6"/>
      <c r="I55" s="48"/>
      <c r="J55" s="16"/>
      <c r="K55" s="16"/>
      <c r="L55" s="16"/>
      <c r="M55" s="16"/>
      <c r="N55" s="16"/>
      <c r="O55" s="16"/>
    </row>
    <row r="56" spans="1:15" ht="21.75" customHeight="1" x14ac:dyDescent="0.45">
      <c r="A56" s="42" t="s">
        <v>44</v>
      </c>
      <c r="J56" s="49"/>
      <c r="K56" s="20"/>
    </row>
    <row r="57" spans="1:15" s="18" customFormat="1" ht="21.75" customHeight="1" x14ac:dyDescent="0.45">
      <c r="A57" s="43"/>
      <c r="B57" s="50" t="s">
        <v>45</v>
      </c>
      <c r="G57" s="5"/>
      <c r="I57" s="19">
        <v>0</v>
      </c>
      <c r="J57" s="51"/>
      <c r="K57" s="30">
        <v>5943522.2300000004</v>
      </c>
      <c r="M57" s="52">
        <v>0</v>
      </c>
      <c r="O57" s="19">
        <v>5943522.2300000004</v>
      </c>
    </row>
    <row r="58" spans="1:15" s="29" customFormat="1" ht="22.5" customHeight="1" x14ac:dyDescent="0.25">
      <c r="B58" s="29" t="s">
        <v>46</v>
      </c>
      <c r="G58" s="53" t="s">
        <v>47</v>
      </c>
      <c r="I58" s="54">
        <v>155693429.75</v>
      </c>
      <c r="J58" s="55"/>
      <c r="K58" s="54">
        <v>186811667.51000002</v>
      </c>
      <c r="M58" s="56">
        <v>149889194.16</v>
      </c>
      <c r="O58" s="57">
        <v>178322219.58000001</v>
      </c>
    </row>
    <row r="59" spans="1:15" s="29" customFormat="1" ht="22.5" customHeight="1" x14ac:dyDescent="0.25">
      <c r="B59" s="29" t="s">
        <v>48</v>
      </c>
      <c r="G59" s="53"/>
      <c r="I59" s="54">
        <v>21851499.600000001</v>
      </c>
      <c r="J59" s="55"/>
      <c r="K59" s="54">
        <v>21161683.699999999</v>
      </c>
      <c r="M59" s="56">
        <v>21851499.600000001</v>
      </c>
      <c r="O59" s="57">
        <v>21161683.699999999</v>
      </c>
    </row>
    <row r="60" spans="1:15" s="29" customFormat="1" ht="22.5" customHeight="1" x14ac:dyDescent="0.25">
      <c r="B60" s="29" t="s">
        <v>49</v>
      </c>
      <c r="G60" s="53"/>
      <c r="I60" s="59">
        <v>39890.120000000003</v>
      </c>
      <c r="J60" s="60"/>
      <c r="K60" s="61">
        <v>27690.45</v>
      </c>
      <c r="L60" s="60"/>
      <c r="M60" s="60">
        <v>0</v>
      </c>
      <c r="N60" s="60"/>
      <c r="O60" s="61">
        <v>0</v>
      </c>
    </row>
    <row r="61" spans="1:15" s="29" customFormat="1" ht="22.5" customHeight="1" x14ac:dyDescent="0.45">
      <c r="B61" s="42" t="s">
        <v>50</v>
      </c>
      <c r="G61" s="53" t="s">
        <v>51</v>
      </c>
      <c r="I61" s="62">
        <v>4936749.38</v>
      </c>
      <c r="J61" s="55"/>
      <c r="K61" s="54">
        <v>5052999.8599999994</v>
      </c>
      <c r="M61" s="57">
        <v>5933902.1399999997</v>
      </c>
      <c r="O61" s="63">
        <v>5918790.8399999999</v>
      </c>
    </row>
    <row r="62" spans="1:15" s="29" customFormat="1" ht="21" customHeight="1" x14ac:dyDescent="0.45">
      <c r="B62" s="29" t="s">
        <v>52</v>
      </c>
      <c r="E62" s="64"/>
      <c r="F62" s="64"/>
      <c r="G62" s="5">
        <v>7</v>
      </c>
      <c r="H62" s="64"/>
      <c r="I62" s="62">
        <v>110139855.68000001</v>
      </c>
      <c r="J62" s="65"/>
      <c r="K62" s="54">
        <v>39129789.109999999</v>
      </c>
      <c r="L62" s="64"/>
      <c r="M62" s="57">
        <v>110139855.68000001</v>
      </c>
      <c r="N62" s="64"/>
      <c r="O62" s="57">
        <v>39129789.109999999</v>
      </c>
    </row>
    <row r="63" spans="1:15" s="29" customFormat="1" ht="21" customHeight="1" x14ac:dyDescent="0.25">
      <c r="G63" s="53"/>
      <c r="I63" s="66">
        <v>292661424.52999997</v>
      </c>
      <c r="J63" s="54"/>
      <c r="K63" s="66">
        <v>258127352.86000001</v>
      </c>
      <c r="M63" s="66">
        <v>287814451.57999998</v>
      </c>
      <c r="O63" s="66">
        <v>250476005.45999998</v>
      </c>
    </row>
    <row r="64" spans="1:15" s="29" customFormat="1" ht="21" customHeight="1" x14ac:dyDescent="0.25">
      <c r="A64" s="29" t="s">
        <v>53</v>
      </c>
      <c r="G64" s="53"/>
      <c r="I64" s="67"/>
      <c r="J64" s="68"/>
      <c r="K64" s="69"/>
      <c r="O64" s="70"/>
    </row>
    <row r="65" spans="1:15" s="29" customFormat="1" ht="22.5" customHeight="1" x14ac:dyDescent="0.25">
      <c r="B65" s="29" t="s">
        <v>54</v>
      </c>
      <c r="G65" s="53" t="str">
        <f>G61</f>
        <v>4, 14.2</v>
      </c>
      <c r="I65" s="71">
        <v>47149564.189999998</v>
      </c>
      <c r="J65" s="68"/>
      <c r="K65" s="63">
        <v>48284441.820000008</v>
      </c>
      <c r="M65" s="56">
        <v>81614602.599999994</v>
      </c>
      <c r="O65" s="63">
        <v>83795408.200000003</v>
      </c>
    </row>
    <row r="66" spans="1:15" s="29" customFormat="1" ht="21" customHeight="1" x14ac:dyDescent="0.25">
      <c r="B66" s="29" t="s">
        <v>55</v>
      </c>
      <c r="G66" s="53"/>
      <c r="I66" s="71">
        <v>0</v>
      </c>
      <c r="J66" s="68"/>
      <c r="K66" s="63">
        <v>3828130</v>
      </c>
      <c r="M66" s="60">
        <v>0</v>
      </c>
      <c r="O66" s="63">
        <v>3828130</v>
      </c>
    </row>
    <row r="67" spans="1:15" s="29" customFormat="1" ht="21" customHeight="1" x14ac:dyDescent="0.45">
      <c r="B67" s="6" t="s">
        <v>56</v>
      </c>
      <c r="G67" s="53">
        <f>G31</f>
        <v>16</v>
      </c>
      <c r="I67" s="71">
        <v>16802290.800000001</v>
      </c>
      <c r="J67" s="68"/>
      <c r="K67" s="63">
        <v>16802290.800000001</v>
      </c>
      <c r="M67" s="56">
        <v>11757490.800000001</v>
      </c>
      <c r="O67" s="60">
        <v>11757490.800000001</v>
      </c>
    </row>
    <row r="68" spans="1:15" s="29" customFormat="1" ht="21" customHeight="1" x14ac:dyDescent="0.25">
      <c r="B68" s="29" t="s">
        <v>57</v>
      </c>
      <c r="G68" s="53">
        <v>18</v>
      </c>
      <c r="I68" s="71">
        <v>41112528</v>
      </c>
      <c r="J68" s="68"/>
      <c r="K68" s="63">
        <v>39348084</v>
      </c>
      <c r="M68" s="56">
        <v>41112528</v>
      </c>
      <c r="O68" s="56">
        <v>39348084</v>
      </c>
    </row>
    <row r="69" spans="1:15" s="29" customFormat="1" ht="21" customHeight="1" x14ac:dyDescent="0.25">
      <c r="C69" s="29" t="s">
        <v>58</v>
      </c>
      <c r="G69" s="53"/>
      <c r="I69" s="72">
        <v>105064382.98999999</v>
      </c>
      <c r="J69" s="68"/>
      <c r="K69" s="73">
        <v>108262946.62</v>
      </c>
      <c r="M69" s="73">
        <v>134484621.39999998</v>
      </c>
      <c r="O69" s="73">
        <v>138729113</v>
      </c>
    </row>
    <row r="70" spans="1:15" s="29" customFormat="1" ht="21" customHeight="1" x14ac:dyDescent="0.25">
      <c r="A70" s="29" t="s">
        <v>59</v>
      </c>
      <c r="G70" s="53"/>
      <c r="I70" s="74">
        <v>397725807.51999998</v>
      </c>
      <c r="J70" s="68"/>
      <c r="K70" s="66">
        <v>366390299.48000002</v>
      </c>
      <c r="M70" s="66">
        <v>422299072.97999996</v>
      </c>
      <c r="O70" s="66">
        <v>389205118.45999998</v>
      </c>
    </row>
    <row r="71" spans="1:15" s="29" customFormat="1" ht="21" customHeight="1" x14ac:dyDescent="0.5">
      <c r="A71" s="29" t="s">
        <v>60</v>
      </c>
      <c r="G71" s="53"/>
      <c r="I71" s="75"/>
      <c r="K71" s="76"/>
      <c r="O71" s="77"/>
    </row>
    <row r="72" spans="1:15" s="29" customFormat="1" ht="21" customHeight="1" x14ac:dyDescent="0.5">
      <c r="B72" s="29" t="s">
        <v>61</v>
      </c>
      <c r="G72" s="53"/>
      <c r="I72" s="75"/>
      <c r="K72" s="76"/>
      <c r="O72" s="77"/>
    </row>
    <row r="73" spans="1:15" s="29" customFormat="1" ht="21" customHeight="1" thickBot="1" x14ac:dyDescent="0.3">
      <c r="C73" s="29" t="s">
        <v>62</v>
      </c>
      <c r="G73" s="53"/>
      <c r="I73" s="78">
        <v>240000000</v>
      </c>
      <c r="K73" s="79">
        <v>240000000</v>
      </c>
      <c r="M73" s="79">
        <v>240000000</v>
      </c>
      <c r="O73" s="79">
        <v>240000000</v>
      </c>
    </row>
    <row r="74" spans="1:15" s="29" customFormat="1" ht="21" customHeight="1" thickTop="1" x14ac:dyDescent="0.25">
      <c r="B74" s="29" t="s">
        <v>63</v>
      </c>
      <c r="G74" s="53"/>
      <c r="I74" s="62"/>
      <c r="K74" s="54"/>
      <c r="O74" s="54"/>
    </row>
    <row r="75" spans="1:15" s="29" customFormat="1" ht="21" customHeight="1" x14ac:dyDescent="0.25">
      <c r="C75" s="29" t="s">
        <v>62</v>
      </c>
      <c r="G75" s="53"/>
      <c r="I75" s="71">
        <v>240000000</v>
      </c>
      <c r="K75" s="63">
        <v>240000000</v>
      </c>
      <c r="M75" s="56">
        <v>240000000</v>
      </c>
      <c r="O75" s="56">
        <v>240000000</v>
      </c>
    </row>
    <row r="76" spans="1:15" s="29" customFormat="1" ht="21" customHeight="1" x14ac:dyDescent="0.25">
      <c r="B76" s="29" t="s">
        <v>64</v>
      </c>
      <c r="G76" s="53">
        <v>11</v>
      </c>
      <c r="I76" s="80">
        <v>19386435.030000001</v>
      </c>
      <c r="K76" s="81">
        <v>19386435.030000001</v>
      </c>
      <c r="M76" s="81">
        <v>0</v>
      </c>
      <c r="O76" s="81">
        <v>0</v>
      </c>
    </row>
    <row r="77" spans="1:15" s="29" customFormat="1" ht="21" customHeight="1" x14ac:dyDescent="0.25">
      <c r="B77" s="29" t="s">
        <v>65</v>
      </c>
      <c r="G77" s="53"/>
      <c r="I77" s="80">
        <v>203361677.38</v>
      </c>
      <c r="K77" s="81">
        <v>203361677.38</v>
      </c>
      <c r="M77" s="82">
        <v>203361677.38</v>
      </c>
      <c r="O77" s="82">
        <v>203361677.38</v>
      </c>
    </row>
    <row r="78" spans="1:15" s="29" customFormat="1" ht="21" customHeight="1" x14ac:dyDescent="0.25">
      <c r="B78" s="29" t="s">
        <v>66</v>
      </c>
      <c r="G78" s="53"/>
      <c r="I78" s="62"/>
      <c r="J78" s="58"/>
      <c r="K78" s="83"/>
      <c r="M78" s="63"/>
      <c r="O78" s="54"/>
    </row>
    <row r="79" spans="1:15" s="29" customFormat="1" ht="21" customHeight="1" x14ac:dyDescent="0.25">
      <c r="C79" s="29" t="s">
        <v>67</v>
      </c>
      <c r="G79" s="53">
        <v>19</v>
      </c>
      <c r="I79" s="62">
        <v>24000000</v>
      </c>
      <c r="J79" s="58"/>
      <c r="K79" s="83">
        <v>24000000</v>
      </c>
      <c r="M79" s="56">
        <v>24000000</v>
      </c>
      <c r="O79" s="57">
        <v>24000000</v>
      </c>
    </row>
    <row r="80" spans="1:15" s="29" customFormat="1" ht="21" customHeight="1" x14ac:dyDescent="0.25">
      <c r="C80" s="29" t="s">
        <v>68</v>
      </c>
      <c r="G80" s="53"/>
      <c r="I80" s="84">
        <v>110548136.32999998</v>
      </c>
      <c r="J80" s="85"/>
      <c r="K80" s="83">
        <v>101011821.79999998</v>
      </c>
      <c r="L80" s="86"/>
      <c r="M80" s="83">
        <v>122013379.22000001</v>
      </c>
      <c r="N80" s="86"/>
      <c r="O80" s="87">
        <v>113370555.27000001</v>
      </c>
    </row>
    <row r="81" spans="1:15" s="29" customFormat="1" ht="21" customHeight="1" x14ac:dyDescent="0.25">
      <c r="B81" s="29" t="s">
        <v>69</v>
      </c>
      <c r="G81" s="53"/>
      <c r="I81" s="88">
        <v>62162195.289999992</v>
      </c>
      <c r="J81" s="58"/>
      <c r="K81" s="89">
        <v>62104455.319999993</v>
      </c>
      <c r="M81" s="89">
        <v>41483989.460000001</v>
      </c>
      <c r="O81" s="89">
        <v>41483989.460000001</v>
      </c>
    </row>
    <row r="82" spans="1:15" s="29" customFormat="1" ht="21" customHeight="1" x14ac:dyDescent="0.25">
      <c r="B82" s="29" t="s">
        <v>70</v>
      </c>
      <c r="G82" s="53"/>
      <c r="I82" s="90">
        <v>659458444.02999997</v>
      </c>
      <c r="J82" s="58"/>
      <c r="K82" s="91">
        <v>649864389.52999997</v>
      </c>
      <c r="M82" s="92">
        <v>630859046.06000006</v>
      </c>
      <c r="O82" s="91">
        <v>622216222.11000001</v>
      </c>
    </row>
    <row r="83" spans="1:15" s="29" customFormat="1" ht="21" customHeight="1" x14ac:dyDescent="0.25">
      <c r="B83" s="29" t="s">
        <v>71</v>
      </c>
      <c r="G83" s="53"/>
      <c r="I83" s="90">
        <v>993.84</v>
      </c>
      <c r="J83" s="58"/>
      <c r="K83" s="83">
        <v>995.31000000000006</v>
      </c>
      <c r="M83" s="83">
        <v>0</v>
      </c>
      <c r="O83" s="83">
        <v>0</v>
      </c>
    </row>
    <row r="84" spans="1:15" s="29" customFormat="1" ht="21" customHeight="1" x14ac:dyDescent="0.25">
      <c r="C84" s="29" t="s">
        <v>72</v>
      </c>
      <c r="G84" s="53"/>
      <c r="I84" s="93">
        <v>659459437.87</v>
      </c>
      <c r="J84" s="94"/>
      <c r="K84" s="95">
        <v>649865384.83999991</v>
      </c>
      <c r="M84" s="95">
        <v>630859046.06000006</v>
      </c>
      <c r="O84" s="95">
        <v>622216222.11000001</v>
      </c>
    </row>
    <row r="85" spans="1:15" s="29" customFormat="1" ht="21" customHeight="1" thickBot="1" x14ac:dyDescent="0.3">
      <c r="A85" s="29" t="s">
        <v>73</v>
      </c>
      <c r="G85" s="53"/>
      <c r="I85" s="96">
        <v>1057185245.39</v>
      </c>
      <c r="J85" s="94"/>
      <c r="K85" s="97">
        <v>1016255684.3199999</v>
      </c>
      <c r="M85" s="97">
        <v>1053158119.04</v>
      </c>
      <c r="O85" s="97">
        <v>1011421340.5699999</v>
      </c>
    </row>
    <row r="86" spans="1:15" ht="21.75" customHeight="1" thickTop="1" x14ac:dyDescent="0.45">
      <c r="I86" s="18"/>
      <c r="O86" s="6"/>
    </row>
    <row r="87" spans="1:15" ht="21.75" customHeight="1" x14ac:dyDescent="0.45">
      <c r="I87" s="18"/>
      <c r="O87" s="6"/>
    </row>
    <row r="88" spans="1:15" ht="21.75" customHeight="1" x14ac:dyDescent="0.45">
      <c r="A88" s="264"/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</row>
    <row r="89" spans="1:15" ht="23.25" customHeight="1" x14ac:dyDescent="0.45">
      <c r="A89" s="42"/>
      <c r="B89" s="42"/>
      <c r="C89" s="42"/>
      <c r="D89" s="42" t="s">
        <v>39</v>
      </c>
      <c r="E89" s="42"/>
      <c r="F89" s="42"/>
      <c r="G89" s="42"/>
      <c r="H89" s="42"/>
      <c r="I89" s="43"/>
      <c r="J89" s="42"/>
      <c r="K89" s="44" t="s">
        <v>40</v>
      </c>
      <c r="L89" s="42"/>
      <c r="M89" s="42"/>
      <c r="N89" s="42"/>
    </row>
    <row r="90" spans="1:15" ht="23.25" customHeight="1" x14ac:dyDescent="0.45">
      <c r="A90" s="42"/>
      <c r="B90" s="42"/>
      <c r="C90" s="42"/>
      <c r="D90" s="42" t="s">
        <v>41</v>
      </c>
      <c r="E90" s="42"/>
      <c r="F90" s="42"/>
      <c r="G90" s="42"/>
      <c r="H90" s="42"/>
      <c r="I90" s="43"/>
      <c r="J90" s="42"/>
      <c r="K90" s="44" t="s">
        <v>42</v>
      </c>
      <c r="N90" s="42"/>
      <c r="O90" s="42"/>
    </row>
    <row r="92" spans="1:15" s="98" customFormat="1" x14ac:dyDescent="0.45">
      <c r="G92" s="99"/>
      <c r="I92" s="100"/>
      <c r="J92" s="101"/>
      <c r="K92" s="101"/>
      <c r="L92" s="101"/>
      <c r="M92" s="101"/>
      <c r="N92" s="101"/>
      <c r="O92" s="101"/>
    </row>
  </sheetData>
  <mergeCells count="11">
    <mergeCell ref="I49:O49"/>
    <mergeCell ref="I50:K50"/>
    <mergeCell ref="M50:O50"/>
    <mergeCell ref="A55:E55"/>
    <mergeCell ref="A88:O88"/>
    <mergeCell ref="A46:O46"/>
    <mergeCell ref="I5:O5"/>
    <mergeCell ref="I6:K6"/>
    <mergeCell ref="M6:O6"/>
    <mergeCell ref="A11:E11"/>
    <mergeCell ref="A45:O45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49"/>
  <sheetViews>
    <sheetView showGridLines="0" view="pageBreakPreview" zoomScaleNormal="100" zoomScaleSheetLayoutView="100" workbookViewId="0">
      <selection activeCell="I3" sqref="I3"/>
    </sheetView>
  </sheetViews>
  <sheetFormatPr defaultColWidth="9" defaultRowHeight="21" x14ac:dyDescent="0.45"/>
  <cols>
    <col min="1" max="3" width="3.7109375" style="6" customWidth="1"/>
    <col min="4" max="4" width="9.7109375" style="6" customWidth="1"/>
    <col min="5" max="5" width="20.140625" style="6" customWidth="1"/>
    <col min="6" max="6" width="3" style="6" customWidth="1"/>
    <col min="7" max="7" width="10.140625" style="5" customWidth="1"/>
    <col min="8" max="8" width="1.42578125" style="6" customWidth="1"/>
    <col min="9" max="9" width="15.85546875" style="19" customWidth="1"/>
    <col min="10" max="10" width="1.28515625" style="18" customWidth="1"/>
    <col min="11" max="11" width="15.85546875" style="6" customWidth="1"/>
    <col min="12" max="12" width="1.28515625" style="6" customWidth="1"/>
    <col min="13" max="13" width="15.85546875" style="19" customWidth="1"/>
    <col min="14" max="14" width="1.28515625" style="18" customWidth="1"/>
    <col min="15" max="15" width="15.85546875" style="18" customWidth="1"/>
    <col min="16" max="16384" width="9" style="6"/>
  </cols>
  <sheetData>
    <row r="1" spans="1:15" s="120" customFormat="1" ht="20.4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20" customFormat="1" ht="20.45" customHeight="1" x14ac:dyDescent="0.4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s="120" customFormat="1" ht="20.45" customHeight="1" x14ac:dyDescent="0.45">
      <c r="A3" s="2" t="s">
        <v>100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s="120" customFormat="1" ht="20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 t="s">
        <v>8</v>
      </c>
    </row>
    <row r="5" spans="1:15" s="120" customFormat="1" ht="20.4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">
        <v>11</v>
      </c>
    </row>
    <row r="6" spans="1:15" s="102" customFormat="1" ht="20.45" customHeight="1" x14ac:dyDescent="0.45">
      <c r="A6" s="42"/>
      <c r="B6" s="42"/>
      <c r="C6" s="42"/>
      <c r="D6" s="42"/>
      <c r="E6" s="42"/>
      <c r="F6" s="42"/>
      <c r="G6" s="5"/>
      <c r="H6" s="42"/>
      <c r="I6" s="263" t="s">
        <v>3</v>
      </c>
      <c r="J6" s="263"/>
      <c r="K6" s="263"/>
      <c r="L6" s="263"/>
      <c r="M6" s="263"/>
      <c r="N6" s="263"/>
      <c r="O6" s="263"/>
    </row>
    <row r="7" spans="1:15" s="102" customFormat="1" ht="20.45" customHeight="1" x14ac:dyDescent="0.45">
      <c r="A7" s="42"/>
      <c r="B7" s="42"/>
      <c r="C7" s="42"/>
      <c r="D7" s="42"/>
      <c r="E7" s="42"/>
      <c r="F7" s="42"/>
      <c r="G7" s="5"/>
      <c r="H7" s="42"/>
      <c r="I7" s="265" t="s">
        <v>4</v>
      </c>
      <c r="J7" s="265"/>
      <c r="K7" s="265"/>
      <c r="L7" s="42"/>
      <c r="M7" s="266" t="s">
        <v>5</v>
      </c>
      <c r="N7" s="266"/>
      <c r="O7" s="266"/>
    </row>
    <row r="8" spans="1:15" s="42" customFormat="1" ht="20.45" customHeight="1" x14ac:dyDescent="0.45">
      <c r="G8" s="11" t="s">
        <v>10</v>
      </c>
      <c r="I8" s="103">
        <v>2565</v>
      </c>
      <c r="J8" s="43"/>
      <c r="K8" s="103">
        <v>2564</v>
      </c>
      <c r="L8" s="5"/>
      <c r="M8" s="103">
        <v>2565</v>
      </c>
      <c r="N8" s="43"/>
      <c r="O8" s="103">
        <v>2564</v>
      </c>
    </row>
    <row r="9" spans="1:15" s="42" customFormat="1" ht="20.45" customHeight="1" x14ac:dyDescent="0.45">
      <c r="G9" s="26" t="s">
        <v>101</v>
      </c>
      <c r="I9" s="43"/>
      <c r="J9" s="43"/>
      <c r="K9" s="13"/>
      <c r="M9" s="43"/>
      <c r="N9" s="43"/>
      <c r="O9" s="105"/>
    </row>
    <row r="10" spans="1:15" s="42" customFormat="1" ht="20.45" customHeight="1" x14ac:dyDescent="0.45">
      <c r="A10" s="42" t="s">
        <v>76</v>
      </c>
      <c r="G10" s="26" t="s">
        <v>102</v>
      </c>
      <c r="I10" s="19">
        <v>214220502.18000001</v>
      </c>
      <c r="J10" s="43"/>
      <c r="K10" s="21">
        <v>162000500.63</v>
      </c>
      <c r="M10" s="106">
        <v>211875824.80000001</v>
      </c>
      <c r="N10" s="43"/>
      <c r="O10" s="106">
        <v>154064707.94</v>
      </c>
    </row>
    <row r="11" spans="1:15" s="42" customFormat="1" ht="20.45" customHeight="1" x14ac:dyDescent="0.45">
      <c r="A11" s="42" t="s">
        <v>77</v>
      </c>
      <c r="G11" s="26">
        <v>21</v>
      </c>
      <c r="I11" s="19">
        <v>48010182.410000004</v>
      </c>
      <c r="J11" s="43"/>
      <c r="K11" s="21">
        <v>51034149.369999997</v>
      </c>
      <c r="M11" s="155">
        <v>47951508.140000001</v>
      </c>
      <c r="N11" s="43"/>
      <c r="O11" s="107">
        <v>50782326.369999997</v>
      </c>
    </row>
    <row r="12" spans="1:15" s="42" customFormat="1" ht="20.45" customHeight="1" x14ac:dyDescent="0.45">
      <c r="A12" s="42" t="s">
        <v>78</v>
      </c>
      <c r="G12" s="26">
        <v>4</v>
      </c>
      <c r="I12" s="108">
        <v>-181206142.66</v>
      </c>
      <c r="J12" s="43"/>
      <c r="K12" s="156">
        <v>-149285166.41999999</v>
      </c>
      <c r="M12" s="108">
        <v>-181234183.83000001</v>
      </c>
      <c r="N12" s="43"/>
      <c r="O12" s="108">
        <v>-142818943.46000001</v>
      </c>
    </row>
    <row r="13" spans="1:15" s="42" customFormat="1" ht="20.45" customHeight="1" x14ac:dyDescent="0.45">
      <c r="A13" s="42" t="s">
        <v>79</v>
      </c>
      <c r="G13" s="5"/>
      <c r="I13" s="108">
        <v>-35833773.960000001</v>
      </c>
      <c r="J13" s="43"/>
      <c r="K13" s="156">
        <v>-33708149.509999998</v>
      </c>
      <c r="M13" s="108">
        <v>-35822285.630000003</v>
      </c>
      <c r="N13" s="43"/>
      <c r="O13" s="108">
        <v>-33650226.759999998</v>
      </c>
    </row>
    <row r="14" spans="1:15" s="42" customFormat="1" ht="20.45" customHeight="1" x14ac:dyDescent="0.45">
      <c r="A14" s="1" t="s">
        <v>80</v>
      </c>
      <c r="G14" s="5"/>
      <c r="I14" s="109">
        <v>45190767.970000006</v>
      </c>
      <c r="J14" s="43"/>
      <c r="K14" s="157">
        <v>30041334.070000015</v>
      </c>
      <c r="M14" s="109">
        <v>42770863.479999982</v>
      </c>
      <c r="N14" s="43"/>
      <c r="O14" s="109">
        <v>28377864.089999996</v>
      </c>
    </row>
    <row r="15" spans="1:15" s="42" customFormat="1" ht="20.45" customHeight="1" x14ac:dyDescent="0.45">
      <c r="A15" s="42" t="s">
        <v>81</v>
      </c>
      <c r="G15" s="26" t="s">
        <v>102</v>
      </c>
      <c r="I15" s="111">
        <v>1408954.7</v>
      </c>
      <c r="J15" s="43"/>
      <c r="K15" s="158">
        <v>1111348.81</v>
      </c>
      <c r="M15" s="111">
        <v>939567.78</v>
      </c>
      <c r="N15" s="43"/>
      <c r="O15" s="112">
        <v>506218.96</v>
      </c>
    </row>
    <row r="16" spans="1:15" s="42" customFormat="1" ht="20.45" customHeight="1" x14ac:dyDescent="0.45">
      <c r="A16" s="42" t="s">
        <v>82</v>
      </c>
      <c r="G16" s="5"/>
      <c r="I16" s="36">
        <v>46599722.670000009</v>
      </c>
      <c r="J16" s="113"/>
      <c r="K16" s="159">
        <v>31152682.880000014</v>
      </c>
      <c r="L16" s="160"/>
      <c r="M16" s="36">
        <v>43710431.259999983</v>
      </c>
      <c r="N16" s="113"/>
      <c r="O16" s="36">
        <v>28884083.049999997</v>
      </c>
    </row>
    <row r="17" spans="1:15" s="42" customFormat="1" ht="20.45" customHeight="1" x14ac:dyDescent="0.45">
      <c r="A17" s="42" t="s">
        <v>83</v>
      </c>
      <c r="G17" s="5"/>
      <c r="I17" s="108">
        <v>-19681845.719999999</v>
      </c>
      <c r="J17" s="113"/>
      <c r="K17" s="161">
        <v>-14334788.23</v>
      </c>
      <c r="L17" s="160"/>
      <c r="M17" s="108">
        <v>-19681845.719999999</v>
      </c>
      <c r="N17" s="113"/>
      <c r="O17" s="114">
        <v>-14334788.23</v>
      </c>
    </row>
    <row r="18" spans="1:15" s="42" customFormat="1" ht="20.45" customHeight="1" x14ac:dyDescent="0.45">
      <c r="A18" s="42" t="s">
        <v>84</v>
      </c>
      <c r="G18" s="26">
        <v>4</v>
      </c>
      <c r="I18" s="114">
        <v>-15073073.949999999</v>
      </c>
      <c r="J18" s="113"/>
      <c r="K18" s="161">
        <v>-20707981.370000001</v>
      </c>
      <c r="L18" s="160"/>
      <c r="M18" s="161">
        <v>-12265480.189999999</v>
      </c>
      <c r="N18" s="113"/>
      <c r="O18" s="114">
        <v>-17552070.98</v>
      </c>
    </row>
    <row r="19" spans="1:15" s="43" customFormat="1" ht="20.45" customHeight="1" x14ac:dyDescent="0.45">
      <c r="A19" s="43" t="s">
        <v>87</v>
      </c>
      <c r="G19" s="26">
        <v>10</v>
      </c>
      <c r="I19" s="111">
        <v>519330.00000000023</v>
      </c>
      <c r="J19" s="113"/>
      <c r="K19" s="111">
        <v>128923.39</v>
      </c>
      <c r="L19" s="113"/>
      <c r="M19" s="115">
        <v>0</v>
      </c>
      <c r="N19" s="113"/>
      <c r="O19" s="115">
        <v>0</v>
      </c>
    </row>
    <row r="20" spans="1:15" s="42" customFormat="1" ht="20.45" customHeight="1" x14ac:dyDescent="0.45">
      <c r="A20" s="42" t="s">
        <v>103</v>
      </c>
      <c r="G20" s="5"/>
      <c r="I20" s="114">
        <v>12364133.000000011</v>
      </c>
      <c r="J20" s="113"/>
      <c r="K20" s="161">
        <v>-3761163.33</v>
      </c>
      <c r="L20" s="160"/>
      <c r="M20" s="114">
        <v>11763105.349999985</v>
      </c>
      <c r="N20" s="113"/>
      <c r="O20" s="114">
        <v>-3002776.1600000039</v>
      </c>
    </row>
    <row r="21" spans="1:15" s="42" customFormat="1" ht="20.45" customHeight="1" x14ac:dyDescent="0.45">
      <c r="A21" s="42" t="s">
        <v>85</v>
      </c>
      <c r="G21" s="26">
        <v>4</v>
      </c>
      <c r="I21" s="111">
        <v>-535564.3600000001</v>
      </c>
      <c r="J21" s="113"/>
      <c r="K21" s="158">
        <v>-542087.5199999999</v>
      </c>
      <c r="M21" s="111">
        <v>-875034.58</v>
      </c>
      <c r="N21" s="113"/>
      <c r="O21" s="111">
        <v>-891578.07</v>
      </c>
    </row>
    <row r="22" spans="1:15" s="42" customFormat="1" ht="20.45" customHeight="1" x14ac:dyDescent="0.45">
      <c r="A22" s="42" t="s">
        <v>104</v>
      </c>
      <c r="G22" s="5"/>
      <c r="I22" s="108">
        <v>11828568.640000012</v>
      </c>
      <c r="J22" s="43"/>
      <c r="K22" s="156">
        <v>-4303250.8499999996</v>
      </c>
      <c r="M22" s="108">
        <v>10888070.769999985</v>
      </c>
      <c r="N22" s="43"/>
      <c r="O22" s="108">
        <v>-3894354.2300000037</v>
      </c>
    </row>
    <row r="23" spans="1:15" s="42" customFormat="1" ht="20.45" customHeight="1" x14ac:dyDescent="0.45">
      <c r="A23" s="42" t="s">
        <v>105</v>
      </c>
      <c r="G23" s="26" t="s">
        <v>106</v>
      </c>
      <c r="I23" s="114">
        <v>-2292255.5799999996</v>
      </c>
      <c r="J23" s="19"/>
      <c r="K23" s="161">
        <v>933298.53999999992</v>
      </c>
      <c r="M23" s="110">
        <v>-2245246.8199999998</v>
      </c>
      <c r="N23" s="19"/>
      <c r="O23" s="114">
        <v>986050.47</v>
      </c>
    </row>
    <row r="24" spans="1:15" s="43" customFormat="1" ht="20.45" customHeight="1" x14ac:dyDescent="0.45">
      <c r="A24" s="2" t="s">
        <v>107</v>
      </c>
      <c r="G24" s="26"/>
      <c r="I24" s="162">
        <v>9536313.0600000005</v>
      </c>
      <c r="J24" s="113"/>
      <c r="K24" s="162">
        <v>-3369952.31</v>
      </c>
      <c r="M24" s="162">
        <v>8642823.9499999993</v>
      </c>
      <c r="N24" s="113"/>
      <c r="O24" s="162">
        <v>-2908303.7600000035</v>
      </c>
    </row>
    <row r="25" spans="1:15" s="118" customFormat="1" ht="9.9499999999999993" customHeight="1" x14ac:dyDescent="0.45">
      <c r="A25" s="1"/>
      <c r="B25" s="42"/>
      <c r="C25" s="42"/>
      <c r="D25" s="42"/>
      <c r="E25" s="42"/>
      <c r="F25" s="42"/>
      <c r="G25" s="5"/>
      <c r="H25" s="42"/>
      <c r="I25" s="117"/>
      <c r="J25" s="113"/>
      <c r="K25" s="159"/>
      <c r="L25" s="42"/>
      <c r="M25" s="36"/>
      <c r="N25" s="113"/>
      <c r="O25" s="36"/>
    </row>
    <row r="26" spans="1:15" s="42" customFormat="1" ht="20.45" customHeight="1" x14ac:dyDescent="0.45">
      <c r="A26" s="1" t="s">
        <v>86</v>
      </c>
      <c r="G26" s="5"/>
      <c r="I26" s="119"/>
      <c r="J26" s="113"/>
      <c r="K26" s="143"/>
      <c r="L26" s="160"/>
      <c r="M26" s="119"/>
      <c r="N26" s="113"/>
      <c r="O26" s="119"/>
    </row>
    <row r="27" spans="1:15" s="43" customFormat="1" ht="20.45" customHeight="1" x14ac:dyDescent="0.45">
      <c r="A27" s="163" t="s">
        <v>88</v>
      </c>
      <c r="G27" s="26"/>
      <c r="I27" s="108"/>
      <c r="J27" s="113"/>
      <c r="K27" s="119"/>
      <c r="L27" s="113"/>
      <c r="M27" s="30"/>
      <c r="N27" s="113"/>
      <c r="O27" s="121"/>
    </row>
    <row r="28" spans="1:15" s="43" customFormat="1" ht="20.45" customHeight="1" x14ac:dyDescent="0.45">
      <c r="A28" s="50" t="s">
        <v>89</v>
      </c>
      <c r="G28" s="26"/>
      <c r="I28" s="119"/>
      <c r="J28" s="113"/>
      <c r="K28" s="119"/>
      <c r="L28" s="113"/>
      <c r="M28" s="121"/>
      <c r="N28" s="113"/>
      <c r="O28" s="121"/>
    </row>
    <row r="29" spans="1:15" s="42" customFormat="1" ht="20.45" customHeight="1" x14ac:dyDescent="0.45">
      <c r="B29" s="44" t="s">
        <v>90</v>
      </c>
      <c r="G29" s="5"/>
      <c r="I29" s="123">
        <v>57739.97</v>
      </c>
      <c r="J29" s="113"/>
      <c r="K29" s="161">
        <v>-46847.89</v>
      </c>
      <c r="L29" s="160"/>
      <c r="M29" s="121">
        <v>0</v>
      </c>
      <c r="N29" s="113"/>
      <c r="O29" s="121">
        <v>0</v>
      </c>
    </row>
    <row r="30" spans="1:15" s="42" customFormat="1" ht="20.45" customHeight="1" x14ac:dyDescent="0.45">
      <c r="A30" s="1" t="s">
        <v>108</v>
      </c>
      <c r="G30" s="5"/>
      <c r="I30" s="124">
        <v>57739.97</v>
      </c>
      <c r="J30" s="113"/>
      <c r="K30" s="164">
        <v>-46847.89</v>
      </c>
      <c r="L30" s="160"/>
      <c r="M30" s="125">
        <v>0</v>
      </c>
      <c r="N30" s="113"/>
      <c r="O30" s="125">
        <v>0</v>
      </c>
    </row>
    <row r="31" spans="1:15" s="42" customFormat="1" ht="20.45" customHeight="1" thickBot="1" x14ac:dyDescent="0.5">
      <c r="A31" s="1" t="s">
        <v>109</v>
      </c>
      <c r="G31" s="5"/>
      <c r="I31" s="126">
        <v>9594053.0299999993</v>
      </c>
      <c r="J31" s="113"/>
      <c r="K31" s="165">
        <v>-3416800.2</v>
      </c>
      <c r="L31" s="160"/>
      <c r="M31" s="127">
        <v>8642823.9499999993</v>
      </c>
      <c r="N31" s="113"/>
      <c r="O31" s="127">
        <v>-2908303.7600000035</v>
      </c>
    </row>
    <row r="32" spans="1:15" s="118" customFormat="1" ht="9.9499999999999993" customHeight="1" thickTop="1" x14ac:dyDescent="0.45">
      <c r="A32" s="42"/>
      <c r="B32" s="42"/>
      <c r="C32" s="42"/>
      <c r="D32" s="42"/>
      <c r="E32" s="42"/>
      <c r="F32" s="42"/>
      <c r="G32" s="5"/>
      <c r="H32" s="42"/>
      <c r="I32" s="119"/>
      <c r="J32" s="113"/>
      <c r="K32" s="160"/>
      <c r="L32" s="160"/>
      <c r="M32" s="121"/>
      <c r="N32" s="113"/>
      <c r="O32" s="121"/>
    </row>
    <row r="33" spans="1:15" s="42" customFormat="1" ht="20.45" customHeight="1" x14ac:dyDescent="0.45">
      <c r="A33" s="128" t="s">
        <v>91</v>
      </c>
      <c r="B33" s="128"/>
      <c r="C33" s="129"/>
      <c r="D33" s="130"/>
      <c r="E33" s="129"/>
      <c r="F33" s="131"/>
      <c r="G33" s="131"/>
      <c r="H33" s="131"/>
      <c r="I33" s="132"/>
      <c r="J33" s="43"/>
      <c r="K33" s="166"/>
      <c r="L33" s="167"/>
      <c r="M33" s="121"/>
      <c r="N33" s="135"/>
      <c r="O33" s="136"/>
    </row>
    <row r="34" spans="1:15" s="42" customFormat="1" ht="20.45" customHeight="1" x14ac:dyDescent="0.45">
      <c r="A34" s="128"/>
      <c r="B34" s="128" t="s">
        <v>92</v>
      </c>
      <c r="C34" s="129"/>
      <c r="D34" s="130"/>
      <c r="E34" s="129"/>
      <c r="F34" s="128"/>
      <c r="G34" s="128"/>
      <c r="H34" s="128"/>
      <c r="I34" s="123">
        <v>9536314.5299999993</v>
      </c>
      <c r="J34" s="43"/>
      <c r="K34" s="168">
        <v>-3369947.89</v>
      </c>
      <c r="L34" s="169"/>
      <c r="M34" s="110">
        <v>8642823.9499999993</v>
      </c>
      <c r="N34" s="137"/>
      <c r="O34" s="110">
        <v>-2908303.7600000035</v>
      </c>
    </row>
    <row r="35" spans="1:15" s="42" customFormat="1" ht="20.45" customHeight="1" x14ac:dyDescent="0.45">
      <c r="A35" s="128"/>
      <c r="B35" s="128" t="s">
        <v>93</v>
      </c>
      <c r="C35" s="129"/>
      <c r="D35" s="130"/>
      <c r="E35" s="129"/>
      <c r="F35" s="128"/>
      <c r="G35" s="128"/>
      <c r="H35" s="128"/>
      <c r="I35" s="139">
        <v>-1.47</v>
      </c>
      <c r="J35" s="113"/>
      <c r="K35" s="158">
        <v>-4.42</v>
      </c>
      <c r="L35" s="169"/>
      <c r="M35" s="116">
        <v>0</v>
      </c>
      <c r="N35" s="137"/>
      <c r="O35" s="116">
        <v>0</v>
      </c>
    </row>
    <row r="36" spans="1:15" s="42" customFormat="1" ht="20.45" customHeight="1" thickBot="1" x14ac:dyDescent="0.5">
      <c r="A36" s="128"/>
      <c r="B36" s="128"/>
      <c r="C36" s="129"/>
      <c r="D36" s="130"/>
      <c r="E36" s="129"/>
      <c r="F36" s="128"/>
      <c r="G36" s="128"/>
      <c r="H36" s="128"/>
      <c r="I36" s="126">
        <v>9536313.0600000005</v>
      </c>
      <c r="J36" s="123"/>
      <c r="K36" s="165">
        <v>-3369952.31</v>
      </c>
      <c r="L36" s="168"/>
      <c r="M36" s="127">
        <v>8642823.9499999993</v>
      </c>
      <c r="N36" s="137"/>
      <c r="O36" s="127">
        <v>-2908303.7600000035</v>
      </c>
    </row>
    <row r="37" spans="1:15" s="118" customFormat="1" ht="9.9499999999999993" customHeight="1" thickTop="1" x14ac:dyDescent="0.45">
      <c r="A37" s="128"/>
      <c r="B37" s="128"/>
      <c r="C37" s="129"/>
      <c r="D37" s="130"/>
      <c r="E37" s="129"/>
      <c r="F37" s="128"/>
      <c r="G37" s="128"/>
      <c r="H37" s="128"/>
      <c r="I37" s="140"/>
      <c r="J37" s="113"/>
      <c r="K37" s="170"/>
      <c r="L37" s="171"/>
      <c r="M37" s="140"/>
      <c r="N37" s="141"/>
      <c r="O37" s="140"/>
    </row>
    <row r="38" spans="1:15" s="42" customFormat="1" ht="20.45" customHeight="1" x14ac:dyDescent="0.45">
      <c r="A38" s="128" t="s">
        <v>94</v>
      </c>
      <c r="B38" s="128"/>
      <c r="C38" s="129"/>
      <c r="D38" s="130"/>
      <c r="E38" s="129"/>
      <c r="F38" s="131"/>
      <c r="G38" s="131"/>
      <c r="H38" s="131"/>
      <c r="I38" s="132"/>
      <c r="J38" s="113"/>
      <c r="K38" s="166"/>
      <c r="L38" s="167"/>
      <c r="M38" s="142"/>
      <c r="N38" s="135"/>
      <c r="O38" s="142"/>
    </row>
    <row r="39" spans="1:15" s="42" customFormat="1" ht="20.45" customHeight="1" x14ac:dyDescent="0.45">
      <c r="A39" s="128"/>
      <c r="B39" s="128" t="s">
        <v>92</v>
      </c>
      <c r="C39" s="129"/>
      <c r="D39" s="130"/>
      <c r="E39" s="129"/>
      <c r="F39" s="128"/>
      <c r="G39" s="128"/>
      <c r="H39" s="128"/>
      <c r="I39" s="123">
        <v>9594054.5</v>
      </c>
      <c r="J39" s="113"/>
      <c r="K39" s="168">
        <v>-3416795.78</v>
      </c>
      <c r="L39" s="171"/>
      <c r="M39" s="117">
        <v>8642823.9499999993</v>
      </c>
      <c r="N39" s="141"/>
      <c r="O39" s="117">
        <v>-2908303.7600000035</v>
      </c>
    </row>
    <row r="40" spans="1:15" s="42" customFormat="1" ht="20.45" customHeight="1" x14ac:dyDescent="0.45">
      <c r="A40" s="128"/>
      <c r="B40" s="128" t="s">
        <v>93</v>
      </c>
      <c r="C40" s="129"/>
      <c r="D40" s="130"/>
      <c r="E40" s="129"/>
      <c r="F40" s="128"/>
      <c r="G40" s="128"/>
      <c r="H40" s="128"/>
      <c r="I40" s="139">
        <v>-1.47</v>
      </c>
      <c r="J40" s="113"/>
      <c r="K40" s="158">
        <v>-4.42</v>
      </c>
      <c r="L40" s="171"/>
      <c r="M40" s="172">
        <v>0</v>
      </c>
      <c r="N40" s="141"/>
      <c r="O40" s="172">
        <v>0</v>
      </c>
    </row>
    <row r="41" spans="1:15" s="42" customFormat="1" ht="20.45" customHeight="1" thickBot="1" x14ac:dyDescent="0.5">
      <c r="A41" s="128"/>
      <c r="B41" s="128"/>
      <c r="C41" s="129"/>
      <c r="D41" s="130"/>
      <c r="E41" s="129"/>
      <c r="F41" s="128"/>
      <c r="G41" s="128"/>
      <c r="H41" s="128"/>
      <c r="I41" s="126">
        <v>9594053.0299999993</v>
      </c>
      <c r="J41" s="140"/>
      <c r="K41" s="165">
        <v>-3416800.2</v>
      </c>
      <c r="L41" s="170"/>
      <c r="M41" s="127">
        <v>8642823.9499999993</v>
      </c>
      <c r="N41" s="141"/>
      <c r="O41" s="127">
        <v>-2908303.7600000035</v>
      </c>
    </row>
    <row r="42" spans="1:15" s="42" customFormat="1" ht="20.45" customHeight="1" thickTop="1" x14ac:dyDescent="0.45">
      <c r="A42" s="1" t="s">
        <v>95</v>
      </c>
      <c r="B42" s="1"/>
      <c r="C42" s="1"/>
      <c r="D42" s="128"/>
      <c r="E42" s="129"/>
      <c r="F42" s="128"/>
      <c r="G42" s="5"/>
      <c r="H42" s="128"/>
      <c r="I42" s="134"/>
      <c r="J42" s="144"/>
      <c r="K42" s="167"/>
      <c r="L42" s="173"/>
      <c r="M42" s="145"/>
      <c r="N42" s="133"/>
      <c r="O42" s="145"/>
    </row>
    <row r="43" spans="1:15" s="42" customFormat="1" ht="20.45" customHeight="1" x14ac:dyDescent="0.45">
      <c r="A43" s="128" t="s">
        <v>96</v>
      </c>
      <c r="C43" s="147"/>
      <c r="D43" s="148"/>
      <c r="E43" s="149"/>
      <c r="F43" s="128"/>
      <c r="G43" s="150"/>
      <c r="H43" s="128"/>
      <c r="I43" s="19"/>
      <c r="J43" s="43"/>
      <c r="M43" s="19"/>
      <c r="N43" s="43"/>
      <c r="O43" s="19"/>
    </row>
    <row r="44" spans="1:15" s="42" customFormat="1" ht="20.45" customHeight="1" thickBot="1" x14ac:dyDescent="0.5">
      <c r="A44" s="147"/>
      <c r="B44" s="128" t="s">
        <v>97</v>
      </c>
      <c r="C44" s="147"/>
      <c r="D44" s="148"/>
      <c r="E44" s="149"/>
      <c r="F44" s="128"/>
      <c r="G44" s="5"/>
      <c r="H44" s="128"/>
      <c r="I44" s="151">
        <v>9.9000000000000008E-3</v>
      </c>
      <c r="J44" s="145"/>
      <c r="K44" s="174">
        <v>-3.5000000000000001E-3</v>
      </c>
      <c r="L44" s="146"/>
      <c r="M44" s="151">
        <v>8.9999999999999993E-3</v>
      </c>
      <c r="N44" s="145"/>
      <c r="O44" s="151">
        <v>-3.0000000000000001E-3</v>
      </c>
    </row>
    <row r="45" spans="1:15" s="42" customFormat="1" ht="24" customHeight="1" thickTop="1" thickBot="1" x14ac:dyDescent="0.5">
      <c r="A45" s="147"/>
      <c r="B45" s="128" t="s">
        <v>98</v>
      </c>
      <c r="C45" s="147"/>
      <c r="D45" s="175"/>
      <c r="E45" s="149"/>
      <c r="F45" s="128"/>
      <c r="G45" s="5"/>
      <c r="H45" s="128"/>
      <c r="I45" s="152">
        <v>960000000</v>
      </c>
      <c r="J45" s="134"/>
      <c r="K45" s="176">
        <v>960000000</v>
      </c>
      <c r="L45" s="146"/>
      <c r="M45" s="152">
        <v>960000000</v>
      </c>
      <c r="N45" s="145"/>
      <c r="O45" s="152">
        <v>960000000</v>
      </c>
    </row>
    <row r="46" spans="1:15" s="42" customFormat="1" ht="20.45" customHeight="1" thickTop="1" x14ac:dyDescent="0.45">
      <c r="A46" s="147"/>
      <c r="B46" s="128"/>
      <c r="C46" s="147"/>
      <c r="D46" s="148"/>
      <c r="E46" s="149"/>
      <c r="F46" s="128"/>
      <c r="G46" s="5"/>
      <c r="H46" s="128"/>
      <c r="I46" s="177"/>
      <c r="J46" s="134"/>
      <c r="K46" s="178"/>
      <c r="L46" s="146"/>
      <c r="M46" s="177"/>
      <c r="N46" s="145"/>
      <c r="O46" s="177"/>
    </row>
    <row r="47" spans="1:15" s="118" customFormat="1" ht="24" customHeight="1" x14ac:dyDescent="0.45">
      <c r="A47" s="42"/>
      <c r="B47" s="42"/>
      <c r="C47" s="42"/>
      <c r="D47" s="42"/>
      <c r="E47" s="5"/>
      <c r="F47" s="5"/>
      <c r="G47" s="5"/>
      <c r="H47" s="42"/>
      <c r="I47" s="120"/>
      <c r="J47" s="43"/>
      <c r="K47" s="41"/>
      <c r="L47" s="42"/>
      <c r="M47" s="120"/>
      <c r="N47" s="43"/>
      <c r="O47" s="117"/>
    </row>
    <row r="48" spans="1:15" s="42" customFormat="1" ht="20.45" customHeight="1" x14ac:dyDescent="0.45">
      <c r="D48" s="42" t="s">
        <v>39</v>
      </c>
      <c r="I48" s="43"/>
      <c r="J48" s="43"/>
      <c r="M48" s="43"/>
      <c r="N48" s="43"/>
      <c r="O48" s="153" t="s">
        <v>40</v>
      </c>
    </row>
    <row r="49" spans="4:15" s="42" customFormat="1" ht="20.45" customHeight="1" x14ac:dyDescent="0.45">
      <c r="D49" s="42" t="s">
        <v>41</v>
      </c>
      <c r="I49" s="43"/>
      <c r="J49" s="43"/>
      <c r="M49" s="43" t="s">
        <v>99</v>
      </c>
      <c r="N49" s="43"/>
      <c r="O49" s="153"/>
    </row>
  </sheetData>
  <mergeCells count="3"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2"/>
  <sheetViews>
    <sheetView view="pageBreakPreview" zoomScaleNormal="100" zoomScaleSheetLayoutView="100" workbookViewId="0">
      <selection activeCell="G25" sqref="G25"/>
    </sheetView>
  </sheetViews>
  <sheetFormatPr defaultColWidth="9" defaultRowHeight="21" x14ac:dyDescent="0.45"/>
  <cols>
    <col min="1" max="1" width="7.7109375" style="181" customWidth="1"/>
    <col min="2" max="2" width="21.28515625" style="181" customWidth="1"/>
    <col min="3" max="3" width="4.7109375" style="181" customWidth="1"/>
    <col min="4" max="4" width="0.85546875" style="181" customWidth="1"/>
    <col min="5" max="5" width="8.28515625" style="6" customWidth="1"/>
    <col min="6" max="6" width="0.85546875" style="181" customWidth="1"/>
    <col min="7" max="7" width="13.42578125" style="181" customWidth="1"/>
    <col min="8" max="8" width="0.85546875" style="181" customWidth="1"/>
    <col min="9" max="9" width="13.42578125" style="181" customWidth="1"/>
    <col min="10" max="10" width="0.85546875" style="181" customWidth="1"/>
    <col min="11" max="11" width="12" style="181" customWidth="1"/>
    <col min="12" max="12" width="0.85546875" style="181" customWidth="1"/>
    <col min="13" max="13" width="12" style="181" customWidth="1"/>
    <col min="14" max="14" width="0.85546875" style="181" customWidth="1"/>
    <col min="15" max="15" width="13.42578125" style="181" customWidth="1"/>
    <col min="16" max="16" width="0.85546875" style="181" customWidth="1"/>
    <col min="17" max="17" width="13.28515625" style="181" customWidth="1"/>
    <col min="18" max="18" width="0.85546875" style="181" customWidth="1"/>
    <col min="19" max="19" width="11.42578125" style="181" customWidth="1"/>
    <col min="20" max="20" width="0.85546875" style="181" customWidth="1"/>
    <col min="21" max="21" width="12.42578125" style="181" customWidth="1"/>
    <col min="22" max="22" width="0.85546875" style="181" customWidth="1"/>
    <col min="23" max="23" width="12.85546875" style="181" customWidth="1"/>
    <col min="24" max="24" width="0.85546875" style="181" customWidth="1"/>
    <col min="25" max="25" width="13.42578125" style="181" customWidth="1"/>
    <col min="26" max="26" width="0.85546875" style="181" customWidth="1"/>
    <col min="27" max="27" width="9.5703125" style="181" customWidth="1"/>
    <col min="28" max="28" width="0.85546875" style="181" customWidth="1"/>
    <col min="29" max="29" width="15.7109375" style="181" customWidth="1"/>
    <col min="30" max="16384" width="9" style="181"/>
  </cols>
  <sheetData>
    <row r="1" spans="1:29" ht="21" customHeight="1" x14ac:dyDescent="0.45">
      <c r="A1" s="179" t="s">
        <v>0</v>
      </c>
      <c r="B1" s="180"/>
      <c r="C1" s="180"/>
      <c r="D1" s="180"/>
      <c r="E1" s="1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29" ht="21" customHeight="1" x14ac:dyDescent="0.45">
      <c r="A2" s="180" t="s">
        <v>110</v>
      </c>
      <c r="B2" s="180"/>
      <c r="C2" s="180"/>
      <c r="D2" s="180"/>
      <c r="E2" s="1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C2" s="182"/>
    </row>
    <row r="3" spans="1:29" x14ac:dyDescent="0.45">
      <c r="A3" s="183" t="s">
        <v>100</v>
      </c>
      <c r="B3" s="180"/>
      <c r="C3" s="180"/>
      <c r="D3" s="180"/>
      <c r="E3" s="1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4"/>
      <c r="AC3" s="182"/>
    </row>
    <row r="4" spans="1:29" x14ac:dyDescent="0.45">
      <c r="A4" s="183"/>
      <c r="B4" s="180"/>
      <c r="C4" s="180"/>
      <c r="D4" s="180"/>
      <c r="E4" s="1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4"/>
      <c r="AC4" s="185" t="s">
        <v>8</v>
      </c>
    </row>
    <row r="5" spans="1:29" x14ac:dyDescent="0.45">
      <c r="A5" s="183"/>
      <c r="B5" s="180"/>
      <c r="C5" s="180"/>
      <c r="D5" s="180"/>
      <c r="E5" s="1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4"/>
      <c r="AC5" s="185" t="s">
        <v>11</v>
      </c>
    </row>
    <row r="6" spans="1:29" x14ac:dyDescent="0.45">
      <c r="A6" s="183"/>
      <c r="B6" s="180"/>
      <c r="C6" s="180"/>
      <c r="D6" s="180"/>
      <c r="E6" s="1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4"/>
      <c r="AC6" s="185"/>
    </row>
    <row r="7" spans="1:29" ht="21.75" customHeight="1" x14ac:dyDescent="0.45">
      <c r="A7" s="186"/>
      <c r="B7" s="186"/>
      <c r="C7" s="186"/>
      <c r="D7" s="186"/>
      <c r="E7" s="154"/>
      <c r="F7" s="186"/>
      <c r="G7" s="267" t="s">
        <v>3</v>
      </c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</row>
    <row r="8" spans="1:29" ht="21.75" customHeight="1" x14ac:dyDescent="0.45">
      <c r="G8" s="268" t="s">
        <v>111</v>
      </c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</row>
    <row r="9" spans="1:29" ht="21.75" customHeight="1" x14ac:dyDescent="0.45">
      <c r="G9" s="187"/>
      <c r="H9" s="187"/>
      <c r="I9" s="187"/>
      <c r="J9" s="187"/>
      <c r="K9" s="187"/>
      <c r="L9" s="187"/>
      <c r="M9" s="269"/>
      <c r="N9" s="269"/>
      <c r="O9" s="269"/>
      <c r="P9" s="187"/>
      <c r="Q9" s="270" t="s">
        <v>69</v>
      </c>
      <c r="R9" s="270"/>
      <c r="S9" s="270"/>
      <c r="T9" s="270"/>
      <c r="U9" s="270"/>
      <c r="V9" s="188"/>
      <c r="W9" s="189"/>
      <c r="X9" s="190"/>
      <c r="Y9" s="187"/>
      <c r="Z9" s="187"/>
      <c r="AA9" s="187"/>
      <c r="AC9" s="191"/>
    </row>
    <row r="10" spans="1:29" ht="21.75" customHeight="1" x14ac:dyDescent="0.45">
      <c r="M10" s="267" t="s">
        <v>66</v>
      </c>
      <c r="N10" s="267"/>
      <c r="O10" s="267"/>
      <c r="P10" s="182"/>
      <c r="Q10" s="268" t="s">
        <v>112</v>
      </c>
      <c r="R10" s="268"/>
      <c r="S10" s="268"/>
      <c r="T10" s="268"/>
      <c r="U10" s="268"/>
      <c r="V10" s="268"/>
      <c r="W10" s="187"/>
      <c r="X10" s="187"/>
    </row>
    <row r="11" spans="1:29" ht="21.75" customHeight="1" x14ac:dyDescent="0.45">
      <c r="P11" s="182"/>
      <c r="Q11" s="187"/>
      <c r="R11" s="187"/>
      <c r="S11" s="187" t="s">
        <v>113</v>
      </c>
      <c r="T11" s="187"/>
      <c r="U11" s="187" t="s">
        <v>114</v>
      </c>
      <c r="V11" s="187"/>
      <c r="W11" s="187"/>
      <c r="X11" s="187"/>
    </row>
    <row r="12" spans="1:29" ht="21.75" customHeight="1" x14ac:dyDescent="0.45">
      <c r="P12" s="182"/>
      <c r="Q12" s="187"/>
      <c r="R12" s="187"/>
      <c r="S12" s="187" t="s">
        <v>115</v>
      </c>
      <c r="T12" s="187"/>
      <c r="U12" s="187" t="s">
        <v>116</v>
      </c>
      <c r="V12" s="187"/>
      <c r="W12" s="187"/>
      <c r="X12" s="187"/>
    </row>
    <row r="13" spans="1:29" ht="21.75" customHeight="1" x14ac:dyDescent="0.45">
      <c r="P13" s="182"/>
      <c r="Q13" s="187" t="s">
        <v>117</v>
      </c>
      <c r="R13" s="187"/>
      <c r="S13" s="187" t="s">
        <v>118</v>
      </c>
      <c r="T13" s="187"/>
      <c r="U13" s="187" t="s">
        <v>119</v>
      </c>
      <c r="V13" s="187"/>
      <c r="W13" s="187" t="s">
        <v>75</v>
      </c>
      <c r="X13" s="187"/>
      <c r="Y13" s="182" t="s">
        <v>75</v>
      </c>
      <c r="AA13" s="182" t="s">
        <v>120</v>
      </c>
    </row>
    <row r="14" spans="1:29" ht="21.75" customHeight="1" x14ac:dyDescent="0.45">
      <c r="G14" s="182" t="s">
        <v>121</v>
      </c>
      <c r="H14" s="187"/>
      <c r="I14" s="187" t="s">
        <v>122</v>
      </c>
      <c r="J14" s="187"/>
      <c r="K14" s="192" t="s">
        <v>123</v>
      </c>
      <c r="L14" s="187"/>
      <c r="M14" s="187" t="s">
        <v>124</v>
      </c>
      <c r="O14" s="191"/>
      <c r="P14" s="182"/>
      <c r="Q14" s="182" t="s">
        <v>125</v>
      </c>
      <c r="R14" s="182"/>
      <c r="S14" s="182" t="s">
        <v>126</v>
      </c>
      <c r="T14" s="182"/>
      <c r="U14" s="187" t="s">
        <v>127</v>
      </c>
      <c r="V14" s="187"/>
      <c r="W14" s="187" t="s">
        <v>128</v>
      </c>
      <c r="X14" s="187"/>
      <c r="Y14" s="182" t="s">
        <v>129</v>
      </c>
      <c r="AA14" s="187" t="s">
        <v>130</v>
      </c>
      <c r="AC14" s="187" t="s">
        <v>75</v>
      </c>
    </row>
    <row r="15" spans="1:29" ht="21.75" customHeight="1" x14ac:dyDescent="0.45">
      <c r="G15" s="182" t="s">
        <v>131</v>
      </c>
      <c r="H15" s="187"/>
      <c r="I15" s="187" t="s">
        <v>132</v>
      </c>
      <c r="J15" s="187"/>
      <c r="K15" s="192" t="s">
        <v>133</v>
      </c>
      <c r="L15" s="187"/>
      <c r="M15" s="187" t="s">
        <v>134</v>
      </c>
      <c r="N15" s="182"/>
      <c r="O15" s="187" t="s">
        <v>135</v>
      </c>
      <c r="P15" s="182"/>
      <c r="Q15" s="182" t="s">
        <v>12</v>
      </c>
      <c r="R15" s="182"/>
      <c r="S15" s="182" t="s">
        <v>136</v>
      </c>
      <c r="T15" s="182"/>
      <c r="U15" s="187" t="s">
        <v>137</v>
      </c>
      <c r="V15" s="187"/>
      <c r="W15" s="182" t="s">
        <v>138</v>
      </c>
      <c r="X15" s="187"/>
      <c r="Y15" s="182" t="s">
        <v>139</v>
      </c>
      <c r="AA15" s="187" t="s">
        <v>140</v>
      </c>
      <c r="AC15" s="187" t="s">
        <v>129</v>
      </c>
    </row>
    <row r="16" spans="1:29" ht="21.75" customHeight="1" x14ac:dyDescent="0.45">
      <c r="E16" s="11" t="s">
        <v>10</v>
      </c>
      <c r="G16" s="193" t="s">
        <v>141</v>
      </c>
      <c r="H16" s="182"/>
      <c r="I16" s="193" t="s">
        <v>142</v>
      </c>
      <c r="J16" s="182"/>
      <c r="K16" s="193" t="s">
        <v>143</v>
      </c>
      <c r="L16" s="182"/>
      <c r="M16" s="194" t="s">
        <v>144</v>
      </c>
      <c r="N16" s="182"/>
      <c r="O16" s="193" t="s">
        <v>145</v>
      </c>
      <c r="P16" s="182"/>
      <c r="Q16" s="11" t="s">
        <v>146</v>
      </c>
      <c r="R16" s="182"/>
      <c r="S16" s="193" t="s">
        <v>147</v>
      </c>
      <c r="T16" s="182"/>
      <c r="U16" s="193" t="s">
        <v>148</v>
      </c>
      <c r="V16" s="187"/>
      <c r="W16" s="193" t="s">
        <v>149</v>
      </c>
      <c r="X16" s="187"/>
      <c r="Y16" s="193" t="s">
        <v>150</v>
      </c>
      <c r="Z16" s="187"/>
      <c r="AA16" s="193" t="s">
        <v>151</v>
      </c>
      <c r="AC16" s="193" t="s">
        <v>139</v>
      </c>
    </row>
    <row r="17" spans="1:29" ht="21.75" customHeight="1" x14ac:dyDescent="0.45">
      <c r="A17" s="181" t="s">
        <v>152</v>
      </c>
      <c r="G17" s="195">
        <v>240000000</v>
      </c>
      <c r="H17" s="37"/>
      <c r="I17" s="195">
        <v>203361677.38</v>
      </c>
      <c r="J17" s="37"/>
      <c r="K17" s="195">
        <v>19386435.030000001</v>
      </c>
      <c r="L17" s="37"/>
      <c r="M17" s="195">
        <v>24000000</v>
      </c>
      <c r="N17" s="7"/>
      <c r="O17" s="195">
        <v>101011821.79999998</v>
      </c>
      <c r="P17" s="160"/>
      <c r="Q17" s="122">
        <v>67209157.099999994</v>
      </c>
      <c r="R17" s="160"/>
      <c r="S17" s="122">
        <v>-5369272.71</v>
      </c>
      <c r="T17" s="160"/>
      <c r="U17" s="195">
        <v>264570.92999999993</v>
      </c>
      <c r="V17" s="196"/>
      <c r="W17" s="196">
        <v>62104455.319999993</v>
      </c>
      <c r="X17" s="196"/>
      <c r="Y17" s="195">
        <v>649864389.52999997</v>
      </c>
      <c r="Z17" s="37"/>
      <c r="AA17" s="195">
        <v>995.31000000000006</v>
      </c>
      <c r="AB17" s="6"/>
      <c r="AC17" s="195">
        <v>649865384.83999991</v>
      </c>
    </row>
    <row r="18" spans="1:29" s="6" customFormat="1" ht="21.75" customHeight="1" x14ac:dyDescent="0.45">
      <c r="A18" s="197" t="s">
        <v>153</v>
      </c>
      <c r="G18" s="198"/>
      <c r="H18" s="199"/>
      <c r="I18" s="199"/>
      <c r="J18" s="199"/>
      <c r="K18" s="198"/>
      <c r="L18" s="199"/>
      <c r="M18" s="198"/>
      <c r="N18" s="16"/>
      <c r="O18" s="198"/>
      <c r="P18" s="16"/>
      <c r="Q18" s="200"/>
      <c r="R18" s="16"/>
      <c r="S18" s="16"/>
      <c r="T18" s="16"/>
      <c r="U18" s="198"/>
      <c r="V18" s="198"/>
      <c r="W18" s="198"/>
      <c r="X18" s="198"/>
      <c r="Y18" s="198"/>
      <c r="Z18" s="201"/>
      <c r="AA18" s="198"/>
      <c r="AB18" s="16"/>
      <c r="AC18" s="198"/>
    </row>
    <row r="19" spans="1:29" s="6" customFormat="1" ht="21.75" customHeight="1" x14ac:dyDescent="0.5">
      <c r="A19" s="202" t="s">
        <v>109</v>
      </c>
      <c r="G19" s="196">
        <v>0</v>
      </c>
      <c r="I19" s="196">
        <v>0</v>
      </c>
      <c r="K19" s="196">
        <v>0</v>
      </c>
      <c r="M19" s="196">
        <v>0</v>
      </c>
      <c r="O19" s="196">
        <v>9536314.5299999993</v>
      </c>
      <c r="Q19" s="25">
        <v>0</v>
      </c>
      <c r="S19" s="196">
        <v>0</v>
      </c>
      <c r="U19" s="196">
        <v>57739.97</v>
      </c>
      <c r="V19" s="203"/>
      <c r="W19" s="196">
        <v>57739.97</v>
      </c>
      <c r="X19" s="203"/>
      <c r="Y19" s="196">
        <v>9594054.5</v>
      </c>
      <c r="Z19" s="203"/>
      <c r="AA19" s="196">
        <v>-1.47</v>
      </c>
      <c r="AB19" s="203"/>
      <c r="AC19" s="196">
        <v>9594053.0299999993</v>
      </c>
    </row>
    <row r="20" spans="1:29" s="6" customFormat="1" ht="21.75" customHeight="1" thickBot="1" x14ac:dyDescent="0.5">
      <c r="A20" s="6" t="s">
        <v>154</v>
      </c>
      <c r="G20" s="204">
        <v>240000000</v>
      </c>
      <c r="H20" s="29"/>
      <c r="I20" s="204">
        <v>203361677.38</v>
      </c>
      <c r="J20" s="29"/>
      <c r="K20" s="204">
        <v>19386435.030000001</v>
      </c>
      <c r="L20" s="29"/>
      <c r="M20" s="204">
        <v>24000000</v>
      </c>
      <c r="N20" s="29"/>
      <c r="O20" s="204">
        <v>110548136.32999998</v>
      </c>
      <c r="P20" s="29"/>
      <c r="Q20" s="205">
        <v>67209157.099999994</v>
      </c>
      <c r="R20" s="29"/>
      <c r="S20" s="204">
        <v>-5369272.71</v>
      </c>
      <c r="T20" s="29"/>
      <c r="U20" s="204">
        <v>322310.89999999991</v>
      </c>
      <c r="V20" s="85"/>
      <c r="W20" s="204">
        <v>62162195.289999992</v>
      </c>
      <c r="X20" s="85"/>
      <c r="Y20" s="204">
        <v>659458444.02999997</v>
      </c>
      <c r="Z20" s="206"/>
      <c r="AA20" s="204">
        <v>993.84</v>
      </c>
      <c r="AB20" s="29"/>
      <c r="AC20" s="204">
        <v>659459437.86999989</v>
      </c>
    </row>
    <row r="21" spans="1:29" ht="21.75" customHeight="1" thickTop="1" x14ac:dyDescent="0.45">
      <c r="G21" s="207"/>
      <c r="H21" s="208"/>
      <c r="I21" s="208"/>
      <c r="J21" s="208"/>
      <c r="K21" s="207"/>
      <c r="L21" s="208"/>
      <c r="M21" s="207"/>
      <c r="N21" s="208"/>
      <c r="O21" s="207"/>
      <c r="P21" s="208"/>
      <c r="Q21" s="208"/>
      <c r="R21" s="208"/>
      <c r="S21" s="208"/>
      <c r="T21" s="208"/>
      <c r="U21" s="207"/>
      <c r="V21" s="207"/>
      <c r="W21" s="207"/>
      <c r="X21" s="207"/>
      <c r="Y21" s="207"/>
      <c r="Z21" s="209"/>
      <c r="AA21" s="207"/>
      <c r="AB21" s="208"/>
      <c r="AC21" s="207"/>
    </row>
    <row r="22" spans="1:29" ht="21.75" customHeight="1" x14ac:dyDescent="0.45">
      <c r="A22" s="181" t="s">
        <v>155</v>
      </c>
      <c r="G22" s="196">
        <v>240000000</v>
      </c>
      <c r="H22" s="16"/>
      <c r="I22" s="196">
        <v>203361677.38</v>
      </c>
      <c r="J22" s="16"/>
      <c r="K22" s="196">
        <v>19386435.030000001</v>
      </c>
      <c r="L22" s="16"/>
      <c r="M22" s="196">
        <v>24000000</v>
      </c>
      <c r="N22" s="16"/>
      <c r="O22" s="196">
        <v>178942787.03999999</v>
      </c>
      <c r="P22" s="16"/>
      <c r="Q22" s="200">
        <v>67209157.099999994</v>
      </c>
      <c r="R22" s="16"/>
      <c r="S22" s="196">
        <v>-5369272.71</v>
      </c>
      <c r="T22" s="16"/>
      <c r="U22" s="196">
        <v>-1649408.73</v>
      </c>
      <c r="V22" s="196"/>
      <c r="W22" s="196">
        <v>60190475.659999996</v>
      </c>
      <c r="X22" s="196"/>
      <c r="Y22" s="196">
        <v>725881375.1099999</v>
      </c>
      <c r="Z22" s="201"/>
      <c r="AA22" s="196">
        <v>1003.34</v>
      </c>
      <c r="AB22" s="16"/>
      <c r="AC22" s="201">
        <v>725882378.44999993</v>
      </c>
    </row>
    <row r="23" spans="1:29" ht="21.75" customHeight="1" x14ac:dyDescent="0.45">
      <c r="A23" s="210" t="s">
        <v>153</v>
      </c>
      <c r="G23" s="196"/>
      <c r="H23" s="6"/>
      <c r="I23" s="196"/>
      <c r="J23" s="6"/>
      <c r="K23" s="196"/>
      <c r="L23" s="6"/>
      <c r="M23" s="196"/>
      <c r="N23" s="6"/>
      <c r="O23" s="196"/>
      <c r="P23" s="6"/>
      <c r="Q23" s="25"/>
      <c r="R23" s="6"/>
      <c r="S23" s="196"/>
      <c r="T23" s="6"/>
      <c r="U23" s="196"/>
      <c r="V23" s="196"/>
      <c r="W23" s="196"/>
      <c r="X23" s="196"/>
      <c r="Y23" s="196"/>
      <c r="Z23" s="211"/>
      <c r="AA23" s="196"/>
      <c r="AB23" s="6"/>
      <c r="AC23" s="196"/>
    </row>
    <row r="24" spans="1:29" s="6" customFormat="1" ht="21.75" customHeight="1" x14ac:dyDescent="0.45">
      <c r="A24" s="202" t="s">
        <v>156</v>
      </c>
      <c r="G24" s="196">
        <v>0</v>
      </c>
      <c r="I24" s="196">
        <v>0</v>
      </c>
      <c r="K24" s="196">
        <v>0</v>
      </c>
      <c r="M24" s="196">
        <v>0</v>
      </c>
      <c r="O24" s="196">
        <v>-3369947.89</v>
      </c>
      <c r="Q24" s="25">
        <v>0</v>
      </c>
      <c r="S24" s="196">
        <v>0</v>
      </c>
      <c r="U24" s="196">
        <v>-46847.89</v>
      </c>
      <c r="V24" s="196"/>
      <c r="W24" s="196">
        <v>-46847.89</v>
      </c>
      <c r="X24" s="196"/>
      <c r="Y24" s="196">
        <v>-3416795.7800000003</v>
      </c>
      <c r="Z24" s="211"/>
      <c r="AA24" s="196">
        <v>-4.42</v>
      </c>
      <c r="AC24" s="200">
        <v>-3416800.2</v>
      </c>
    </row>
    <row r="25" spans="1:29" s="6" customFormat="1" ht="21.75" customHeight="1" thickBot="1" x14ac:dyDescent="0.5">
      <c r="A25" s="6" t="s">
        <v>157</v>
      </c>
      <c r="G25" s="204">
        <v>240000000</v>
      </c>
      <c r="H25" s="29"/>
      <c r="I25" s="204">
        <v>203361677.38</v>
      </c>
      <c r="J25" s="29"/>
      <c r="K25" s="204">
        <v>19386435.030000001</v>
      </c>
      <c r="L25" s="29"/>
      <c r="M25" s="204">
        <v>24000000</v>
      </c>
      <c r="N25" s="29"/>
      <c r="O25" s="204">
        <v>175572839.15000001</v>
      </c>
      <c r="P25" s="29"/>
      <c r="Q25" s="204">
        <v>67209157.099999994</v>
      </c>
      <c r="R25" s="29"/>
      <c r="S25" s="204">
        <v>-5369272.71</v>
      </c>
      <c r="T25" s="29"/>
      <c r="U25" s="204">
        <v>-1696256.6199999999</v>
      </c>
      <c r="V25" s="85"/>
      <c r="W25" s="204">
        <v>60143627.769999996</v>
      </c>
      <c r="X25" s="85"/>
      <c r="Y25" s="204">
        <v>722464579.32999992</v>
      </c>
      <c r="Z25" s="206"/>
      <c r="AA25" s="204">
        <v>998.92000000000007</v>
      </c>
      <c r="AB25" s="29"/>
      <c r="AC25" s="204">
        <v>722465578.24999988</v>
      </c>
    </row>
    <row r="26" spans="1:29" ht="21.75" customHeight="1" thickTop="1" x14ac:dyDescent="0.45">
      <c r="G26" s="212"/>
      <c r="K26" s="212"/>
      <c r="M26" s="212"/>
      <c r="O26" s="212"/>
      <c r="U26" s="212"/>
      <c r="V26" s="212"/>
      <c r="W26" s="212"/>
      <c r="X26" s="212"/>
      <c r="Y26" s="212"/>
      <c r="Z26" s="213"/>
      <c r="AA26" s="212"/>
      <c r="AC26" s="212"/>
    </row>
    <row r="27" spans="1:29" ht="21.75" customHeight="1" x14ac:dyDescent="0.45">
      <c r="G27" s="212"/>
      <c r="K27" s="212"/>
      <c r="M27" s="212"/>
      <c r="O27" s="212"/>
      <c r="U27" s="212"/>
      <c r="V27" s="212"/>
      <c r="W27" s="212"/>
      <c r="X27" s="212"/>
      <c r="Y27" s="212"/>
      <c r="Z27" s="213"/>
      <c r="AA27" s="212"/>
      <c r="AC27" s="212"/>
    </row>
    <row r="28" spans="1:29" ht="21.75" customHeight="1" x14ac:dyDescent="0.45">
      <c r="G28" s="212"/>
      <c r="K28" s="212"/>
      <c r="M28" s="212"/>
      <c r="O28" s="212"/>
      <c r="U28" s="212"/>
      <c r="V28" s="212"/>
      <c r="W28" s="212"/>
      <c r="X28" s="212"/>
      <c r="Y28" s="212"/>
      <c r="Z28" s="213"/>
      <c r="AA28" s="212"/>
      <c r="AC28" s="212"/>
    </row>
    <row r="29" spans="1:29" ht="21.75" customHeight="1" x14ac:dyDescent="0.45">
      <c r="G29" s="212"/>
      <c r="K29" s="212"/>
      <c r="M29" s="212"/>
      <c r="O29" s="212"/>
      <c r="U29" s="212"/>
      <c r="V29" s="212"/>
      <c r="W29" s="212"/>
      <c r="X29" s="212"/>
      <c r="Y29" s="212"/>
      <c r="Z29" s="213"/>
      <c r="AA29" s="212"/>
      <c r="AC29" s="212"/>
    </row>
    <row r="30" spans="1:29" ht="21.75" customHeight="1" x14ac:dyDescent="0.45">
      <c r="G30" s="212"/>
      <c r="H30" s="191"/>
      <c r="I30" s="191"/>
      <c r="J30" s="191"/>
      <c r="K30" s="212"/>
      <c r="L30" s="191"/>
      <c r="M30" s="212"/>
      <c r="N30" s="191"/>
      <c r="O30" s="212"/>
      <c r="P30" s="191"/>
      <c r="Q30" s="191"/>
      <c r="R30" s="191"/>
      <c r="S30" s="191"/>
      <c r="T30" s="191"/>
      <c r="U30" s="212"/>
      <c r="V30" s="212"/>
      <c r="W30" s="212"/>
      <c r="X30" s="212"/>
      <c r="Y30" s="212"/>
      <c r="Z30" s="214"/>
      <c r="AA30" s="212"/>
      <c r="AB30" s="191"/>
      <c r="AC30" s="212"/>
    </row>
    <row r="31" spans="1:29" ht="21.75" customHeight="1" x14ac:dyDescent="0.45">
      <c r="E31" s="42" t="s">
        <v>39</v>
      </c>
      <c r="F31" s="184"/>
      <c r="G31" s="212"/>
      <c r="H31" s="191"/>
      <c r="I31" s="191"/>
      <c r="J31" s="191"/>
      <c r="K31" s="212"/>
      <c r="L31" s="191"/>
      <c r="M31" s="212"/>
      <c r="N31" s="191"/>
      <c r="O31" s="212"/>
      <c r="P31" s="191"/>
      <c r="Q31" s="191"/>
      <c r="R31" s="191"/>
      <c r="S31" s="191"/>
      <c r="T31" s="191"/>
      <c r="U31" s="212"/>
      <c r="V31" s="215" t="s">
        <v>39</v>
      </c>
      <c r="W31" s="212"/>
      <c r="X31" s="212"/>
      <c r="Y31" s="212"/>
      <c r="Z31" s="214"/>
      <c r="AB31" s="191"/>
      <c r="AC31" s="212"/>
    </row>
    <row r="32" spans="1:29" ht="21.75" customHeight="1" x14ac:dyDescent="0.45">
      <c r="E32" s="42" t="s">
        <v>41</v>
      </c>
      <c r="F32" s="184"/>
      <c r="G32" s="212"/>
      <c r="H32" s="191"/>
      <c r="I32" s="191"/>
      <c r="J32" s="191"/>
      <c r="K32" s="212"/>
      <c r="L32" s="191"/>
      <c r="M32" s="212"/>
      <c r="N32" s="191"/>
      <c r="O32" s="212"/>
      <c r="P32" s="191"/>
      <c r="Q32" s="191"/>
      <c r="R32" s="191"/>
      <c r="S32" s="191"/>
      <c r="T32" s="191"/>
      <c r="U32" s="212"/>
      <c r="V32" s="215" t="s">
        <v>158</v>
      </c>
      <c r="X32" s="212"/>
      <c r="Z32" s="214"/>
      <c r="AA32" s="216"/>
      <c r="AB32" s="191"/>
      <c r="AC32" s="212"/>
    </row>
  </sheetData>
  <mergeCells count="6">
    <mergeCell ref="G7:AC7"/>
    <mergeCell ref="G8:AC8"/>
    <mergeCell ref="M9:O9"/>
    <mergeCell ref="Q9:U9"/>
    <mergeCell ref="M10:O10"/>
    <mergeCell ref="Q10:V10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68" firstPageNumber="6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8"/>
  <sheetViews>
    <sheetView view="pageBreakPreview" zoomScale="115" zoomScaleNormal="100" zoomScaleSheetLayoutView="115" workbookViewId="0">
      <selection activeCell="T21" sqref="T21"/>
    </sheetView>
  </sheetViews>
  <sheetFormatPr defaultColWidth="9" defaultRowHeight="21" x14ac:dyDescent="0.45"/>
  <cols>
    <col min="1" max="1" width="7.7109375" style="181" customWidth="1"/>
    <col min="2" max="2" width="21.28515625" style="181" customWidth="1"/>
    <col min="3" max="3" width="11" style="181" customWidth="1"/>
    <col min="4" max="4" width="9.85546875" style="6" customWidth="1"/>
    <col min="5" max="5" width="0.85546875" style="181" customWidth="1"/>
    <col min="6" max="6" width="16.140625" style="181" customWidth="1"/>
    <col min="7" max="7" width="0.85546875" style="181" customWidth="1"/>
    <col min="8" max="8" width="16.140625" style="181" customWidth="1"/>
    <col min="9" max="9" width="0.85546875" style="181" customWidth="1"/>
    <col min="10" max="10" width="16.42578125" style="181" customWidth="1"/>
    <col min="11" max="11" width="0.85546875" style="181" customWidth="1"/>
    <col min="12" max="12" width="16" style="181" customWidth="1"/>
    <col min="13" max="13" width="0.85546875" style="181" customWidth="1"/>
    <col min="14" max="14" width="17.28515625" style="181" customWidth="1"/>
    <col min="15" max="15" width="0.85546875" style="181" customWidth="1"/>
    <col min="16" max="16" width="18.7109375" style="181" customWidth="1"/>
    <col min="17" max="17" width="0.85546875" style="181" customWidth="1"/>
    <col min="18" max="18" width="15.5703125" style="181" customWidth="1"/>
    <col min="19" max="19" width="0.85546875" style="181" customWidth="1"/>
    <col min="20" max="20" width="15.85546875" style="181" customWidth="1"/>
    <col min="21" max="16384" width="9" style="181"/>
  </cols>
  <sheetData>
    <row r="1" spans="1:20" x14ac:dyDescent="0.45">
      <c r="A1" s="179" t="s">
        <v>0</v>
      </c>
      <c r="B1" s="180"/>
      <c r="C1" s="180"/>
      <c r="D1" s="1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</row>
    <row r="2" spans="1:20" x14ac:dyDescent="0.45">
      <c r="A2" s="180" t="s">
        <v>110</v>
      </c>
      <c r="B2" s="180"/>
      <c r="C2" s="180"/>
      <c r="D2" s="1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</row>
    <row r="3" spans="1:20" ht="22.5" customHeight="1" x14ac:dyDescent="0.45">
      <c r="A3" s="183" t="s">
        <v>100</v>
      </c>
      <c r="B3" s="180"/>
      <c r="C3" s="180"/>
      <c r="D3" s="1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0" ht="22.5" customHeight="1" x14ac:dyDescent="0.45">
      <c r="A4" s="183"/>
      <c r="B4" s="180"/>
      <c r="C4" s="180"/>
      <c r="D4" s="1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5" t="s">
        <v>8</v>
      </c>
    </row>
    <row r="5" spans="1:20" ht="22.5" customHeight="1" x14ac:dyDescent="0.45">
      <c r="A5" s="180"/>
      <c r="B5" s="180"/>
      <c r="C5" s="180"/>
      <c r="D5" s="1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5" t="s">
        <v>11</v>
      </c>
    </row>
    <row r="6" spans="1:20" x14ac:dyDescent="0.45">
      <c r="A6" s="186"/>
      <c r="B6" s="186"/>
      <c r="C6" s="186"/>
      <c r="D6" s="217"/>
      <c r="E6" s="218"/>
      <c r="F6" s="272" t="s">
        <v>3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0" x14ac:dyDescent="0.45">
      <c r="D7" s="219"/>
      <c r="E7" s="220"/>
      <c r="F7" s="273" t="s">
        <v>5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</row>
    <row r="8" spans="1:20" ht="21.75" customHeight="1" x14ac:dyDescent="0.45">
      <c r="D8" s="219"/>
      <c r="E8" s="220"/>
      <c r="F8" s="221"/>
      <c r="G8" s="222"/>
      <c r="H8" s="221"/>
      <c r="I8" s="222"/>
      <c r="M8" s="221"/>
      <c r="N8" s="273" t="s">
        <v>69</v>
      </c>
      <c r="O8" s="273"/>
      <c r="P8" s="273"/>
      <c r="Q8" s="221"/>
      <c r="R8" s="221"/>
      <c r="S8" s="221"/>
      <c r="T8" s="220"/>
    </row>
    <row r="9" spans="1:20" ht="21.75" customHeight="1" x14ac:dyDescent="0.45">
      <c r="D9" s="219"/>
      <c r="E9" s="220"/>
      <c r="F9" s="221"/>
      <c r="G9" s="222"/>
      <c r="H9" s="221"/>
      <c r="I9" s="222"/>
      <c r="J9" s="272" t="s">
        <v>66</v>
      </c>
      <c r="K9" s="272"/>
      <c r="L9" s="272"/>
      <c r="M9" s="221"/>
      <c r="N9" s="272" t="s">
        <v>112</v>
      </c>
      <c r="O9" s="272"/>
      <c r="P9" s="272"/>
      <c r="Q9" s="221"/>
      <c r="R9" s="221"/>
      <c r="S9" s="221"/>
      <c r="T9" s="220"/>
    </row>
    <row r="10" spans="1:20" ht="21.75" customHeight="1" x14ac:dyDescent="0.45">
      <c r="D10" s="219"/>
      <c r="E10" s="220"/>
      <c r="F10" s="221"/>
      <c r="G10" s="222"/>
      <c r="H10" s="221"/>
      <c r="I10" s="222"/>
      <c r="J10" s="222"/>
      <c r="K10" s="222"/>
      <c r="L10" s="222"/>
      <c r="M10" s="221"/>
      <c r="N10" s="221" t="s">
        <v>159</v>
      </c>
      <c r="O10" s="221"/>
      <c r="P10" s="222" t="s">
        <v>160</v>
      </c>
      <c r="Q10" s="221"/>
      <c r="R10" s="221" t="s">
        <v>161</v>
      </c>
      <c r="S10" s="221"/>
      <c r="T10" s="220"/>
    </row>
    <row r="11" spans="1:20" ht="21.75" customHeight="1" x14ac:dyDescent="0.45">
      <c r="D11" s="219"/>
      <c r="E11" s="220"/>
      <c r="F11" s="221" t="s">
        <v>162</v>
      </c>
      <c r="G11" s="222"/>
      <c r="H11" s="187" t="s">
        <v>163</v>
      </c>
      <c r="I11" s="222"/>
      <c r="J11" s="222" t="s">
        <v>124</v>
      </c>
      <c r="K11" s="221"/>
      <c r="L11" s="220"/>
      <c r="M11" s="221"/>
      <c r="N11" s="221" t="s">
        <v>164</v>
      </c>
      <c r="O11" s="221"/>
      <c r="P11" s="182" t="s">
        <v>165</v>
      </c>
      <c r="Q11" s="221"/>
      <c r="R11" s="221" t="s">
        <v>166</v>
      </c>
      <c r="S11" s="221"/>
      <c r="T11" s="220"/>
    </row>
    <row r="12" spans="1:20" x14ac:dyDescent="0.45">
      <c r="D12" s="223" t="s">
        <v>10</v>
      </c>
      <c r="E12" s="220"/>
      <c r="F12" s="224" t="s">
        <v>141</v>
      </c>
      <c r="G12" s="221"/>
      <c r="H12" s="193" t="s">
        <v>142</v>
      </c>
      <c r="I12" s="221"/>
      <c r="J12" s="225" t="s">
        <v>167</v>
      </c>
      <c r="K12" s="221"/>
      <c r="L12" s="224" t="s">
        <v>68</v>
      </c>
      <c r="M12" s="221"/>
      <c r="N12" s="11" t="s">
        <v>168</v>
      </c>
      <c r="O12" s="221"/>
      <c r="P12" s="193" t="s">
        <v>169</v>
      </c>
      <c r="Q12" s="221"/>
      <c r="R12" s="224" t="s">
        <v>149</v>
      </c>
      <c r="S12" s="221"/>
      <c r="T12" s="224" t="s">
        <v>75</v>
      </c>
    </row>
    <row r="13" spans="1:20" ht="21.95" customHeight="1" x14ac:dyDescent="0.45">
      <c r="A13" s="181" t="s">
        <v>152</v>
      </c>
      <c r="F13" s="226">
        <v>240000000</v>
      </c>
      <c r="G13" s="226"/>
      <c r="H13" s="226">
        <v>203361677.38</v>
      </c>
      <c r="I13" s="226"/>
      <c r="J13" s="226">
        <v>24000000</v>
      </c>
      <c r="K13" s="7"/>
      <c r="L13" s="227">
        <v>113370555.27000001</v>
      </c>
      <c r="M13" s="160"/>
      <c r="N13" s="122">
        <v>47029963.200000003</v>
      </c>
      <c r="O13" s="160"/>
      <c r="P13" s="122">
        <v>-5545973.7400000002</v>
      </c>
      <c r="Q13" s="160"/>
      <c r="R13" s="122">
        <v>41483989.460000001</v>
      </c>
      <c r="S13" s="160"/>
      <c r="T13" s="227">
        <v>622216222.11000001</v>
      </c>
    </row>
    <row r="14" spans="1:20" ht="21.95" customHeight="1" x14ac:dyDescent="0.45">
      <c r="A14" s="184" t="s">
        <v>153</v>
      </c>
      <c r="D14" s="5"/>
      <c r="F14" s="159"/>
      <c r="G14" s="159"/>
      <c r="H14" s="159"/>
      <c r="I14" s="159"/>
      <c r="J14" s="159"/>
      <c r="K14" s="159"/>
      <c r="L14" s="159"/>
      <c r="M14" s="159"/>
      <c r="N14" s="138"/>
      <c r="O14" s="159"/>
      <c r="P14" s="159"/>
      <c r="Q14" s="159"/>
      <c r="R14" s="159"/>
      <c r="S14" s="159"/>
      <c r="T14" s="159"/>
    </row>
    <row r="15" spans="1:20" s="6" customFormat="1" ht="21.95" customHeight="1" x14ac:dyDescent="0.45">
      <c r="A15" s="202" t="s">
        <v>170</v>
      </c>
      <c r="D15" s="5"/>
      <c r="F15" s="159">
        <v>0</v>
      </c>
      <c r="G15" s="159"/>
      <c r="H15" s="159">
        <v>0</v>
      </c>
      <c r="I15" s="159"/>
      <c r="J15" s="159">
        <v>0</v>
      </c>
      <c r="K15" s="159"/>
      <c r="L15" s="227">
        <v>8642823.9499999993</v>
      </c>
      <c r="M15" s="159"/>
      <c r="N15" s="138">
        <v>0</v>
      </c>
      <c r="O15" s="159"/>
      <c r="P15" s="227">
        <v>0</v>
      </c>
      <c r="Q15" s="159"/>
      <c r="R15" s="227">
        <v>0</v>
      </c>
      <c r="S15" s="159"/>
      <c r="T15" s="227">
        <v>8642823.9499999993</v>
      </c>
    </row>
    <row r="16" spans="1:20" ht="21.95" customHeight="1" thickBot="1" x14ac:dyDescent="0.5">
      <c r="A16" s="6" t="s">
        <v>154</v>
      </c>
      <c r="F16" s="228">
        <v>240000000</v>
      </c>
      <c r="G16" s="54"/>
      <c r="H16" s="228">
        <v>203361677.38</v>
      </c>
      <c r="I16" s="54"/>
      <c r="J16" s="228">
        <v>24000000</v>
      </c>
      <c r="K16" s="54"/>
      <c r="L16" s="228">
        <v>122013379.22000001</v>
      </c>
      <c r="M16" s="54"/>
      <c r="N16" s="228">
        <v>47029963.200000003</v>
      </c>
      <c r="O16" s="54"/>
      <c r="P16" s="204">
        <v>-5545973.7400000002</v>
      </c>
      <c r="Q16" s="54"/>
      <c r="R16" s="228">
        <v>41483989.460000001</v>
      </c>
      <c r="S16" s="54"/>
      <c r="T16" s="228">
        <v>630859046.06000006</v>
      </c>
    </row>
    <row r="17" spans="1:20" ht="21.95" customHeight="1" thickTop="1" x14ac:dyDescent="0.45"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</row>
    <row r="18" spans="1:20" ht="21.95" customHeight="1" x14ac:dyDescent="0.45">
      <c r="A18" s="181" t="s">
        <v>155</v>
      </c>
      <c r="F18" s="226">
        <v>240000000</v>
      </c>
      <c r="G18" s="226"/>
      <c r="H18" s="226">
        <v>203361677.38</v>
      </c>
      <c r="I18" s="226"/>
      <c r="J18" s="226">
        <v>24000000</v>
      </c>
      <c r="K18" s="7"/>
      <c r="L18" s="227">
        <v>192858503.12</v>
      </c>
      <c r="M18" s="160"/>
      <c r="N18" s="122">
        <v>47029963.200000003</v>
      </c>
      <c r="O18" s="160"/>
      <c r="P18" s="122">
        <v>-5545973.7400000002</v>
      </c>
      <c r="Q18" s="160"/>
      <c r="R18" s="122">
        <v>41483989.460000001</v>
      </c>
      <c r="S18" s="160"/>
      <c r="T18" s="227">
        <v>701704169.96000004</v>
      </c>
    </row>
    <row r="19" spans="1:20" ht="21.95" customHeight="1" x14ac:dyDescent="0.45">
      <c r="A19" s="184" t="s">
        <v>153</v>
      </c>
      <c r="D19" s="5"/>
      <c r="F19" s="159"/>
      <c r="G19" s="159"/>
      <c r="H19" s="159"/>
      <c r="I19" s="159"/>
      <c r="J19" s="159"/>
      <c r="K19" s="159"/>
      <c r="L19" s="159"/>
      <c r="M19" s="159"/>
      <c r="N19" s="138"/>
      <c r="O19" s="159"/>
      <c r="P19" s="159"/>
      <c r="Q19" s="159"/>
      <c r="R19" s="138"/>
      <c r="S19" s="159"/>
      <c r="T19" s="159"/>
    </row>
    <row r="20" spans="1:20" ht="21.95" customHeight="1" x14ac:dyDescent="0.45">
      <c r="A20" s="230" t="s">
        <v>156</v>
      </c>
      <c r="D20" s="5"/>
      <c r="F20" s="159">
        <v>0</v>
      </c>
      <c r="G20" s="159"/>
      <c r="H20" s="159">
        <v>0</v>
      </c>
      <c r="I20" s="159"/>
      <c r="J20" s="159">
        <v>0</v>
      </c>
      <c r="K20" s="159"/>
      <c r="L20" s="227">
        <v>-2908303.76</v>
      </c>
      <c r="M20" s="159"/>
      <c r="N20" s="159">
        <v>0</v>
      </c>
      <c r="O20" s="159"/>
      <c r="P20" s="227">
        <v>0</v>
      </c>
      <c r="Q20" s="159"/>
      <c r="R20" s="227">
        <v>0</v>
      </c>
      <c r="S20" s="159"/>
      <c r="T20" s="227">
        <v>-2908303.76</v>
      </c>
    </row>
    <row r="21" spans="1:20" ht="21.95" customHeight="1" thickBot="1" x14ac:dyDescent="0.5">
      <c r="A21" s="6" t="s">
        <v>157</v>
      </c>
      <c r="B21" s="6"/>
      <c r="F21" s="228">
        <v>240000000</v>
      </c>
      <c r="G21" s="54"/>
      <c r="H21" s="228">
        <v>203361677.38</v>
      </c>
      <c r="I21" s="54"/>
      <c r="J21" s="228">
        <v>24000000</v>
      </c>
      <c r="K21" s="54"/>
      <c r="L21" s="228">
        <v>189950199.36000001</v>
      </c>
      <c r="M21" s="54"/>
      <c r="N21" s="228">
        <v>47029963.200000003</v>
      </c>
      <c r="O21" s="54"/>
      <c r="P21" s="205">
        <v>-5545973.7400000002</v>
      </c>
      <c r="Q21" s="54"/>
      <c r="R21" s="228">
        <v>41483989.460000001</v>
      </c>
      <c r="S21" s="54"/>
      <c r="T21" s="228">
        <v>698795866.20000005</v>
      </c>
    </row>
    <row r="22" spans="1:20" ht="21.95" customHeight="1" thickTop="1" x14ac:dyDescent="0.45">
      <c r="B22" s="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231"/>
      <c r="Q22" s="54"/>
      <c r="R22" s="54"/>
      <c r="S22" s="54"/>
      <c r="T22" s="54"/>
    </row>
    <row r="23" spans="1:20" ht="21.95" customHeight="1" x14ac:dyDescent="0.45">
      <c r="B23" s="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231"/>
      <c r="Q23" s="54"/>
      <c r="R23" s="54"/>
      <c r="S23" s="54"/>
      <c r="T23" s="54"/>
    </row>
    <row r="24" spans="1:20" ht="21.95" customHeight="1" x14ac:dyDescent="0.45">
      <c r="B24" s="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231"/>
      <c r="Q24" s="54"/>
      <c r="R24" s="54"/>
      <c r="S24" s="54"/>
      <c r="T24" s="54"/>
    </row>
    <row r="25" spans="1:20" x14ac:dyDescent="0.45">
      <c r="T25" s="213"/>
    </row>
    <row r="26" spans="1:20" x14ac:dyDescent="0.45">
      <c r="T26" s="213"/>
    </row>
    <row r="27" spans="1:20" x14ac:dyDescent="0.45">
      <c r="C27" s="184" t="s">
        <v>39</v>
      </c>
      <c r="D27" s="42"/>
      <c r="E27" s="212"/>
      <c r="L27" s="216"/>
      <c r="T27" s="216" t="s">
        <v>171</v>
      </c>
    </row>
    <row r="28" spans="1:20" x14ac:dyDescent="0.45">
      <c r="C28" s="184" t="s">
        <v>172</v>
      </c>
      <c r="D28" s="42"/>
      <c r="E28" s="212"/>
      <c r="P28" s="271" t="s">
        <v>173</v>
      </c>
      <c r="Q28" s="271"/>
      <c r="R28" s="271"/>
      <c r="S28" s="271"/>
      <c r="T28" s="271"/>
    </row>
  </sheetData>
  <mergeCells count="6">
    <mergeCell ref="P28:T28"/>
    <mergeCell ref="F6:T6"/>
    <mergeCell ref="F7:T7"/>
    <mergeCell ref="N8:P8"/>
    <mergeCell ref="J9:L9"/>
    <mergeCell ref="N9:P9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4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2"/>
  <sheetViews>
    <sheetView view="pageBreakPreview" zoomScaleNormal="100" zoomScaleSheetLayoutView="100" workbookViewId="0">
      <selection activeCell="I79" sqref="I79"/>
    </sheetView>
  </sheetViews>
  <sheetFormatPr defaultColWidth="9.140625" defaultRowHeight="21" x14ac:dyDescent="0.45"/>
  <cols>
    <col min="1" max="1" width="2.28515625" style="234" customWidth="1"/>
    <col min="2" max="2" width="1.5703125" style="234" customWidth="1"/>
    <col min="3" max="3" width="2.28515625" style="234" customWidth="1"/>
    <col min="4" max="4" width="14.7109375" style="234" customWidth="1"/>
    <col min="5" max="5" width="9.140625" style="234"/>
    <col min="6" max="6" width="11" style="234" customWidth="1"/>
    <col min="7" max="7" width="16.7109375" style="234" customWidth="1"/>
    <col min="8" max="8" width="1.140625" style="234" customWidth="1"/>
    <col min="9" max="9" width="13.85546875" style="234" customWidth="1"/>
    <col min="10" max="10" width="1.28515625" style="234" customWidth="1"/>
    <col min="11" max="11" width="13.5703125" style="6" customWidth="1"/>
    <col min="12" max="12" width="1.28515625" style="6" customWidth="1"/>
    <col min="13" max="13" width="14" style="234" customWidth="1"/>
    <col min="14" max="14" width="1.28515625" style="234" customWidth="1"/>
    <col min="15" max="15" width="15" style="234" customWidth="1"/>
    <col min="16" max="16384" width="9.140625" style="234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32"/>
      <c r="L1" s="232"/>
      <c r="M1" s="233"/>
      <c r="N1" s="233"/>
    </row>
    <row r="2" spans="1:15" ht="21" customHeight="1" x14ac:dyDescent="0.45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232"/>
      <c r="L2" s="232"/>
      <c r="M2" s="5"/>
      <c r="N2" s="233"/>
    </row>
    <row r="3" spans="1:15" ht="21" customHeight="1" x14ac:dyDescent="0.45">
      <c r="A3" s="183" t="s">
        <v>100</v>
      </c>
      <c r="B3" s="1"/>
      <c r="C3" s="1"/>
      <c r="D3" s="1"/>
      <c r="E3" s="1"/>
      <c r="F3" s="1"/>
      <c r="G3" s="1"/>
      <c r="H3" s="1"/>
      <c r="I3" s="1"/>
      <c r="J3" s="1"/>
      <c r="K3" s="232"/>
      <c r="L3" s="232"/>
      <c r="M3" s="5"/>
      <c r="N3" s="233"/>
    </row>
    <row r="4" spans="1:15" ht="21" customHeight="1" x14ac:dyDescent="0.45">
      <c r="A4" s="183"/>
      <c r="B4" s="1"/>
      <c r="C4" s="1"/>
      <c r="D4" s="1"/>
      <c r="E4" s="1"/>
      <c r="F4" s="1"/>
      <c r="G4" s="1"/>
      <c r="H4" s="1"/>
      <c r="I4" s="1"/>
      <c r="J4" s="1"/>
      <c r="K4" s="232"/>
      <c r="L4" s="232"/>
      <c r="M4" s="5"/>
      <c r="N4" s="233"/>
      <c r="O4" s="235" t="s">
        <v>8</v>
      </c>
    </row>
    <row r="5" spans="1:15" ht="21" customHeight="1" x14ac:dyDescent="0.45">
      <c r="A5" s="183"/>
      <c r="B5" s="1"/>
      <c r="C5" s="1"/>
      <c r="D5" s="1"/>
      <c r="E5" s="1"/>
      <c r="F5" s="1"/>
      <c r="G5" s="1"/>
      <c r="H5" s="1"/>
      <c r="I5" s="1"/>
      <c r="J5" s="1"/>
      <c r="K5" s="232"/>
      <c r="L5" s="232"/>
      <c r="M5" s="5"/>
      <c r="N5" s="233"/>
      <c r="O5" s="235" t="s">
        <v>11</v>
      </c>
    </row>
    <row r="6" spans="1:15" ht="10.5" customHeight="1" x14ac:dyDescent="0.45">
      <c r="A6" s="183"/>
      <c r="B6" s="1"/>
      <c r="C6" s="1"/>
      <c r="D6" s="1"/>
      <c r="E6" s="1"/>
      <c r="F6" s="1"/>
      <c r="G6" s="1"/>
      <c r="H6" s="1"/>
      <c r="I6" s="1"/>
      <c r="J6" s="1"/>
      <c r="K6" s="232"/>
      <c r="L6" s="232"/>
      <c r="M6" s="5"/>
      <c r="N6" s="233"/>
      <c r="O6" s="235"/>
    </row>
    <row r="7" spans="1:15" ht="21" customHeight="1" x14ac:dyDescent="0.45">
      <c r="A7" s="236"/>
      <c r="B7" s="236"/>
      <c r="C7" s="236"/>
      <c r="D7" s="236"/>
      <c r="E7" s="236"/>
      <c r="F7" s="237"/>
      <c r="G7" s="236"/>
      <c r="H7" s="238"/>
      <c r="I7" s="263" t="s">
        <v>3</v>
      </c>
      <c r="J7" s="263"/>
      <c r="K7" s="263"/>
      <c r="L7" s="263"/>
      <c r="M7" s="263"/>
      <c r="N7" s="263"/>
      <c r="O7" s="263"/>
    </row>
    <row r="8" spans="1:15" ht="21" customHeight="1" x14ac:dyDescent="0.45">
      <c r="A8" s="236"/>
      <c r="B8" s="236"/>
      <c r="C8" s="236"/>
      <c r="D8" s="236"/>
      <c r="E8" s="236"/>
      <c r="F8" s="237"/>
      <c r="G8" s="236"/>
      <c r="H8" s="238"/>
      <c r="I8" s="265" t="s">
        <v>4</v>
      </c>
      <c r="J8" s="265"/>
      <c r="K8" s="265"/>
      <c r="L8" s="16"/>
      <c r="M8" s="265" t="s">
        <v>5</v>
      </c>
      <c r="N8" s="265"/>
      <c r="O8" s="265"/>
    </row>
    <row r="9" spans="1:15" ht="21" customHeight="1" x14ac:dyDescent="0.45">
      <c r="A9" s="236"/>
      <c r="B9" s="236"/>
      <c r="C9" s="236"/>
      <c r="D9" s="236"/>
      <c r="E9" s="236"/>
      <c r="F9" s="237"/>
      <c r="G9" s="236"/>
      <c r="H9" s="238"/>
      <c r="I9" s="104">
        <v>2565</v>
      </c>
      <c r="J9" s="6"/>
      <c r="K9" s="104">
        <v>2564</v>
      </c>
      <c r="L9" s="7"/>
      <c r="M9" s="104">
        <v>2565</v>
      </c>
      <c r="N9" s="6"/>
      <c r="O9" s="104">
        <v>2564</v>
      </c>
    </row>
    <row r="10" spans="1:15" ht="21" customHeight="1" x14ac:dyDescent="0.45">
      <c r="A10" s="236"/>
      <c r="B10" s="236"/>
      <c r="C10" s="236"/>
      <c r="D10" s="236"/>
      <c r="E10" s="236"/>
      <c r="F10" s="237"/>
      <c r="G10" s="236"/>
      <c r="H10" s="238"/>
      <c r="I10" s="13"/>
      <c r="J10" s="6"/>
      <c r="K10" s="13"/>
      <c r="L10" s="7"/>
      <c r="M10" s="13"/>
      <c r="N10" s="6"/>
      <c r="O10" s="13"/>
    </row>
    <row r="11" spans="1:15" ht="23.1" customHeight="1" x14ac:dyDescent="0.45">
      <c r="A11" s="239" t="s">
        <v>175</v>
      </c>
      <c r="F11" s="235"/>
      <c r="G11" s="240"/>
      <c r="H11" s="241"/>
      <c r="J11" s="241"/>
      <c r="K11" s="238"/>
      <c r="L11" s="238"/>
      <c r="N11" s="241"/>
    </row>
    <row r="12" spans="1:15" ht="23.1" customHeight="1" x14ac:dyDescent="0.45">
      <c r="B12" s="242" t="s">
        <v>107</v>
      </c>
      <c r="F12" s="235"/>
      <c r="G12" s="240"/>
      <c r="H12" s="241"/>
      <c r="I12" s="243">
        <v>9536313.0600000005</v>
      </c>
      <c r="J12" s="243"/>
      <c r="K12" s="243">
        <v>-3369952.31</v>
      </c>
      <c r="L12" s="244"/>
      <c r="M12" s="245">
        <v>8642823.9499999993</v>
      </c>
      <c r="N12" s="243"/>
      <c r="O12" s="246">
        <v>-2908303.7600000035</v>
      </c>
    </row>
    <row r="13" spans="1:15" ht="23.1" customHeight="1" x14ac:dyDescent="0.45">
      <c r="B13" s="242" t="s">
        <v>176</v>
      </c>
      <c r="F13" s="235"/>
      <c r="G13" s="240"/>
      <c r="H13" s="241"/>
      <c r="I13" s="243"/>
      <c r="J13" s="243"/>
      <c r="K13" s="243"/>
      <c r="L13" s="244"/>
      <c r="M13" s="245"/>
      <c r="N13" s="243"/>
      <c r="O13" s="243"/>
    </row>
    <row r="14" spans="1:15" ht="23.1" customHeight="1" x14ac:dyDescent="0.45">
      <c r="B14" s="247" t="s">
        <v>177</v>
      </c>
      <c r="F14" s="235"/>
      <c r="G14" s="240"/>
      <c r="H14" s="241"/>
      <c r="I14" s="243"/>
      <c r="J14" s="243"/>
      <c r="K14" s="243"/>
      <c r="L14" s="244"/>
      <c r="M14" s="245"/>
      <c r="N14" s="243"/>
      <c r="O14" s="243"/>
    </row>
    <row r="15" spans="1:15" ht="23.1" customHeight="1" x14ac:dyDescent="0.45">
      <c r="B15" s="247"/>
      <c r="C15" s="234" t="s">
        <v>178</v>
      </c>
      <c r="F15" s="235"/>
      <c r="G15" s="240"/>
      <c r="H15" s="241"/>
      <c r="I15" s="243">
        <v>2292255.5799999996</v>
      </c>
      <c r="J15" s="243"/>
      <c r="K15" s="243">
        <v>-933298.53999999992</v>
      </c>
      <c r="L15" s="244"/>
      <c r="M15" s="245">
        <v>2245246.8199999998</v>
      </c>
      <c r="N15" s="243"/>
      <c r="O15" s="243">
        <v>-986050.47</v>
      </c>
    </row>
    <row r="16" spans="1:15" ht="23.1" customHeight="1" x14ac:dyDescent="0.45">
      <c r="C16" s="234" t="s">
        <v>179</v>
      </c>
      <c r="F16" s="235"/>
      <c r="G16" s="240"/>
      <c r="H16" s="241"/>
      <c r="I16" s="243">
        <v>8141485.660000002</v>
      </c>
      <c r="J16" s="243"/>
      <c r="K16" s="243">
        <v>8803215.5899999999</v>
      </c>
      <c r="L16" s="244"/>
      <c r="M16" s="245">
        <v>8016834.8899999997</v>
      </c>
      <c r="N16" s="243"/>
      <c r="O16" s="243">
        <v>8757488.9499999993</v>
      </c>
    </row>
    <row r="17" spans="2:15" ht="23.1" customHeight="1" x14ac:dyDescent="0.45">
      <c r="C17" s="234" t="s">
        <v>180</v>
      </c>
      <c r="F17" s="235"/>
      <c r="G17" s="240"/>
      <c r="H17" s="241"/>
      <c r="I17" s="243">
        <v>-8159.73</v>
      </c>
      <c r="J17" s="243"/>
      <c r="K17" s="248">
        <v>6312995.7000000002</v>
      </c>
      <c r="L17" s="244"/>
      <c r="M17" s="245">
        <v>-8159.73</v>
      </c>
      <c r="N17" s="243"/>
      <c r="O17" s="248">
        <v>6312995.7000000002</v>
      </c>
    </row>
    <row r="18" spans="2:15" ht="23.1" customHeight="1" x14ac:dyDescent="0.45">
      <c r="C18" s="234" t="s">
        <v>181</v>
      </c>
      <c r="F18" s="235"/>
      <c r="G18" s="240"/>
      <c r="H18" s="241"/>
      <c r="I18" s="243">
        <v>73495</v>
      </c>
      <c r="J18" s="243"/>
      <c r="K18" s="248">
        <v>-65269</v>
      </c>
      <c r="L18" s="244"/>
      <c r="M18" s="245">
        <v>73495</v>
      </c>
      <c r="N18" s="243"/>
      <c r="O18" s="248">
        <v>-65269</v>
      </c>
    </row>
    <row r="19" spans="2:15" ht="23.1" customHeight="1" x14ac:dyDescent="0.45">
      <c r="C19" s="234" t="s">
        <v>57</v>
      </c>
      <c r="F19" s="235"/>
      <c r="G19" s="240"/>
      <c r="H19" s="241"/>
      <c r="I19" s="243">
        <v>1764444</v>
      </c>
      <c r="J19" s="243"/>
      <c r="K19" s="243">
        <v>1610114</v>
      </c>
      <c r="L19" s="244"/>
      <c r="M19" s="245">
        <v>1764444</v>
      </c>
      <c r="N19" s="243"/>
      <c r="O19" s="243">
        <v>1610114</v>
      </c>
    </row>
    <row r="20" spans="2:15" ht="23.1" customHeight="1" x14ac:dyDescent="0.45">
      <c r="C20" s="234" t="s">
        <v>182</v>
      </c>
      <c r="F20" s="235"/>
      <c r="G20" s="240"/>
      <c r="H20" s="241"/>
      <c r="I20" s="243">
        <v>-689815.9</v>
      </c>
      <c r="J20" s="243"/>
      <c r="K20" s="248">
        <v>-652215.36</v>
      </c>
      <c r="L20" s="244"/>
      <c r="M20" s="245">
        <v>-689815.9</v>
      </c>
      <c r="N20" s="243"/>
      <c r="O20" s="243">
        <v>-652215.36</v>
      </c>
    </row>
    <row r="21" spans="2:15" ht="23.1" customHeight="1" x14ac:dyDescent="0.45">
      <c r="C21" s="234" t="s">
        <v>87</v>
      </c>
      <c r="F21" s="235"/>
      <c r="G21" s="240"/>
      <c r="H21" s="241"/>
      <c r="I21" s="243">
        <v>-519330.00000000023</v>
      </c>
      <c r="J21" s="243"/>
      <c r="K21" s="248">
        <v>-128923.39</v>
      </c>
      <c r="L21" s="244"/>
      <c r="M21" s="245">
        <v>0</v>
      </c>
      <c r="N21" s="243"/>
      <c r="O21" s="248">
        <v>0</v>
      </c>
    </row>
    <row r="22" spans="2:15" ht="23.1" customHeight="1" x14ac:dyDescent="0.45">
      <c r="C22" s="234" t="s">
        <v>183</v>
      </c>
      <c r="F22" s="235"/>
      <c r="G22" s="240"/>
      <c r="H22" s="241"/>
      <c r="I22" s="243">
        <v>-30474.05</v>
      </c>
      <c r="J22" s="243"/>
      <c r="K22" s="243">
        <v>-99362.11</v>
      </c>
      <c r="L22" s="244"/>
      <c r="M22" s="245">
        <v>-34435.42</v>
      </c>
      <c r="N22" s="243"/>
      <c r="O22" s="243">
        <v>-84063.75</v>
      </c>
    </row>
    <row r="23" spans="2:15" ht="23.1" customHeight="1" x14ac:dyDescent="0.45">
      <c r="C23" s="234" t="s">
        <v>85</v>
      </c>
      <c r="F23" s="235"/>
      <c r="G23" s="240"/>
      <c r="H23" s="241"/>
      <c r="I23" s="249">
        <v>587256.80000000005</v>
      </c>
      <c r="J23" s="243"/>
      <c r="K23" s="249">
        <v>542087.5199999999</v>
      </c>
      <c r="L23" s="244"/>
      <c r="M23" s="250">
        <v>875034.58</v>
      </c>
      <c r="N23" s="243"/>
      <c r="O23" s="249">
        <v>891578.07</v>
      </c>
    </row>
    <row r="24" spans="2:15" ht="23.1" customHeight="1" x14ac:dyDescent="0.45">
      <c r="B24" s="234" t="s">
        <v>184</v>
      </c>
      <c r="F24" s="235"/>
      <c r="G24" s="240"/>
      <c r="H24" s="241"/>
      <c r="I24" s="243"/>
      <c r="J24" s="243"/>
      <c r="K24" s="244"/>
      <c r="L24" s="244"/>
      <c r="M24" s="243"/>
      <c r="N24" s="243"/>
    </row>
    <row r="25" spans="2:15" ht="23.1" customHeight="1" x14ac:dyDescent="0.45">
      <c r="C25" s="234" t="s">
        <v>185</v>
      </c>
      <c r="F25" s="235"/>
      <c r="G25" s="240"/>
      <c r="H25" s="241"/>
      <c r="I25" s="243">
        <v>21147470.420000002</v>
      </c>
      <c r="J25" s="243"/>
      <c r="K25" s="243">
        <v>12019392.1</v>
      </c>
      <c r="L25" s="244"/>
      <c r="M25" s="246">
        <v>20885468.189999983</v>
      </c>
      <c r="N25" s="243"/>
      <c r="O25" s="243">
        <v>12876274.379999997</v>
      </c>
    </row>
    <row r="26" spans="2:15" ht="23.1" customHeight="1" x14ac:dyDescent="0.45">
      <c r="B26" s="234" t="s">
        <v>186</v>
      </c>
      <c r="F26" s="235"/>
      <c r="G26" s="240"/>
      <c r="H26" s="241"/>
      <c r="I26" s="243"/>
      <c r="J26" s="243"/>
      <c r="K26" s="244"/>
      <c r="L26" s="244"/>
      <c r="M26" s="243"/>
      <c r="N26" s="243"/>
    </row>
    <row r="27" spans="2:15" ht="23.1" customHeight="1" x14ac:dyDescent="0.45">
      <c r="C27" s="251" t="s">
        <v>187</v>
      </c>
      <c r="F27" s="235"/>
      <c r="G27" s="240"/>
      <c r="H27" s="241"/>
      <c r="I27" s="243">
        <v>-16810962.16</v>
      </c>
      <c r="J27" s="243"/>
      <c r="K27" s="244">
        <v>7619421.2999999998</v>
      </c>
      <c r="L27" s="244"/>
      <c r="M27" s="243">
        <v>-16784439.400000006</v>
      </c>
      <c r="N27" s="243"/>
      <c r="O27" s="243">
        <v>16580373.060000032</v>
      </c>
    </row>
    <row r="28" spans="2:15" ht="23.1" customHeight="1" x14ac:dyDescent="0.45">
      <c r="C28" s="234" t="s">
        <v>188</v>
      </c>
      <c r="F28" s="235"/>
      <c r="G28" s="240"/>
      <c r="H28" s="241"/>
      <c r="I28" s="243">
        <v>482657.83</v>
      </c>
      <c r="J28" s="243"/>
      <c r="K28" s="244">
        <v>0</v>
      </c>
      <c r="L28" s="244"/>
      <c r="M28" s="243">
        <v>482657.83</v>
      </c>
      <c r="N28" s="243"/>
      <c r="O28" s="243">
        <v>0</v>
      </c>
    </row>
    <row r="29" spans="2:15" ht="23.1" customHeight="1" x14ac:dyDescent="0.45">
      <c r="C29" s="6" t="s">
        <v>189</v>
      </c>
      <c r="F29" s="235"/>
      <c r="G29" s="240"/>
      <c r="H29" s="241"/>
      <c r="I29" s="243">
        <v>-1018624.049999997</v>
      </c>
      <c r="J29" s="243"/>
      <c r="K29" s="244">
        <v>22749741.789999977</v>
      </c>
      <c r="L29" s="244"/>
      <c r="M29" s="243">
        <v>973870.87</v>
      </c>
      <c r="N29" s="243"/>
      <c r="O29" s="243">
        <v>23713495.429999977</v>
      </c>
    </row>
    <row r="30" spans="2:15" ht="23.1" customHeight="1" x14ac:dyDescent="0.45">
      <c r="C30" s="234" t="s">
        <v>190</v>
      </c>
      <c r="F30" s="235"/>
      <c r="G30" s="240"/>
      <c r="H30" s="241"/>
      <c r="I30" s="243">
        <v>3027098.49</v>
      </c>
      <c r="J30" s="243"/>
      <c r="K30" s="244">
        <v>9748249.1600000001</v>
      </c>
      <c r="L30" s="244"/>
      <c r="M30" s="243">
        <v>4096136.6400000006</v>
      </c>
      <c r="N30" s="243"/>
      <c r="O30" s="244">
        <v>9749167.8399999999</v>
      </c>
    </row>
    <row r="31" spans="2:15" ht="23.1" customHeight="1" x14ac:dyDescent="0.45">
      <c r="C31" s="234" t="s">
        <v>34</v>
      </c>
      <c r="F31" s="235"/>
      <c r="G31" s="240"/>
      <c r="H31" s="241"/>
      <c r="I31" s="243">
        <v>-244650</v>
      </c>
      <c r="J31" s="243"/>
      <c r="K31" s="244">
        <v>-27780</v>
      </c>
      <c r="L31" s="244"/>
      <c r="M31" s="243">
        <v>-244650</v>
      </c>
      <c r="N31" s="243"/>
      <c r="O31" s="243">
        <v>-27780</v>
      </c>
    </row>
    <row r="32" spans="2:15" ht="23.1" customHeight="1" x14ac:dyDescent="0.45">
      <c r="C32" s="234" t="s">
        <v>36</v>
      </c>
      <c r="F32" s="235"/>
      <c r="G32" s="240"/>
      <c r="H32" s="241"/>
      <c r="I32" s="243">
        <v>65262.98</v>
      </c>
      <c r="J32" s="243"/>
      <c r="K32" s="243">
        <v>106758.43000000005</v>
      </c>
      <c r="L32" s="244"/>
      <c r="M32" s="243">
        <v>71000</v>
      </c>
      <c r="N32" s="243"/>
      <c r="O32" s="243">
        <v>49600</v>
      </c>
    </row>
    <row r="33" spans="1:15" ht="23.1" customHeight="1" x14ac:dyDescent="0.45">
      <c r="B33" s="234" t="s">
        <v>191</v>
      </c>
      <c r="F33" s="235"/>
      <c r="G33" s="240"/>
      <c r="H33" s="241"/>
      <c r="I33" s="243"/>
      <c r="J33" s="243"/>
      <c r="K33" s="244"/>
      <c r="L33" s="244"/>
      <c r="M33" s="243"/>
      <c r="N33" s="243"/>
      <c r="O33" s="243"/>
    </row>
    <row r="34" spans="1:15" ht="23.1" customHeight="1" x14ac:dyDescent="0.45">
      <c r="C34" s="234" t="s">
        <v>46</v>
      </c>
      <c r="F34" s="235"/>
      <c r="G34" s="240"/>
      <c r="H34" s="241"/>
      <c r="I34" s="244">
        <v>-33555728.840000004</v>
      </c>
      <c r="J34" s="244"/>
      <c r="K34" s="244">
        <v>-15163932.819999974</v>
      </c>
      <c r="L34" s="244"/>
      <c r="M34" s="244">
        <v>-30881523.620000005</v>
      </c>
      <c r="N34" s="244"/>
      <c r="O34" s="244">
        <v>-19242449.589999974</v>
      </c>
    </row>
    <row r="35" spans="1:15" ht="23.1" customHeight="1" x14ac:dyDescent="0.45">
      <c r="C35" s="234" t="s">
        <v>52</v>
      </c>
      <c r="F35" s="235"/>
      <c r="G35" s="240"/>
      <c r="H35" s="241"/>
      <c r="I35" s="244">
        <v>71010066.570000008</v>
      </c>
      <c r="J35" s="243"/>
      <c r="K35" s="244">
        <v>1312147.6799999997</v>
      </c>
      <c r="L35" s="244"/>
      <c r="M35" s="244">
        <v>71010066.570000008</v>
      </c>
      <c r="N35" s="243"/>
      <c r="O35" s="244">
        <v>1312147.6799999997</v>
      </c>
    </row>
    <row r="36" spans="1:15" ht="23.1" customHeight="1" x14ac:dyDescent="0.45">
      <c r="D36" s="234" t="s">
        <v>192</v>
      </c>
      <c r="F36" s="235"/>
      <c r="G36" s="240"/>
      <c r="H36" s="241"/>
      <c r="I36" s="252">
        <v>44102591.240000002</v>
      </c>
      <c r="J36" s="243"/>
      <c r="K36" s="252">
        <v>38363997.640000001</v>
      </c>
      <c r="L36" s="244"/>
      <c r="M36" s="252">
        <v>49608587.079999983</v>
      </c>
      <c r="N36" s="243"/>
      <c r="O36" s="252">
        <v>45010828.800000019</v>
      </c>
    </row>
    <row r="37" spans="1:15" ht="23.1" customHeight="1" x14ac:dyDescent="0.45">
      <c r="C37" s="234" t="s">
        <v>193</v>
      </c>
      <c r="F37" s="235"/>
      <c r="G37" s="240"/>
      <c r="H37" s="241"/>
      <c r="I37" s="244">
        <v>-520417.7900000001</v>
      </c>
      <c r="J37" s="243"/>
      <c r="K37" s="244">
        <v>-529479.48</v>
      </c>
      <c r="L37" s="244"/>
      <c r="M37" s="244">
        <v>-856986.02</v>
      </c>
      <c r="N37" s="243"/>
      <c r="O37" s="244">
        <v>-879048.23</v>
      </c>
    </row>
    <row r="38" spans="1:15" ht="23.1" customHeight="1" x14ac:dyDescent="0.45">
      <c r="C38" s="234" t="s">
        <v>194</v>
      </c>
      <c r="F38" s="235"/>
      <c r="G38" s="240"/>
      <c r="H38" s="241"/>
      <c r="I38" s="244">
        <v>0</v>
      </c>
      <c r="J38" s="243"/>
      <c r="K38" s="244">
        <v>-4015239</v>
      </c>
      <c r="L38" s="244"/>
      <c r="M38" s="244">
        <v>0</v>
      </c>
      <c r="N38" s="243"/>
      <c r="O38" s="244">
        <v>-4015239</v>
      </c>
    </row>
    <row r="39" spans="1:15" ht="23.1" customHeight="1" x14ac:dyDescent="0.45">
      <c r="C39" s="253" t="s">
        <v>195</v>
      </c>
      <c r="F39" s="235"/>
      <c r="G39" s="240"/>
      <c r="H39" s="241"/>
      <c r="I39" s="244">
        <v>-2950748.4799999995</v>
      </c>
      <c r="J39" s="243"/>
      <c r="K39" s="244">
        <v>-3798564.66</v>
      </c>
      <c r="L39" s="244"/>
      <c r="M39" s="22">
        <v>-2915939.3899999997</v>
      </c>
      <c r="N39" s="243"/>
      <c r="O39" s="244">
        <v>-3572600.22</v>
      </c>
    </row>
    <row r="40" spans="1:15" ht="23.1" customHeight="1" x14ac:dyDescent="0.45">
      <c r="C40" s="253" t="s">
        <v>196</v>
      </c>
      <c r="F40" s="235"/>
      <c r="G40" s="240"/>
      <c r="H40" s="241"/>
      <c r="I40" s="244">
        <v>7698895.5700000003</v>
      </c>
      <c r="J40" s="243"/>
      <c r="K40" s="249">
        <v>11058105.350000001</v>
      </c>
      <c r="L40" s="244"/>
      <c r="M40" s="22">
        <v>7672551.6500000004</v>
      </c>
      <c r="N40" s="243"/>
      <c r="O40" s="244">
        <v>10187354.210000001</v>
      </c>
    </row>
    <row r="41" spans="1:15" ht="23.1" customHeight="1" x14ac:dyDescent="0.45">
      <c r="D41" s="234" t="s">
        <v>197</v>
      </c>
      <c r="F41" s="235"/>
      <c r="G41" s="240"/>
      <c r="H41" s="241"/>
      <c r="I41" s="254">
        <v>48330320.539999999</v>
      </c>
      <c r="J41" s="243"/>
      <c r="K41" s="254">
        <v>41078819.850000001</v>
      </c>
      <c r="L41" s="244"/>
      <c r="M41" s="254">
        <v>53508213.319999978</v>
      </c>
      <c r="N41" s="243"/>
      <c r="O41" s="254">
        <v>46731295.560000025</v>
      </c>
    </row>
    <row r="42" spans="1:15" ht="23.1" customHeight="1" x14ac:dyDescent="0.45">
      <c r="F42" s="235"/>
      <c r="G42" s="240"/>
      <c r="H42" s="241"/>
      <c r="I42" s="244"/>
      <c r="J42" s="243"/>
      <c r="K42" s="244"/>
      <c r="L42" s="244"/>
      <c r="M42" s="244"/>
      <c r="N42" s="243"/>
      <c r="O42" s="244"/>
    </row>
    <row r="43" spans="1:15" ht="21" customHeight="1" x14ac:dyDescent="0.45">
      <c r="F43" s="235"/>
      <c r="G43" s="240"/>
      <c r="H43" s="241"/>
      <c r="I43" s="244"/>
      <c r="J43" s="243"/>
      <c r="K43" s="244"/>
      <c r="L43" s="244"/>
      <c r="M43" s="244"/>
      <c r="N43" s="243"/>
      <c r="O43" s="244"/>
    </row>
    <row r="44" spans="1:15" ht="10.5" customHeight="1" x14ac:dyDescent="0.45">
      <c r="F44" s="235"/>
      <c r="G44" s="240"/>
      <c r="H44" s="241"/>
      <c r="I44" s="244"/>
      <c r="J44" s="243"/>
      <c r="K44" s="244"/>
      <c r="L44" s="244"/>
      <c r="M44" s="244"/>
      <c r="N44" s="243"/>
      <c r="O44" s="244"/>
    </row>
    <row r="45" spans="1:15" s="6" customFormat="1" ht="21" customHeight="1" x14ac:dyDescent="0.45">
      <c r="A45" s="42"/>
      <c r="B45" s="42"/>
      <c r="C45" s="42"/>
      <c r="D45" s="42" t="s">
        <v>39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6" t="s">
        <v>40</v>
      </c>
    </row>
    <row r="46" spans="1:15" s="6" customFormat="1" ht="21" customHeight="1" x14ac:dyDescent="0.45">
      <c r="A46" s="42"/>
      <c r="B46" s="42"/>
      <c r="C46" s="42"/>
      <c r="D46" s="42" t="s">
        <v>198</v>
      </c>
      <c r="E46" s="42"/>
      <c r="F46" s="42"/>
      <c r="G46" s="42"/>
      <c r="H46" s="42"/>
      <c r="I46" s="42"/>
      <c r="J46" s="42"/>
      <c r="K46" s="42" t="s">
        <v>199</v>
      </c>
      <c r="L46" s="42"/>
      <c r="M46" s="42"/>
      <c r="N46" s="42"/>
      <c r="O46" s="46"/>
    </row>
    <row r="47" spans="1:15" ht="21" customHeight="1" x14ac:dyDescent="0.45">
      <c r="A47" s="262" t="s">
        <v>0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32"/>
      <c r="L47" s="232"/>
      <c r="M47" s="233"/>
      <c r="N47" s="233"/>
    </row>
    <row r="48" spans="1:15" ht="21" customHeight="1" x14ac:dyDescent="0.45">
      <c r="A48" s="262" t="s">
        <v>174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32"/>
      <c r="L48" s="232"/>
      <c r="M48" s="5"/>
      <c r="N48" s="233"/>
    </row>
    <row r="49" spans="1:15" ht="21" customHeight="1" x14ac:dyDescent="0.45">
      <c r="A49" s="183" t="str">
        <f>+A3</f>
        <v>สำหรับงวดสามเดือน สิ้นสุดวันที่ 31 มีนาคม 2565</v>
      </c>
      <c r="B49" s="1"/>
      <c r="C49" s="1"/>
      <c r="D49" s="1"/>
      <c r="E49" s="1"/>
      <c r="F49" s="1"/>
      <c r="G49" s="1"/>
      <c r="H49" s="1"/>
      <c r="I49" s="1"/>
      <c r="J49" s="1"/>
      <c r="K49" s="232"/>
      <c r="L49" s="232"/>
      <c r="M49" s="5"/>
      <c r="N49" s="233"/>
    </row>
    <row r="50" spans="1:15" ht="21" customHeight="1" x14ac:dyDescent="0.45">
      <c r="A50" s="183"/>
      <c r="B50" s="1"/>
      <c r="C50" s="1"/>
      <c r="D50" s="1"/>
      <c r="E50" s="1"/>
      <c r="F50" s="1"/>
      <c r="G50" s="1"/>
      <c r="H50" s="1"/>
      <c r="I50" s="1"/>
      <c r="J50" s="1"/>
      <c r="K50" s="232"/>
      <c r="L50" s="232"/>
      <c r="M50" s="5"/>
      <c r="N50" s="233"/>
      <c r="O50" s="235" t="s">
        <v>8</v>
      </c>
    </row>
    <row r="51" spans="1:15" ht="21" customHeight="1" x14ac:dyDescent="0.45">
      <c r="A51" s="183"/>
      <c r="B51" s="1"/>
      <c r="C51" s="1"/>
      <c r="D51" s="1"/>
      <c r="E51" s="1"/>
      <c r="F51" s="1"/>
      <c r="G51" s="1"/>
      <c r="H51" s="1"/>
      <c r="I51" s="1"/>
      <c r="J51" s="1"/>
      <c r="K51" s="232"/>
      <c r="L51" s="232"/>
      <c r="M51" s="5"/>
      <c r="N51" s="233"/>
      <c r="O51" s="235" t="s">
        <v>11</v>
      </c>
    </row>
    <row r="52" spans="1:15" ht="10.5" customHeight="1" x14ac:dyDescent="0.45">
      <c r="A52" s="183"/>
      <c r="B52" s="1"/>
      <c r="C52" s="1"/>
      <c r="D52" s="1"/>
      <c r="E52" s="1"/>
      <c r="F52" s="1"/>
      <c r="G52" s="1"/>
      <c r="H52" s="1"/>
      <c r="I52" s="1"/>
      <c r="J52" s="1"/>
      <c r="K52" s="232"/>
      <c r="L52" s="232"/>
      <c r="M52" s="5"/>
      <c r="N52" s="233"/>
      <c r="O52" s="235"/>
    </row>
    <row r="53" spans="1:15" ht="21" customHeight="1" x14ac:dyDescent="0.45">
      <c r="A53" s="236"/>
      <c r="B53" s="236"/>
      <c r="C53" s="236"/>
      <c r="D53" s="236"/>
      <c r="E53" s="236"/>
      <c r="F53" s="237"/>
      <c r="G53" s="236"/>
      <c r="H53" s="238"/>
      <c r="I53" s="263" t="s">
        <v>3</v>
      </c>
      <c r="J53" s="263"/>
      <c r="K53" s="263"/>
      <c r="L53" s="263"/>
      <c r="M53" s="263"/>
      <c r="N53" s="263"/>
      <c r="O53" s="263"/>
    </row>
    <row r="54" spans="1:15" ht="21" customHeight="1" x14ac:dyDescent="0.45">
      <c r="A54" s="236"/>
      <c r="B54" s="236"/>
      <c r="C54" s="236"/>
      <c r="D54" s="236"/>
      <c r="E54" s="236"/>
      <c r="F54" s="237"/>
      <c r="G54" s="236"/>
      <c r="H54" s="238"/>
      <c r="I54" s="265" t="s">
        <v>4</v>
      </c>
      <c r="J54" s="265"/>
      <c r="K54" s="265"/>
      <c r="L54" s="16"/>
      <c r="M54" s="265" t="s">
        <v>5</v>
      </c>
      <c r="N54" s="265"/>
      <c r="O54" s="265"/>
    </row>
    <row r="55" spans="1:15" ht="21" customHeight="1" x14ac:dyDescent="0.45">
      <c r="A55" s="236"/>
      <c r="B55" s="236"/>
      <c r="C55" s="236"/>
      <c r="D55" s="236"/>
      <c r="E55" s="236"/>
      <c r="F55" s="237"/>
      <c r="G55" s="236"/>
      <c r="H55" s="238"/>
      <c r="I55" s="104">
        <v>2565</v>
      </c>
      <c r="J55" s="6"/>
      <c r="K55" s="104">
        <v>2564</v>
      </c>
      <c r="L55" s="7"/>
      <c r="M55" s="104">
        <v>2565</v>
      </c>
      <c r="N55" s="6"/>
      <c r="O55" s="104">
        <v>2564</v>
      </c>
    </row>
    <row r="56" spans="1:15" ht="21" customHeight="1" x14ac:dyDescent="0.45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2"/>
      <c r="L56" s="232"/>
      <c r="M56" s="5"/>
      <c r="N56" s="233"/>
      <c r="O56" s="255"/>
    </row>
    <row r="57" spans="1:15" ht="21.95" customHeight="1" x14ac:dyDescent="0.45">
      <c r="A57" s="239" t="s">
        <v>200</v>
      </c>
      <c r="F57" s="235"/>
      <c r="G57" s="240"/>
      <c r="H57" s="241"/>
      <c r="J57" s="241"/>
      <c r="K57" s="238"/>
      <c r="L57" s="238"/>
      <c r="N57" s="241"/>
    </row>
    <row r="58" spans="1:15" ht="23.1" customHeight="1" x14ac:dyDescent="0.45">
      <c r="C58" s="234" t="s">
        <v>201</v>
      </c>
      <c r="F58" s="235"/>
      <c r="G58" s="240"/>
      <c r="H58" s="241"/>
      <c r="I58" s="243">
        <v>-9434.5400000000009</v>
      </c>
      <c r="J58" s="243"/>
      <c r="K58" s="244">
        <v>0</v>
      </c>
      <c r="L58" s="244"/>
      <c r="M58" s="243">
        <v>-9434.5400000000009</v>
      </c>
      <c r="N58" s="243"/>
      <c r="O58" s="243">
        <v>0</v>
      </c>
    </row>
    <row r="59" spans="1:15" ht="23.1" customHeight="1" x14ac:dyDescent="0.45">
      <c r="C59" s="238" t="s">
        <v>202</v>
      </c>
      <c r="F59" s="235"/>
      <c r="G59" s="240"/>
      <c r="H59" s="241"/>
      <c r="I59" s="243">
        <v>-1417707.24</v>
      </c>
      <c r="J59" s="243"/>
      <c r="K59" s="244">
        <v>-1708042.8</v>
      </c>
      <c r="L59" s="244"/>
      <c r="M59" s="243">
        <v>-1417707.24</v>
      </c>
      <c r="N59" s="243"/>
      <c r="O59" s="244">
        <v>-1708042.8</v>
      </c>
    </row>
    <row r="60" spans="1:15" ht="23.1" customHeight="1" x14ac:dyDescent="0.45">
      <c r="C60" s="238" t="s">
        <v>203</v>
      </c>
      <c r="F60" s="235"/>
      <c r="G60" s="240"/>
      <c r="H60" s="241"/>
      <c r="I60" s="243">
        <v>-47460</v>
      </c>
      <c r="J60" s="243"/>
      <c r="K60" s="244">
        <v>-57193</v>
      </c>
      <c r="L60" s="244"/>
      <c r="M60" s="243">
        <v>-47460</v>
      </c>
      <c r="N60" s="243"/>
      <c r="O60" s="244">
        <v>-57193</v>
      </c>
    </row>
    <row r="61" spans="1:15" ht="23.1" customHeight="1" x14ac:dyDescent="0.45">
      <c r="C61" s="238" t="s">
        <v>204</v>
      </c>
      <c r="F61" s="235"/>
      <c r="G61" s="240"/>
      <c r="H61" s="241"/>
      <c r="I61" s="243">
        <v>1517</v>
      </c>
      <c r="J61" s="243"/>
      <c r="K61" s="244">
        <v>65270</v>
      </c>
      <c r="L61" s="244"/>
      <c r="M61" s="243">
        <v>1517</v>
      </c>
      <c r="N61" s="243"/>
      <c r="O61" s="244">
        <v>65270</v>
      </c>
    </row>
    <row r="62" spans="1:15" ht="23.1" customHeight="1" x14ac:dyDescent="0.45">
      <c r="C62" s="238" t="s">
        <v>205</v>
      </c>
      <c r="F62" s="235"/>
      <c r="G62" s="240"/>
      <c r="H62" s="241"/>
      <c r="I62" s="243">
        <v>179382.84</v>
      </c>
      <c r="J62" s="243"/>
      <c r="K62" s="244">
        <v>0</v>
      </c>
      <c r="L62" s="244"/>
      <c r="M62" s="243">
        <v>172337.08999999997</v>
      </c>
      <c r="N62" s="243"/>
      <c r="O62" s="244">
        <v>0</v>
      </c>
    </row>
    <row r="63" spans="1:15" ht="23.1" customHeight="1" x14ac:dyDescent="0.45">
      <c r="D63" s="234" t="s">
        <v>206</v>
      </c>
      <c r="F63" s="235"/>
      <c r="G63" s="240"/>
      <c r="H63" s="241"/>
      <c r="I63" s="254">
        <v>-1293701.94</v>
      </c>
      <c r="J63" s="243"/>
      <c r="K63" s="254">
        <v>-1699965.8</v>
      </c>
      <c r="L63" s="244"/>
      <c r="M63" s="254">
        <v>-1300747.689999999</v>
      </c>
      <c r="N63" s="243"/>
      <c r="O63" s="254">
        <v>-1699965.8</v>
      </c>
    </row>
    <row r="64" spans="1:15" ht="23.1" customHeight="1" x14ac:dyDescent="0.45">
      <c r="A64" s="239" t="s">
        <v>207</v>
      </c>
      <c r="F64" s="235"/>
      <c r="G64" s="256"/>
      <c r="H64" s="241"/>
      <c r="I64" s="243"/>
      <c r="J64" s="243"/>
      <c r="K64" s="244"/>
      <c r="L64" s="244"/>
      <c r="M64" s="243"/>
      <c r="N64" s="243"/>
    </row>
    <row r="65" spans="1:15" ht="23.1" customHeight="1" x14ac:dyDescent="0.45">
      <c r="C65" s="234" t="s">
        <v>208</v>
      </c>
      <c r="F65" s="235"/>
      <c r="G65" s="240"/>
      <c r="H65" s="241"/>
      <c r="I65" s="243">
        <v>-5943522.2300000004</v>
      </c>
      <c r="J65" s="243"/>
      <c r="K65" s="244">
        <v>0</v>
      </c>
      <c r="L65" s="244"/>
      <c r="M65" s="243">
        <v>-5943522.2300000004</v>
      </c>
      <c r="N65" s="243"/>
      <c r="O65" s="243">
        <v>0</v>
      </c>
    </row>
    <row r="66" spans="1:15" ht="23.1" customHeight="1" x14ac:dyDescent="0.45">
      <c r="C66" s="253" t="s">
        <v>209</v>
      </c>
      <c r="D66" s="257"/>
      <c r="F66" s="235"/>
      <c r="G66" s="240"/>
      <c r="H66" s="241"/>
      <c r="I66" s="245">
        <v>-1989035</v>
      </c>
      <c r="J66" s="243"/>
      <c r="K66" s="244">
        <v>-3633460</v>
      </c>
      <c r="L66" s="244"/>
      <c r="M66" s="243">
        <v>-3646000</v>
      </c>
      <c r="N66" s="243"/>
      <c r="O66" s="244">
        <v>-7868160</v>
      </c>
    </row>
    <row r="67" spans="1:15" ht="23.1" customHeight="1" x14ac:dyDescent="0.45">
      <c r="C67" s="234" t="s">
        <v>210</v>
      </c>
      <c r="F67" s="235"/>
      <c r="G67" s="240"/>
      <c r="H67" s="241"/>
      <c r="I67" s="243">
        <v>-1213182.3700000001</v>
      </c>
      <c r="J67" s="243"/>
      <c r="K67" s="244">
        <v>-1082683.7600000002</v>
      </c>
      <c r="L67" s="244"/>
      <c r="M67" s="243">
        <v>-1420335.6400000001</v>
      </c>
      <c r="N67" s="243"/>
      <c r="O67" s="244">
        <v>-1290417.5100000002</v>
      </c>
    </row>
    <row r="68" spans="1:15" ht="23.1" customHeight="1" x14ac:dyDescent="0.45">
      <c r="C68" s="234" t="s">
        <v>211</v>
      </c>
      <c r="F68" s="235"/>
      <c r="G68" s="240"/>
      <c r="H68" s="241"/>
      <c r="I68" s="243">
        <v>-37945.74</v>
      </c>
      <c r="J68" s="243"/>
      <c r="K68" s="244">
        <v>0</v>
      </c>
      <c r="L68" s="244"/>
      <c r="M68" s="243">
        <v>-37945.74</v>
      </c>
      <c r="N68" s="243"/>
      <c r="O68" s="244">
        <v>0</v>
      </c>
    </row>
    <row r="69" spans="1:15" ht="23.1" customHeight="1" x14ac:dyDescent="0.45">
      <c r="C69" s="234" t="s">
        <v>212</v>
      </c>
      <c r="F69" s="235"/>
      <c r="G69" s="240"/>
      <c r="H69" s="241"/>
      <c r="I69" s="243">
        <v>-26153.69</v>
      </c>
      <c r="J69" s="243"/>
      <c r="K69" s="244">
        <v>-34367.569999999963</v>
      </c>
      <c r="L69" s="244"/>
      <c r="M69" s="243">
        <v>-18048.560000000001</v>
      </c>
      <c r="N69" s="243"/>
      <c r="O69" s="244">
        <v>-12529.839999999967</v>
      </c>
    </row>
    <row r="70" spans="1:15" ht="23.1" customHeight="1" x14ac:dyDescent="0.45">
      <c r="D70" s="234" t="s">
        <v>213</v>
      </c>
      <c r="F70" s="235"/>
      <c r="G70" s="240"/>
      <c r="H70" s="241"/>
      <c r="I70" s="254">
        <v>-9209839.0300000012</v>
      </c>
      <c r="J70" s="243"/>
      <c r="K70" s="254">
        <v>-4750511.33</v>
      </c>
      <c r="L70" s="244"/>
      <c r="M70" s="254">
        <v>-11065852.170000002</v>
      </c>
      <c r="N70" s="243"/>
      <c r="O70" s="254">
        <v>-9171107.3499999996</v>
      </c>
    </row>
    <row r="71" spans="1:15" ht="23.1" customHeight="1" x14ac:dyDescent="0.45">
      <c r="A71" s="234" t="s">
        <v>214</v>
      </c>
      <c r="F71" s="235"/>
      <c r="G71" s="240"/>
      <c r="H71" s="241"/>
      <c r="I71" s="254">
        <v>57739.97</v>
      </c>
      <c r="J71" s="243"/>
      <c r="K71" s="254">
        <v>-46847.89</v>
      </c>
      <c r="L71" s="244"/>
      <c r="M71" s="254">
        <v>0</v>
      </c>
      <c r="N71" s="243"/>
      <c r="O71" s="254">
        <v>0</v>
      </c>
    </row>
    <row r="72" spans="1:15" ht="23.1" customHeight="1" x14ac:dyDescent="0.45">
      <c r="A72" s="234" t="s">
        <v>215</v>
      </c>
      <c r="F72" s="235"/>
      <c r="G72" s="240"/>
      <c r="H72" s="241"/>
      <c r="I72" s="243">
        <v>37884519.540000014</v>
      </c>
      <c r="J72" s="243"/>
      <c r="K72" s="243">
        <v>34581494.829999998</v>
      </c>
      <c r="L72" s="244"/>
      <c r="M72" s="243">
        <v>41141613.459999979</v>
      </c>
      <c r="N72" s="243"/>
      <c r="O72" s="243">
        <v>35860222.410000026</v>
      </c>
    </row>
    <row r="73" spans="1:15" ht="23.1" customHeight="1" x14ac:dyDescent="0.45">
      <c r="A73" s="234" t="s">
        <v>216</v>
      </c>
      <c r="F73" s="235"/>
      <c r="G73" s="240"/>
      <c r="H73" s="241"/>
      <c r="I73" s="243">
        <v>89895249.439999998</v>
      </c>
      <c r="J73" s="243"/>
      <c r="K73" s="244">
        <v>47988431.799999997</v>
      </c>
      <c r="L73" s="244"/>
      <c r="M73" s="243">
        <v>54555127.5</v>
      </c>
      <c r="N73" s="243"/>
      <c r="O73" s="258">
        <v>36652072.049999997</v>
      </c>
    </row>
    <row r="74" spans="1:15" ht="23.1" customHeight="1" thickBot="1" x14ac:dyDescent="0.5">
      <c r="A74" s="234" t="s">
        <v>217</v>
      </c>
      <c r="F74" s="235"/>
      <c r="G74" s="240"/>
      <c r="H74" s="241"/>
      <c r="I74" s="259">
        <v>127779768.98000002</v>
      </c>
      <c r="J74" s="260"/>
      <c r="K74" s="259">
        <v>82569926.629999995</v>
      </c>
      <c r="L74" s="261"/>
      <c r="M74" s="259">
        <v>95696740.959999979</v>
      </c>
      <c r="N74" s="260"/>
      <c r="O74" s="259">
        <v>72512294.460000023</v>
      </c>
    </row>
    <row r="75" spans="1:15" ht="23.1" customHeight="1" thickTop="1" x14ac:dyDescent="0.45">
      <c r="F75" s="235"/>
      <c r="G75" s="240"/>
      <c r="H75" s="241"/>
      <c r="I75" s="261"/>
      <c r="J75" s="260"/>
      <c r="K75" s="261"/>
      <c r="L75" s="261"/>
      <c r="M75" s="261"/>
      <c r="N75" s="260"/>
      <c r="O75" s="261"/>
    </row>
    <row r="76" spans="1:15" ht="23.1" customHeight="1" x14ac:dyDescent="0.45">
      <c r="F76" s="235"/>
      <c r="G76" s="240"/>
      <c r="H76" s="241"/>
      <c r="I76" s="261"/>
      <c r="J76" s="260"/>
      <c r="K76" s="261"/>
      <c r="L76" s="261"/>
      <c r="M76" s="261"/>
      <c r="N76" s="260"/>
      <c r="O76" s="261"/>
    </row>
    <row r="77" spans="1:15" ht="23.1" customHeight="1" x14ac:dyDescent="0.45">
      <c r="F77" s="235"/>
      <c r="G77" s="240"/>
      <c r="H77" s="241"/>
      <c r="I77" s="261"/>
      <c r="J77" s="260"/>
      <c r="K77" s="261"/>
      <c r="L77" s="261"/>
      <c r="M77" s="261"/>
      <c r="N77" s="260"/>
      <c r="O77" s="261"/>
    </row>
    <row r="78" spans="1:15" ht="23.1" customHeight="1" x14ac:dyDescent="0.45">
      <c r="F78" s="235"/>
      <c r="G78" s="240"/>
      <c r="H78" s="241"/>
      <c r="I78" s="261"/>
      <c r="J78" s="260"/>
      <c r="K78" s="261"/>
      <c r="L78" s="261"/>
      <c r="M78" s="261"/>
      <c r="N78" s="260"/>
      <c r="O78" s="261"/>
    </row>
    <row r="79" spans="1:15" ht="23.1" customHeight="1" x14ac:dyDescent="0.45">
      <c r="F79" s="235"/>
      <c r="G79" s="240"/>
      <c r="H79" s="241"/>
      <c r="I79" s="261"/>
      <c r="J79" s="260"/>
      <c r="K79" s="261"/>
      <c r="L79" s="261"/>
      <c r="M79" s="261"/>
      <c r="N79" s="260"/>
      <c r="O79" s="261"/>
    </row>
    <row r="80" spans="1:15" ht="21" customHeight="1" x14ac:dyDescent="0.45">
      <c r="F80" s="235"/>
      <c r="G80" s="240"/>
      <c r="H80" s="241"/>
      <c r="I80" s="244"/>
      <c r="J80" s="243"/>
      <c r="K80" s="244"/>
      <c r="L80" s="244"/>
      <c r="M80" s="244"/>
      <c r="N80" s="243"/>
      <c r="O80" s="244"/>
    </row>
    <row r="81" spans="1:15" s="6" customFormat="1" ht="21" customHeight="1" x14ac:dyDescent="0.45">
      <c r="A81" s="42"/>
      <c r="B81" s="42"/>
      <c r="C81" s="42"/>
      <c r="D81" s="42" t="s">
        <v>39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6" t="s">
        <v>40</v>
      </c>
    </row>
    <row r="82" spans="1:15" s="6" customFormat="1" ht="21" customHeight="1" x14ac:dyDescent="0.45">
      <c r="A82" s="42"/>
      <c r="B82" s="42"/>
      <c r="C82" s="42"/>
      <c r="D82" s="42" t="s">
        <v>198</v>
      </c>
      <c r="E82" s="42"/>
      <c r="F82" s="42"/>
      <c r="G82" s="42"/>
      <c r="H82" s="42"/>
      <c r="I82" s="42"/>
      <c r="J82" s="42"/>
      <c r="K82" s="42" t="s">
        <v>218</v>
      </c>
      <c r="L82" s="42"/>
      <c r="M82" s="42"/>
      <c r="N82" s="42"/>
      <c r="O82" s="46"/>
    </row>
  </sheetData>
  <mergeCells count="8">
    <mergeCell ref="I54:K54"/>
    <mergeCell ref="M54:O54"/>
    <mergeCell ref="I7:O7"/>
    <mergeCell ref="I8:K8"/>
    <mergeCell ref="M8:O8"/>
    <mergeCell ref="A47:J47"/>
    <mergeCell ref="A48:J48"/>
    <mergeCell ref="I53:O53"/>
  </mergeCells>
  <pageMargins left="0.98425196850393704" right="0.31496062992125984" top="0.78740157480314965" bottom="0.59055118110236227" header="0.51181102362204722" footer="0.39370078740157483"/>
  <pageSetup paperSize="9" scale="74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Wanna Hanaaroonprasand</cp:lastModifiedBy>
  <dcterms:created xsi:type="dcterms:W3CDTF">2022-05-11T03:53:51Z</dcterms:created>
  <dcterms:modified xsi:type="dcterms:W3CDTF">2022-05-11T08:37:05Z</dcterms:modified>
</cp:coreProperties>
</file>