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Mar22 ((JTB-14)\"/>
    </mc:Choice>
  </mc:AlternateContent>
  <xr:revisionPtr revIDLastSave="0" documentId="13_ncr:1_{A1C82B1E-6715-45F9-842C-09F5E2EEBB15}" xr6:coauthVersionLast="46" xr6:coauthVersionMax="46" xr10:uidLastSave="{00000000-0000-0000-0000-000000000000}"/>
  <bookViews>
    <workbookView xWindow="-120" yWindow="-120" windowWidth="21840" windowHeight="13140" activeTab="4" xr2:uid="{85898290-EB16-4121-979C-E784C0BC9296}"/>
  </bookViews>
  <sheets>
    <sheet name="2-4" sheetId="1" r:id="rId1"/>
    <sheet name="p5-6" sheetId="2" r:id="rId2"/>
    <sheet name="7 Consolidated" sheetId="3" r:id="rId3"/>
    <sheet name="8 Company" sheetId="4" r:id="rId4"/>
    <sheet name="9-1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FG5" hidden="1">{"cashflow",#N/A,FALSE,"cash flow"}</definedName>
    <definedName name="__________kkk1" hidden="1">#REF!</definedName>
    <definedName name="__________PE04" hidden="1">{#N/A,#N/A,FALSE,"V-NOTCH FLOW"}</definedName>
    <definedName name="_________FG5" hidden="1">{"cashflow",#N/A,FALSE,"cash flow"}</definedName>
    <definedName name="_________kkk1" hidden="1">#REF!</definedName>
    <definedName name="_________PE04" hidden="1">{#N/A,#N/A,FALSE,"V-NOTCH FLOW"}</definedName>
    <definedName name="________FG5" hidden="1">{"cashflow",#N/A,FALSE,"cash flow"}</definedName>
    <definedName name="________kkk1" hidden="1">#REF!</definedName>
    <definedName name="________PE04" hidden="1">{#N/A,#N/A,FALSE,"V-NOTCH FLOW"}</definedName>
    <definedName name="_______FG5" hidden="1">{"cashflow",#N/A,FALSE,"cash flow"}</definedName>
    <definedName name="_______kkk1" hidden="1">#REF!</definedName>
    <definedName name="_______PE04" hidden="1">{#N/A,#N/A,FALSE,"V-NOTCH FLOW"}</definedName>
    <definedName name="______FG5" hidden="1">{"cashflow",#N/A,FALSE,"cash flow"}</definedName>
    <definedName name="______kkk1" hidden="1">#REF!</definedName>
    <definedName name="______PE04" hidden="1">{#N/A,#N/A,FALSE,"V-NOTCH FLOW"}</definedName>
    <definedName name="_____a1" hidden="1">{"'Sheet1'!$L$16"}</definedName>
    <definedName name="_____FG5" hidden="1">{"cashflow",#N/A,FALSE,"cash flow"}</definedName>
    <definedName name="_____kkk1" hidden="1">#REF!</definedName>
    <definedName name="_____PE04" hidden="1">{#N/A,#N/A,FALSE,"V-NOTCH FLOW"}</definedName>
    <definedName name="____a1" hidden="1">{"'Sheet1'!$L$16"}</definedName>
    <definedName name="____FG5" hidden="1">{"cashflow",#N/A,FALSE,"cash flow"}</definedName>
    <definedName name="____kkk1" hidden="1">#REF!</definedName>
    <definedName name="____PE04" hidden="1">{#N/A,#N/A,FALSE,"V-NOTCH FLOW"}</definedName>
    <definedName name="___a1" hidden="1">{"'Sheet1'!$L$16"}</definedName>
    <definedName name="___FG5" hidden="1">{"cashflow",#N/A,FALSE,"cash flow"}</definedName>
    <definedName name="___kkk1" hidden="1">#REF!</definedName>
    <definedName name="___PE04" hidden="1">{#N/A,#N/A,FALSE,"V-NOTCH FLOW"}</definedName>
    <definedName name="___xlfn.BAHTTEXT" hidden="1">#NAME?</definedName>
    <definedName name="__123Graph_A" hidden="1">[1]Core!#REF!</definedName>
    <definedName name="__123Graph_ALINE" hidden="1">#REF!</definedName>
    <definedName name="__123Graph_APIE" hidden="1">#REF!</definedName>
    <definedName name="__123Graph_ASALES" hidden="1">#REF!</definedName>
    <definedName name="__123Graph_ASALES1" hidden="1">#REF!</definedName>
    <definedName name="__123Graph_B" hidden="1">[2]LRA!#REF!</definedName>
    <definedName name="__123Graph_BCurrent" hidden="1">[3]B!#REF!</definedName>
    <definedName name="__123Graph_BPIE" hidden="1">#REF!</definedName>
    <definedName name="__123Graph_BSALES" hidden="1">#REF!</definedName>
    <definedName name="__123Graph_C" hidden="1">'[4]1999cf'!#REF!</definedName>
    <definedName name="__123Graph_CCurrent" hidden="1">[3]B!#REF!</definedName>
    <definedName name="__123Graph_CPIE" hidden="1">#REF!</definedName>
    <definedName name="__123Graph_D" localSheetId="2" hidden="1">[5]ชื่อหุ้น!#REF!</definedName>
    <definedName name="__123Graph_D" localSheetId="4" hidden="1">[5]ชื่อหุ้น!#REF!</definedName>
    <definedName name="__123Graph_D" hidden="1">[5]ชื่อหุ้น!#REF!</definedName>
    <definedName name="__123Graph_DCurrent" hidden="1">[3]B!#REF!</definedName>
    <definedName name="__123Graph_DPIE" hidden="1">#REF!</definedName>
    <definedName name="__123Graph_E" hidden="1">[2]LRA!#REF!</definedName>
    <definedName name="__123Graph_ECurrent" hidden="1">[3]B!#REF!</definedName>
    <definedName name="__123Graph_F" hidden="1">[2]LRA!#REF!</definedName>
    <definedName name="__123Graph_FCurrent" hidden="1">[3]B!#REF!</definedName>
    <definedName name="__123Graph_X" hidden="1">[1]Core!#REF!</definedName>
    <definedName name="__123Graph_XLINE" hidden="1">#REF!</definedName>
    <definedName name="__123Graph_XPIE" hidden="1">#REF!</definedName>
    <definedName name="__123Graph_XSALES" hidden="1">#REF!</definedName>
    <definedName name="__a1" hidden="1">{"'Sheet1'!$L$16"}</definedName>
    <definedName name="__FDS_HYPERLINK_TOGGLE_STATE__" hidden="1">"ON"</definedName>
    <definedName name="__FG5" hidden="1">{"cashflow",#N/A,FALSE,"cash flow"}</definedName>
    <definedName name="__IntlFixup" hidden="1">TRUE</definedName>
    <definedName name="__kkk1" hidden="1">#REF!</definedName>
    <definedName name="__PE04" hidden="1">{#N/A,#N/A,FALSE,"V-NOTCH FLOW"}</definedName>
    <definedName name="__xlfn.BAHTTEXT" hidden="1">#NAME?</definedName>
    <definedName name="_1102" hidden="1">'[6]stat local'!$D$769:$D$3475</definedName>
    <definedName name="_12__123Graph_BCHART_1" localSheetId="2" hidden="1">[7]TP!#REF!</definedName>
    <definedName name="_12__123Graph_BCHART_1" localSheetId="4" hidden="1">[7]TP!#REF!</definedName>
    <definedName name="_12__123Graph_BCHART_1" hidden="1">[7]TP!#REF!</definedName>
    <definedName name="_15__123Graph_CCHART_1" localSheetId="2" hidden="1">[7]TP!#REF!</definedName>
    <definedName name="_15__123Graph_CCHART_1" hidden="1">[7]TP!#REF!</definedName>
    <definedName name="_18__123Graph_XCHART_1" localSheetId="2" hidden="1">[7]TP!#REF!</definedName>
    <definedName name="_18__123Graph_XCHART_1" hidden="1">[7]TP!#REF!</definedName>
    <definedName name="_2S" hidden="1">#REF!</definedName>
    <definedName name="_3__123Graph_ACHART_1" localSheetId="2" hidden="1">[7]TP!#REF!</definedName>
    <definedName name="_3__123Graph_ACHART_1" hidden="1">[7]TP!#REF!</definedName>
    <definedName name="_4__123Graph_BCHART_1" localSheetId="2" hidden="1">[7]TP!#REF!</definedName>
    <definedName name="_4__123Graph_BCHART_1" hidden="1">[7]TP!#REF!</definedName>
    <definedName name="_5__123Graph_CCHART_1" localSheetId="2" hidden="1">[7]TP!#REF!</definedName>
    <definedName name="_5__123Graph_CCHART_1" hidden="1">[7]TP!#REF!</definedName>
    <definedName name="_6__123Graph_XCHART_1" localSheetId="2" hidden="1">[7]TP!#REF!</definedName>
    <definedName name="_6__123Graph_XCHART_1" hidden="1">[7]TP!#REF!</definedName>
    <definedName name="_6_0_0__123Grap" hidden="1">'[8]1999cf'!#REF!</definedName>
    <definedName name="_9__123Graph_ACHART_1" localSheetId="2" hidden="1">[7]TP!#REF!</definedName>
    <definedName name="_9__123Graph_ACHART_1" hidden="1">[7]TP!#REF!</definedName>
    <definedName name="_a1" hidden="1">{"'Sheet1'!$L$16"}</definedName>
    <definedName name="_fa" hidden="1">[9]MOTO!#REF!</definedName>
    <definedName name="_FG5" hidden="1">{"cashflow",#N/A,FALSE,"cash flow"}</definedName>
    <definedName name="_FG5_1" hidden="1">{"cashflow",#N/A,FALSE,"cash flow"}</definedName>
    <definedName name="_Fill" localSheetId="2" hidden="1">#REF!</definedName>
    <definedName name="_Fill" localSheetId="4" hidden="1">#REF!</definedName>
    <definedName name="_Fill" hidden="1">#REF!</definedName>
    <definedName name="_xlnm._FilterDatabase" hidden="1">#REF!</definedName>
    <definedName name="_JK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2" hidden="1">[10]JAN50!#REF!</definedName>
    <definedName name="_Key2" localSheetId="4" hidden="1">[10]JAN50!#REF!</definedName>
    <definedName name="_Key2" hidden="1">[10]JAN50!#REF!</definedName>
    <definedName name="_Key3" hidden="1">[11]正・営・契!#REF!</definedName>
    <definedName name="_key333333333" hidden="1">[11]正・営・契!#REF!</definedName>
    <definedName name="_kkk1" hidden="1">#REF!</definedName>
    <definedName name="_MatMult_AxB" localSheetId="2" hidden="1">[12]Dettaglio!#REF!</definedName>
    <definedName name="_MatMult_AxB" localSheetId="4" hidden="1">[12]Dettaglio!#REF!</definedName>
    <definedName name="_MatMult_AxB" hidden="1">[12]Dettaglio!#REF!</definedName>
    <definedName name="_NRP2" hidden="1">#REF!</definedName>
    <definedName name="_Order1" hidden="1">255</definedName>
    <definedName name="_Order2" hidden="1">255</definedName>
    <definedName name="_Parse_Out" hidden="1">[13]total!#REF!</definedName>
    <definedName name="_PE04" hidden="1">{#N/A,#N/A,FALSE,"V-NOTCH FLOW"}</definedName>
    <definedName name="_Regression_Int" hidden="1">1</definedName>
    <definedName name="_Sort" localSheetId="2" hidden="1">#REF!</definedName>
    <definedName name="_Sort" localSheetId="4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'[14]JCS Summary-DEC''05'!#REF!</definedName>
    <definedName name="aaaaa" hidden="1">{"conso",#N/A,FALSE,"cash flow"}</definedName>
    <definedName name="aaaaa_1" hidden="1">{"conso",#N/A,FALSE,"cash flow"}</definedName>
    <definedName name="AAAAA2" hidden="1">'[14]JCS Summary-FEB''06'!#REF!</definedName>
    <definedName name="aaaaaaaaaaaa" hidden="1">{"AnnualRentRoll",#N/A,FALSE,"RentRoll"}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g" hidden="1">{#N/A,#N/A,TRUE,"SUM";#N/A,#N/A,TRUE,"EE";#N/A,#N/A,TRUE,"AC";#N/A,#N/A,TRUE,"SN"}</definedName>
    <definedName name="AB" hidden="1">{"'Sheet1'!$A$1:$AA$147"}</definedName>
    <definedName name="Access_Button" hidden="1">"recSPC1_Sheet9_List"</definedName>
    <definedName name="AccessDatabase" hidden="1">"A:\Forecast Nov 98.mdb"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papap" hidden="1">#REF!</definedName>
    <definedName name="APLOCAL1" hidden="1">#REF!</definedName>
    <definedName name="aqaq" hidden="1">{"cashflow",#N/A,FALSE,"cash flow"}</definedName>
    <definedName name="aqaq_1" hidden="1">{"cashflow",#N/A,FALSE,"cash flow"}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umtion" hidden="1">#REF!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 hidden="1">{"'Sheet1'!$L$16"}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bbbbbbb" hidden="1">[7]TP!#REF!</definedName>
    <definedName name="bbhjhnk" hidden="1">{"MonthlyRentRoll",#N/A,FALSE,"RentRoll"}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E_MESSAGES_HIDDEN" hidden="1">#REF!</definedName>
    <definedName name="bo" hidden="1">{"PFE",#N/A,TRUE,"FILMS"}</definedName>
    <definedName name="Break1" hidden="1">#REF!</definedName>
    <definedName name="bythjyt" hidden="1">{"AnnualRentRoll",#N/A,FALSE,"RentRoll"}</definedName>
    <definedName name="BZ" hidden="1">{"'Summary'!$A$5:$H$42"}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" hidden="1">[7]TP!#REF!</definedName>
    <definedName name="ccc" localSheetId="2" hidden="1">[7]TP!#REF!</definedName>
    <definedName name="ccc" hidden="1">[7]TP!#REF!</definedName>
    <definedName name="cccc" localSheetId="2" hidden="1">[7]TP!#REF!</definedName>
    <definedName name="cccc" hidden="1">[7]TP!#REF!</definedName>
    <definedName name="cd" hidden="1">{"AnnualRentRoll",#N/A,FALSE,"RentRoll"}</definedName>
    <definedName name="cfergrt" hidden="1">{"'Eng (page2)'!$A$1:$D$52"}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e" hidden="1">{"PFE",#N/A,TRUE,"FILMS"}</definedName>
    <definedName name="chile1" hidden="1">{"PFE",#N/A,TRUE,"FILMS"}</definedName>
    <definedName name="CIPHSJ" hidden="1">#REF!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wegytj" hidden="1">{"AnnualRentRoll",#N/A,FALSE,"RentRoll"}</definedName>
    <definedName name="d4d4d" hidden="1">#REF!</definedName>
    <definedName name="dadadad" hidden="1">{"PFE",#N/A,TRUE,"FILMS"}</definedName>
    <definedName name="DATA" hidden="1">'[14]JCS Summary-FEB''06'!#REF!</definedName>
    <definedName name="DATA_04" hidden="1">'[14]JCS Summary-DEC''05'!#REF!</definedName>
    <definedName name="DATA_06" hidden="1">'[14]JCS Summary-DEC''05'!#REF!</definedName>
    <definedName name="DATA_08" hidden="1">'[14]JCS Summary-DEC''05'!#REF!</definedName>
    <definedName name="dd" hidden="1">[7]TP!#REF!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dd" hidden="1">#REF!</definedName>
    <definedName name="dea" localSheetId="2" hidden="1">[7]TP!#REF!</definedName>
    <definedName name="dea" hidden="1">[7]TP!#REF!</definedName>
    <definedName name="deatetareyt" hidden="1">{"PFE",#N/A,TRUE,"FILMS"}</definedName>
    <definedName name="Deburring" hidden="1">[3]B!#REF!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a53" hidden="1">{"AnnualRentRoll",#N/A,FALSE,"RentRoll"}</definedName>
    <definedName name="dewewcdwvc" hidden="1">{"AnnualRentRoll",#N/A,FALSE,"RentRoll"}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fdfd" hidden="1">{"'Eng (page2)'!$A$1:$D$52"}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jd" hidden="1">[15]A!#REF!</definedName>
    <definedName name="dgt" localSheetId="2" hidden="1">[7]TP!#REF!</definedName>
    <definedName name="dgt" hidden="1">[7]TP!#REF!</definedName>
    <definedName name="dwrscdaf" hidden="1">{#N/A,#N/A,FALSE,"Summary"}</definedName>
    <definedName name="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ae" hidden="1">{"PFE",#N/A,TRUE,"FILMS"}</definedName>
    <definedName name="eeeeeeeeeeeee" hidden="1">[7]TP!#REF!</definedName>
    <definedName name="eqq" hidden="1">{"cashflow",#N/A,FALSE,"cash flow"}</definedName>
    <definedName name="eqq_1" hidden="1">{"cashflow",#N/A,FALSE,"cash flow"}</definedName>
    <definedName name="ERE" hidden="1">{"PFE",#N/A,TRUE,"FILMS"}</definedName>
    <definedName name="ergerg" hidden="1">{"AnnualRentRoll",#N/A,FALSE,"RentRoll"}</definedName>
    <definedName name="erstretaet" hidden="1">{"PFE",#N/A,TRUE,"FILMS"}</definedName>
    <definedName name="ert" hidden="1">#REF!</definedName>
    <definedName name="ertewfs" hidden="1">{"MonthlyRentRoll",#N/A,FALSE,"RentRoll"}</definedName>
    <definedName name="ew" localSheetId="4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w" hidden="1">{"cashflow",#N/A,FALSE,"cash flow"}</definedName>
    <definedName name="ewew_1" hidden="1">{"cashflow",#N/A,FALSE,"cash flow"}</definedName>
    <definedName name="ewrfcdsv" hidden="1">{#N/A,#N/A,FALSE,"INCOME";#N/A,#N/A,FALSE,"BG1-QUARTERLY";#N/A,#N/A,FALSE,"BG1-MONTHLY"}</definedName>
    <definedName name="ewwwww" hidden="1">{#N/A,#N/A,FALSE,"INCOME";#N/A,#N/A,FALSE,"BG1-QUARTERLY";#N/A,#N/A,FALSE,"BG1-MONTHLY"}</definedName>
    <definedName name="exc" hidden="1">{#N/A,#N/A,FALSE,"BKK PROPER";#N/A,#N/A,FALSE,"AGGREGATE";#N/A,#N/A,FALSE,"BOND PL"}</definedName>
    <definedName name="exists" hidden="1">{"PFE",#N/A,TRUE,"FILMS"}</definedName>
    <definedName name="external" hidden="1">{#N/A,#N/A,TRUE,"SUM";#N/A,#N/A,TRUE,"EE";#N/A,#N/A,TRUE,"AC";#N/A,#N/A,TRUE,"SN"}</definedName>
    <definedName name="f" hidden="1">[16]B!#REF!</definedName>
    <definedName name="FACTORY" hidden="1">{#N/A,#N/A,TRUE,"SUM";#N/A,#N/A,TRUE,"EE";#N/A,#N/A,TRUE,"AC";#N/A,#N/A,TRUE,"SN"}</definedName>
    <definedName name="fbvbbb" hidden="1">{#N/A,#N/A,FALSE,"LoanAssumptions"}</definedName>
    <definedName name="fegfrevreb" hidden="1">{"conso",#N/A,FALSE,"cash flow"}</definedName>
    <definedName name="fergfev" hidden="1">{"cashflow",#N/A,FALSE,"cash flow"}</definedName>
    <definedName name="FF" hidden="1">#REF!</definedName>
    <definedName name="FFF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d" hidden="1">{#N/A,#N/A,TRUE,"SUM";#N/A,#N/A,TRUE,"EE";#N/A,#N/A,TRUE,"AC";#N/A,#N/A,TRUE,"SN"}</definedName>
    <definedName name="ffffff" hidden="1">{"'Sheet1'!$L$16"}</definedName>
    <definedName name="fffffffffd" hidden="1">#REF!</definedName>
    <definedName name="fffffffffff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fg" hidden="1">[7]TP!#REF!</definedName>
    <definedName name="fgff" hidden="1">{#N/A,#N/A,TRUE,"SUM";#N/A,#N/A,TRUE,"EE";#N/A,#N/A,TRUE,"AC";#N/A,#N/A,TRUE,"SN"}</definedName>
    <definedName name="fgs" hidden="1">{"'VQ ENG'!$A$1:$K$50"}</definedName>
    <definedName name="fhtrhtryj" hidden="1">""</definedName>
    <definedName name="fil" hidden="1">#REF!</definedName>
    <definedName name="FK" hidden="1">{"AnnualRentRoll",#N/A,FALSE,"RentRoll"}</definedName>
    <definedName name="front2" hidden="1">{"PFE",#N/A,TRUE,"FILMS"}</definedName>
    <definedName name="fsfgn" hidden="1">#REF!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rgrt" hidden="1">{"MonthlyRentRoll",#N/A,FALSE,"RentRoll"}</definedName>
    <definedName name="gg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GGG" hidden="1">{#N/A,#N/A,TRUE,"SUM";#N/A,#N/A,TRUE,"EE";#N/A,#N/A,TRUE,"AC";#N/A,#N/A,TRUE,"SN"}</definedName>
    <definedName name="gggggggggg" hidden="1">[7]TP!#REF!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regfdb" hidden="1">"5/6/00"</definedName>
    <definedName name="ghgf" hidden="1">#REF!</definedName>
    <definedName name="ghhhhh" hidden="1">{"AnnualRentRoll",#N/A,FALSE,"RentRoll"}</definedName>
    <definedName name="ghj" localSheetId="2" hidden="1">[7]TP!#REF!</definedName>
    <definedName name="ghj" hidden="1">[7]TP!#REF!</definedName>
    <definedName name="ghjghj" localSheetId="2" hidden="1">[7]TP!#REF!</definedName>
    <definedName name="ghjghj" hidden="1">[7]TP!#REF!</definedName>
    <definedName name="GL" hidden="1">{"PFE",#N/A,TRUE,"FILMS"}</definedName>
    <definedName name="grefw" hidden="1">{#N/A,#N/A,FALSE,"ExitStratigy"}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yamin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" hidden="1">{#N/A,#N/A,FALSE,"OperatingAssumptions"}</definedName>
    <definedName name="HHHHHH" hidden="1">{#N/A,#N/A,TRUE,"SUM";#N/A,#N/A,TRUE,"EE";#N/A,#N/A,TRUE,"AC";#N/A,#N/A,TRUE,"SN"}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rhgfn" hidden="1">{#N/A,#N/A,FALSE,"Aging Summary";#N/A,#N/A,FALSE,"Ratio Analysis";#N/A,#N/A,FALSE,"Test 120 Day Accts";#N/A,#N/A,FALSE,"Tickmarks"}</definedName>
    <definedName name="hitech" hidden="1">#REF!</definedName>
    <definedName name="hj" localSheetId="2" hidden="1">[7]TP!#REF!</definedName>
    <definedName name="hj" localSheetId="4" hidden="1">[7]TP!#REF!</definedName>
    <definedName name="hj" hidden="1">[7]TP!#REF!</definedName>
    <definedName name="hjk" hidden="1">#REF!</definedName>
    <definedName name="H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"C:\BOTHomepage\DataBank\FinMarkets\InterestRate\rp2003_T.htm"</definedName>
    <definedName name="HTML_Title" hidden="1">""</definedName>
    <definedName name="htryrg" hidden="1">#REF!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fiwfwd" hidden="1">{#N/A,#N/A,FALSE,"OperatingAssumptions"}</definedName>
    <definedName name="iii" hidden="1">{#N/A,#N/A,FALSE,"ExitStratigy"}</definedName>
    <definedName name="iiii" hidden="1">{#N/A,#N/A,FALSE,"Summary"}</definedName>
    <definedName name="in" hidden="1">{#N/A,#N/A,TRUE,"Str.";#N/A,#N/A,TRUE,"Steel &amp; Roof";#N/A,#N/A,TRUE,"Arc.";#N/A,#N/A,TRUE,"Preliminary";#N/A,#N/A,TRUE,"Sum_Prelim"}</definedName>
    <definedName name="IntroPrintArea" hidden="1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2" hidden="1">[7]TP!#REF!</definedName>
    <definedName name="io" hidden="1">[7]TP!#REF!</definedName>
    <definedName name="iojuyuhu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40884.5028703704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" hidden="1">#REF!</definedName>
    <definedName name="jdkji" hidden="1">{"PFE",#N/A,TRUE,"FILMS"}</definedName>
    <definedName name="jf" localSheetId="2" hidden="1">[7]TP!#REF!</definedName>
    <definedName name="jf" hidden="1">[7]TP!#REF!</definedName>
    <definedName name="jiufdshifs" hidden="1">{"AnnualRentRoll",#N/A,FALSE,"RentRoll"}</definedName>
    <definedName name="JJJ" hidden="1">{#N/A,#N/A,FALSE,"OperatingAssumptions"}</definedName>
    <definedName name="jjjj" hidden="1">{#N/A,#N/A,FALSE,"PropertyInfo"}</definedName>
    <definedName name="jjjjjjji" hidden="1">{#N/A,#N/A,FALSE,"PropertyInfo"}</definedName>
    <definedName name="jjk" hidden="1">#REF!</definedName>
    <definedName name="jjko" hidden="1">{"Jan-June",#N/A,FALSE,"Sheet4";"Jul-Dec",#N/A,FALSE,"Sheet4"}</definedName>
    <definedName name="jk" hidden="1">[7]TP!#REF!</definedName>
    <definedName name="jkldjfpo" hidden="1">{"AnnualRentRoll",#N/A,FALSE,"RentRoll"}</definedName>
    <definedName name="Jun" hidden="1">#REF!</definedName>
    <definedName name="k7kyuy" hidden="1">{#N/A,#N/A,FALSE,"OperatingAssumptions"}</definedName>
    <definedName name="kaku4" hidden="1">{"'VQ ENG'!$A$1:$K$50"}</definedName>
    <definedName name="key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{"PFE",#N/A,TRUE,"FILMS"}</definedName>
    <definedName name="kjkl" hidden="1">[17]型上げ!#REF!</definedName>
    <definedName name="ｋｋ" hidden="1">{"'VQ ENG'!$A$1:$K$50"}</definedName>
    <definedName name="KKDUUD" hidden="1">#REF!</definedName>
    <definedName name="ｋｋｋ" hidden="1">{"'VQ ENG'!$A$1:$K$50"}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lp" hidden="1">{"Jan-June",#N/A,FALSE,"Sheet4";"Jul-Dec",#N/A,FALSE,"Sheet4"}</definedName>
    <definedName name="kuyjth" hidden="1">"Foreign Exchange Rates (Page 2)"</definedName>
    <definedName name="l" hidden="1">[7]TP!#REF!</definedName>
    <definedName name="LG" hidden="1">{"PFE",#N/A,TRUE,"FILMS"}</definedName>
    <definedName name="liuliky" hidden="1">#REF!</definedName>
    <definedName name="lkj" hidden="1">{"MonthlyRentRoll",#N/A,FALSE,"RentRoll"}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L" hidden="1">{"AnnualRentRoll",#N/A,FALSE,"RentRoll"}</definedName>
    <definedName name="LLLL" hidden="1">{#N/A,#N/A,FALSE,"OperatingAssumptions"}</definedName>
    <definedName name="llllllllllllll" localSheetId="2" hidden="1">[7]TP!#REF!</definedName>
    <definedName name="llllllllllllll" hidden="1">[7]TP!#REF!</definedName>
    <definedName name="llllp" hidden="1">{#N/A,#N/A,TRUE,"Summary";"AnnualRentRoll",#N/A,TRUE,"RentRoll";#N/A,#N/A,TRUE,"ExitStratigy";#N/A,#N/A,TRUE,"OperatingAssumptions"}</definedName>
    <definedName name="l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lwr_link_component" hidden="1">{"'VQ ENG'!$A$1:$K$50"}</definedName>
    <definedName name="mhytjtrb" hidden="1">[7]TP!#REF!</definedName>
    <definedName name="mjmyujy" hidden="1">{#N/A,#N/A,FALSE,"OperatingAssumptions"}</definedName>
    <definedName name="mmk" hidden="1">{"Jan-June",#N/A,FALSE,"Sheet4";"Jul-Dec",#N/A,FALSE,"Sheet4"}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" hidden="1">{"PFE",#N/A,TRUE,"FILMS"}</definedName>
    <definedName name="mpic" hidden="1">{"PFE",#N/A,TRUE,"FILMS"}</definedName>
    <definedName name="n" hidden="1">{"'Sheet1'!$L$16"}</definedName>
    <definedName name="new" hidden="1">#REF!</definedName>
    <definedName name="nhytftgu" hidden="1">{#N/A,#N/A,FALSE,"OperatingAssumptions"}</definedName>
    <definedName name="ni_1" hidden="1">{"conso",#N/A,FALSE,"cash flow"}</definedName>
    <definedName name="ni_2" hidden="1">{"conso",#N/A,FALSE,"cash flow"}</definedName>
    <definedName name="nittaya_su" hidden="1">{"'Summary'!$A$5:$H$42"}</definedName>
    <definedName name="nn" hidden="1">{"AnnualRentRoll",#N/A,FALSE,"RentRoll"}</definedName>
    <definedName name="nnjkjnkjnj" hidden="1">{#N/A,#N/A,FALSE,"ExitStratigy"}</definedName>
    <definedName name="nnnn" hidden="1">#REF!</definedName>
    <definedName name="nnnvvff" hidden="1">{#N/A,#N/A,FALSE,"INCOME";#N/A,#N/A,FALSE,"BG1-QUARTERLY";#N/A,#N/A,FALSE,"BG1-MONTHLY"}</definedName>
    <definedName name="nong" hidden="1">{"AnnualRentRoll",#N/A,FALSE,"RentRoll"}</definedName>
    <definedName name="November" hidden="1">{"Sensitivity1",#N/A,FALSE,"Sensitivity";"Sensitivity2",#N/A,FALSE,"Sensitivity"}</definedName>
    <definedName name="nthervdfe" hidden="1">{#N/A,#N/A,FALSE,"OperatingAssumptions"}</definedName>
    <definedName name="ntrherw" hidden="1">{"AnnualRentRoll",#N/A,FALSE,"RentRoll"}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[18]A!#REF!</definedName>
    <definedName name="nythtrbggb" hidden="1">{#N/A,#N/A,FALSE,"ExitStratigy"}</definedName>
    <definedName name="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" hidden="1">{#N/A,#N/A,FALSE,"Summary"}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om" hidden="1">#REF!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{"AnnualRentRoll",#N/A,FALSE,"RentRoll"}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_xlnm.Print_Area" hidden="1">#N/A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qqq" hidden="1">#REF!</definedName>
    <definedName name="qwqwq" hidden="1">{"cashflow",#N/A,FALSE,"cash flow"}</definedName>
    <definedName name="qwqwq_1" hidden="1">{"cashflow",#N/A,FALSE,"cash flow"}</definedName>
    <definedName name="qwscds" hidden="1">{"AnnualRentRoll",#N/A,FALSE,"RentRoll"}</definedName>
    <definedName name="rdd" localSheetId="2" hidden="1">[7]TP!#REF!</definedName>
    <definedName name="rdd" hidden="1">[7]TP!#REF!</definedName>
    <definedName name="rdy" localSheetId="2" hidden="1">[7]TP!#REF!</definedName>
    <definedName name="rdy" hidden="1">[7]TP!#REF!</definedName>
    <definedName name="r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frev" hidden="1">{"MonthlyRentRoll",#N/A,FALSE,"RentRoll"}</definedName>
    <definedName name="regfdvfs" hidden="1">{"AnnualRentRoll",#N/A,FALSE,"RentRoll"}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fere" hidden="1">#REF!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RBEAM2WD" hidden="1">{"'VQ ENG'!$A$1:$K$50"}</definedName>
    <definedName name="rrr" hidden="1">{"MonthlyRentRoll",#N/A,FALSE,"RentRoll"}</definedName>
    <definedName name="RRRR" hidden="1">{#N/A,#N/A,FALSE,"ExitStratigy"}</definedName>
    <definedName name="rrrrrrrrrrrr" hidden="1">#REF!</definedName>
    <definedName name="rrrrrrrrrrrrr" hidden="1">{"AnnualRentRoll",#N/A,FALSE,"RentRoll"}</definedName>
    <definedName name="rrrrrrrrrrrrrr" hidden="1">[10]JAN50!#REF!</definedName>
    <definedName name="rytrhfgb" hidden="1">{#N/A,#N/A,FALSE,"INCOME";#N/A,#N/A,FALSE,"BG1-QUARTERLY";#N/A,#N/A,FALSE,"BG1-MONTHLY"}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wsdwdw" hidden="1">[19]A!#REF!</definedName>
    <definedName name="sfsfs" hidden="1">#REF!</definedName>
    <definedName name="sgrergfd" hidden="1">{#N/A,#N/A,FALSE,"Aging Summary";#N/A,#N/A,FALSE,"Ratio Analysis";#N/A,#N/A,FALSE,"Test 120 Day Accts";#N/A,#N/A,FALSE,"Tickmarks"}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" hidden="1">[20]DFA!#REF!</definedName>
    <definedName name="sortwithdraw" hidden="1">{"AnnualRentRoll",#N/A,FALSE,"RentRoll"}</definedName>
    <definedName name="ss" hidden="1">{"MonthlyRentRoll",#N/A,FALSE,"RentRoll"}</definedName>
    <definedName name="SS_1" hidden="1">{"Physical Count Securities",#N/A,FALSE,"BFIT B&amp;D Valuation"}</definedName>
    <definedName name="sss" hidden="1">{"AnnualRentRoll",#N/A,FALSE,"RentRoll"}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sf" hidden="1">{"AnnualRentRoll",#N/A,FALSE,"RentRoll"}</definedName>
    <definedName name="ssssssssssss" hidden="1">{"'Sheet1'!$L$16"}</definedName>
    <definedName name="sssssssssssx" hidden="1">[7]TP!#REF!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ayo" hidden="1">{"PFE",#N/A,TRUE,"FILMS"}</definedName>
    <definedName name="TB_June" hidden="1">#REF!</definedName>
    <definedName name="TextRefCopyRangeCount" hidden="1">74</definedName>
    <definedName name="tey" localSheetId="2" hidden="1">[7]TP!#REF!</definedName>
    <definedName name="tey" hidden="1">[7]TP!#REF!</definedName>
    <definedName name="TI" hidden="1">{"'VQ ENG'!$A$1:$K$50"}</definedName>
    <definedName name="TLA.028" hidden="1">#REF!</definedName>
    <definedName name="TLA.056" hidden="1">#REF!</definedName>
    <definedName name="To" hidden="1">{#N/A,#N/A,FALSE,"BKK PROPER";#N/A,#N/A,FALSE,"AGGREGATE";#N/A,#N/A,FALSE,"BOND PL"}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TOTO" hidden="1">{"'VQ ENG'!$A$1:$K$50"}</definedName>
    <definedName name="trgefs" hidden="1">{"AnnualRentRoll",#N/A,FALSE,"RentRoll"}</definedName>
    <definedName name="trhe" hidden="1">{#N/A,#N/A,FALSE,"OperatingAssumptions"}</definedName>
    <definedName name="trhrgsrgfs" hidden="1">{"'Summary'!$A$5:$H$42"}</definedName>
    <definedName name="TSC" hidden="1">[20]DFA!#REF!</definedName>
    <definedName name="TTJA_LINK" hidden="1">{"'VQ ENG'!$A$1:$K$50"}</definedName>
    <definedName name="TTJA_TV" hidden="1">{"'VQ ENG'!$A$1:$K$50"}</definedName>
    <definedName name="ttt_1" hidden="1">{"conso",#N/A,FALSE,"cash flow"}</definedName>
    <definedName name="ttt_2" hidden="1">{"conso",#N/A,FALSE,"cash flow"}</definedName>
    <definedName name="TV_link_component" hidden="1">{"'VQ ENG'!$A$1:$K$50"}</definedName>
    <definedName name="tyt" localSheetId="2" hidden="1">[7]TP!#REF!</definedName>
    <definedName name="tyt" hidden="1">[7]TP!#REF!</definedName>
    <definedName name="tyu" hidden="1">#REF!</definedName>
    <definedName name="u" localSheetId="4" hidden="1">{#N/A,#N/A,FALSE,"INCOME";#N/A,#N/A,FALSE,"BG1-QUARTERLY";#N/A,#N/A,FALSE,"BG1-MONTHLY"}</definedName>
    <definedName name="u" hidden="1">{#N/A,#N/A,FALSE,"INCOME";#N/A,#N/A,FALSE,"BG1-QUARTERLY";#N/A,#N/A,FALSE,"BG1-MONTHLY"}</definedName>
    <definedName name="uh" hidden="1">{#N/A,#N/A,FALSE,"OperatingAssumptions"}</definedName>
    <definedName name="uhi" localSheetId="2" hidden="1">[7]TP!#REF!</definedName>
    <definedName name="uhi" hidden="1">[7]TP!#REF!</definedName>
    <definedName name="uu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" hidden="1">{#N/A,#N/A,TRUE,"Summary";"AnnualRentRoll",#N/A,TRUE,"RentRoll";#N/A,#N/A,TRUE,"ExitStratigy";#N/A,#N/A,TRUE,"OperatingAssumptions"}</definedName>
    <definedName name="uy" hidden="1">{#N/A,#N/A,FALSE,"INCOME";#N/A,#N/A,FALSE,"BG1-QUARTERLY";#N/A,#N/A,FALSE,"BG1-MONTHLY"}</definedName>
    <definedName name="v" hidden="1">{"'Sheet1'!$L$16"}</definedName>
    <definedName name="vc" hidden="1">{"AnnualRentRoll",#N/A,FALSE,"RentRoll"}</definedName>
    <definedName name="vee" hidden="1">{"PFE",#N/A,TRUE,"FILMS"}</definedName>
    <definedName name="verfrege" hidden="1">{#N/A,#N/A,FALSE,"INCOME";#N/A,#N/A,FALSE,"BG1-QUARTERLY";#N/A,#N/A,FALSE,"BG1-MONTHLY"}</definedName>
    <definedName name="vrefefw" hidden="1">{"MonthlyRentRoll",#N/A,FALSE,"RentRoll"}</definedName>
    <definedName name="vsvew" hidden="1">[20]DFA!#REF!</definedName>
    <definedName name="vvvvvvvvvvvvv" hidden="1">#REF!</definedName>
    <definedName name="w" localSheetId="4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fdwfeg" hidden="1">{"cashflow",#N/A,FALSE,"cash flow"}</definedName>
    <definedName name="wqwqw" hidden="1">{"cashflow",#N/A,FALSE,"cash flow"}</definedName>
    <definedName name="wqwqw_1" hidden="1">{"cashflow",#N/A,FALSE,"cash flow"}</definedName>
    <definedName name="writeoffdisposal" hidden="1">[9]MOTO!#REF!</definedName>
    <definedName name="wrn.A." hidden="1">{#N/A,#N/A,TRUE,"SUM";#N/A,#N/A,TRUE,"EE";#N/A,#N/A,TRUE,"AC";#N/A,#N/A,TRUE,"SN"}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T." hidden="1">{#N/A,#N/A,FALSE,"V-NOTCH FLOW"}</definedName>
    <definedName name="wrn.ExitAndSalesAssumptions." hidden="1">{#N/A,#N/A,FALSE,"ExitStratigy"}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OperatingAssumtions." hidden="1">{#N/A,#N/A,FALSE,"OperatingAssumptions"}</definedName>
    <definedName name="wrn.PAGE_1_TO_4." hidden="1">{"PAGE_1",#N/A,FALSE,"PRINT";"PAGE_2",#N/A,FALSE,"PRINT";"PAGE_3",#N/A,FALSE,"PRINT";"PAGE_4",#N/A,FALSE,"PRINT"}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L._.trend._1" localSheetId="4" hidden="1">{"Jan-June",#N/A,FALSE,"Sheet4";"Jul-Dec",#N/A,FALSE,"Sheet4"}</definedName>
    <definedName name="wrn.PL._.trend._1" hidden="1">{"Jan-June",#N/A,FALSE,"Sheet4";"Jul-Dec",#N/A,FALSE,"Sheet4"}</definedName>
    <definedName name="wrn.PL._.trend._2" localSheetId="4" hidden="1">{"Jan-June",#N/A,FALSE,"Sheet4";"Jul-Dec",#N/A,FALSE,"Sheet4"}</definedName>
    <definedName name="wrn.PL._.trend._2" hidden="1">{"Jan-June",#N/A,FALSE,"Sheet4";"Jul-Dec",#N/A,FALSE,"Sheet4"}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pertyInformation." hidden="1">{#N/A,#N/A,FALSE,"PropertyInfo"}</definedName>
    <definedName name="wrn.Rent." hidden="1">{"Rent1",#N/A,FALSE,"RENT";"Rent2",#N/A,FALSE,"RENT"}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w" hidden="1">{#N/A,#N/A,TRUE,"Str.";#N/A,#N/A,TRUE,"Steel &amp; Roof";#N/A,#N/A,TRUE,"Arc.";#N/A,#N/A,TRUE,"Preliminary";#N/A,#N/A,TRUE,"Sum_Prelim"}</definedName>
    <definedName name="WW3a7b43bfcb1d4b5da6af6ca1758d29b7_634385589212618887" hidden="1">#REF!</definedName>
    <definedName name="wwqq" hidden="1">{"cashflow",#N/A,FALSE,"cash flow"}</definedName>
    <definedName name="wwqq_1" hidden="1">{"cashflow",#N/A,FALSE,"cash flow"}</definedName>
    <definedName name="www" hidden="1">[7]TP!#REF!</definedName>
    <definedName name="wwwwww" hidden="1">{#N/A,#N/A,FALSE,"PropertyInfo"}</definedName>
    <definedName name="wwwwwww" hidden="1">{#N/A,#N/A,FALSE,"PropertyInfo"}</definedName>
    <definedName name="wwwwwwwwwww" hidden="1">[12]Dettaglio!#REF!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_1" hidden="1">{"cashflow",#N/A,FALSE,"cash flow"}</definedName>
    <definedName name="XLS" hidden="1">{"'Eng (page2)'!$A$1:$D$52"}</definedName>
    <definedName name="XRefCopyRangeCount" hidden="1">1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2" hidden="1">[7]TP!#REF!</definedName>
    <definedName name="xxx" hidden="1">[7]TP!#REF!</definedName>
    <definedName name="XXXXXXXX" hidden="1">{"PFE",#N/A,TRUE,"FILMS"}</definedName>
    <definedName name="xxxxxxxxx" hidden="1">[7]TP!#REF!</definedName>
    <definedName name="yhyjy" hidden="1">{"AnnualRentRoll",#N/A,FALSE,"RentRoll"}</definedName>
    <definedName name="yrc" localSheetId="2" hidden="1">[7]TP!#REF!</definedName>
    <definedName name="yrc" hidden="1">[7]TP!#REF!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i" hidden="1">#REF!</definedName>
    <definedName name="yyyy" hidden="1">{#N/A,#N/A,FALSE,"Summary"}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localSheetId="2" hidden="1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1DEB6CA4_BC56_4C3B_B0E7_A284A3A002A1_.wvu.Rows" hidden="1">'[21]Cash Flow Forecast'!#REF!,'[21]Cash Flow Forecast'!#REF!,'[21]Cash Flow Forecast'!#REF!,'[21]Cash Flow Forecast'!$A$7:$IV$8,'[21]Cash Flow Forecast'!$A$14:$IV$21,'[21]Cash Flow Forecast'!$A$63:$IV$76,'[21]Cash Flow Forecast'!$A$112:$IV$113</definedName>
    <definedName name="Z_AB004A4F_858A_4AC9_ADF0_FD624C01378E_.wvu.PrintArea" localSheetId="2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2" hidden="1">#REF!,#REF!,#REF!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D53CE597_A65F_4ECD_83BA_62DCF576C2C6_.wvu.Rows" hidden="1">'[21]Cash Flow Forecast'!#REF!,'[21]Cash Flow Forecast'!#REF!,'[21]Cash Flow Forecast'!#REF!,'[21]Cash Flow Forecast'!$A$7:$IV$9,'[21]Cash Flow Forecast'!$A$14:$IV$23,'[21]Cash Flow Forecast'!$A$63:$IV$77,'[21]Cash Flow Forecast'!$A$112:$IV$112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zz" hidden="1">{#N/A,#N/A,TRUE,"Summary";"AnnualRentRoll",#N/A,TRUE,"RentRoll";#N/A,#N/A,TRUE,"ExitStratigy";#N/A,#N/A,TRUE,"OperatingAssumptions"}</definedName>
    <definedName name="ｶｸ9" hidden="1">{"'VQ ENG'!$A$1:$K$50"}</definedName>
    <definedName name="เงินเดือน" hidden="1">{"'Eng (page2)'!$A$1:$D$52"}</definedName>
    <definedName name="แก้ไข" hidden="1">{#N/A,#N/A,TRUE,"Str.";#N/A,#N/A,TRUE,"Steel &amp; Roof";#N/A,#N/A,TRUE,"Arc.";#N/A,#N/A,TRUE,"Preliminary";#N/A,#N/A,TRUE,"Sum_Prelim"}</definedName>
    <definedName name="ก" hidden="1">{"AnnualRentRoll",#N/A,FALSE,"RentRoll"}</definedName>
    <definedName name="กด" hidden="1">{"PFE",#N/A,TRUE,"FILMS"}</definedName>
    <definedName name="กดกด" hidden="1">[22]A!#REF!</definedName>
    <definedName name="กดากดน" hidden="1">{"'Eng (page2)'!$A$1:$D$52"}</definedName>
    <definedName name="กุ้ง" hidden="1">{"cashflow",#N/A,FALSE,"cash flow"}</definedName>
    <definedName name="กุ้ง_1" hidden="1">{"cashflow",#N/A,FALSE,"cash flow"}</definedName>
    <definedName name="ค่าดำเนินการไถ่ถอน" hidden="1">{"AnnualRentRoll",#N/A,FALSE,"RentRoll"}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kkk" hidden="1">{"PFE",#N/A,TRUE,"FILMS"}</definedName>
    <definedName name="ธธธธ" hidden="1">{#N/A,#N/A,TRUE,"Str.";#N/A,#N/A,TRUE,"Steel &amp; Roof";#N/A,#N/A,TRUE,"Arc.";#N/A,#N/A,TRUE,"Preliminary";#N/A,#N/A,TRUE,"Sum_Prelim"}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" hidden="1">{"'Sheet1'!$A$1:$AA$147"}</definedName>
    <definedName name="ฟ_1" hidden="1">{"conso",#N/A,FALSE,"cash flow"}</definedName>
    <definedName name="ฟ_2" hidden="1">{"conso",#N/A,FALSE,"cash flow"}</definedName>
    <definedName name="ฟฟ" hidden="1">{"AnnualRentRoll",#N/A,FALSE,"RentRoll"}</definedName>
    <definedName name="รวม" hidden="1">{#N/A,#N/A,TRUE,"Str.";#N/A,#N/A,TRUE,"Steel &amp; Roof";#N/A,#N/A,TRUE,"Arc.";#N/A,#N/A,TRUE,"Preliminary";#N/A,#N/A,TRUE,"Sum_Prelim"}</definedName>
    <definedName name="ฤ" hidden="1">{"FB Assumptions",#N/A,FALSE,"Asu";"FB Cashflow 1",#N/A,FALSE,"F&amp;B";"FB Cashflow 2",#N/A,FALSE,"F&amp;B"}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มมติฐาน" hidden="1">#REF!</definedName>
    <definedName name="สับสน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ๆๆ" hidden="1">{#N/A,#N/A,FALSE,"OperatingAssumptions"}</definedName>
    <definedName name="佐藤" hidden="1">{"'VQ ENG'!$A$1:$K$50"}</definedName>
    <definedName name="佐藤　実施計画実績" hidden="1">{"'VQ ENG'!$A$1:$K$50"}</definedName>
    <definedName name="実績" hidden="1">{"'VQ ENG'!$A$1:$K$50"}</definedName>
    <definedName name="部門長　実施計画タイ語版" hidden="1">{"'VQ ENG'!$A$1:$K$50"}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6" i="5" l="1"/>
  <c r="M85" i="5"/>
  <c r="K85" i="5"/>
  <c r="I85" i="5"/>
  <c r="G85" i="5"/>
  <c r="M76" i="5"/>
  <c r="K76" i="5"/>
  <c r="I76" i="5"/>
  <c r="A50" i="5"/>
  <c r="A100" i="5" s="1"/>
  <c r="M30" i="5"/>
  <c r="M42" i="5" s="1"/>
  <c r="M46" i="5" s="1"/>
  <c r="K30" i="5"/>
  <c r="K42" i="5" s="1"/>
  <c r="K46" i="5" s="1"/>
  <c r="I30" i="5"/>
  <c r="I42" i="5" s="1"/>
  <c r="I46" i="5" s="1"/>
  <c r="G30" i="5"/>
  <c r="G42" i="5" s="1"/>
  <c r="G46" i="5" s="1"/>
  <c r="O19" i="4"/>
  <c r="M19" i="4"/>
  <c r="K19" i="4"/>
  <c r="I19" i="4"/>
  <c r="G19" i="4"/>
  <c r="O17" i="4"/>
  <c r="O16" i="4"/>
  <c r="O14" i="4"/>
  <c r="M14" i="4"/>
  <c r="K14" i="4"/>
  <c r="I14" i="4"/>
  <c r="G14" i="4"/>
  <c r="O12" i="4"/>
  <c r="O11" i="4"/>
  <c r="W28" i="3"/>
  <c r="S28" i="3"/>
  <c r="Q28" i="3"/>
  <c r="O28" i="3"/>
  <c r="M28" i="3"/>
  <c r="K28" i="3"/>
  <c r="I28" i="3"/>
  <c r="G28" i="3"/>
  <c r="U25" i="3"/>
  <c r="U28" i="3" s="1"/>
  <c r="Y24" i="3"/>
  <c r="W20" i="3"/>
  <c r="S20" i="3"/>
  <c r="Q20" i="3"/>
  <c r="O20" i="3"/>
  <c r="M20" i="3"/>
  <c r="K20" i="3"/>
  <c r="I20" i="3"/>
  <c r="G20" i="3"/>
  <c r="U17" i="3"/>
  <c r="Y17" i="3" s="1"/>
  <c r="Y16" i="3"/>
  <c r="U15" i="3"/>
  <c r="U20" i="3" s="1"/>
  <c r="M60" i="2"/>
  <c r="K60" i="2"/>
  <c r="I60" i="2"/>
  <c r="G60" i="2"/>
  <c r="M54" i="2"/>
  <c r="K54" i="2"/>
  <c r="I54" i="2"/>
  <c r="G54" i="2"/>
  <c r="M47" i="2"/>
  <c r="K47" i="2"/>
  <c r="I47" i="2"/>
  <c r="G47" i="2"/>
  <c r="A43" i="2"/>
  <c r="A3" i="3" s="1"/>
  <c r="A40" i="2"/>
  <c r="M15" i="2"/>
  <c r="M23" i="2" s="1"/>
  <c r="M26" i="2" s="1"/>
  <c r="M29" i="2" s="1"/>
  <c r="K15" i="2"/>
  <c r="K23" i="2" s="1"/>
  <c r="K26" i="2" s="1"/>
  <c r="K29" i="2" s="1"/>
  <c r="I15" i="2"/>
  <c r="I23" i="2" s="1"/>
  <c r="I26" i="2" s="1"/>
  <c r="I29" i="2" s="1"/>
  <c r="G15" i="2"/>
  <c r="G23" i="2" s="1"/>
  <c r="G26" i="2" s="1"/>
  <c r="G29" i="2" s="1"/>
  <c r="A1" i="2"/>
  <c r="A41" i="2" s="1"/>
  <c r="M129" i="1"/>
  <c r="M133" i="1" s="1"/>
  <c r="K129" i="1"/>
  <c r="K133" i="1" s="1"/>
  <c r="I129" i="1"/>
  <c r="I133" i="1" s="1"/>
  <c r="G129" i="1"/>
  <c r="G133" i="1" s="1"/>
  <c r="A104" i="1"/>
  <c r="M95" i="1"/>
  <c r="K95" i="1"/>
  <c r="I95" i="1"/>
  <c r="G95" i="1"/>
  <c r="M83" i="1"/>
  <c r="K83" i="1"/>
  <c r="I83" i="1"/>
  <c r="G83" i="1"/>
  <c r="A58" i="1"/>
  <c r="A56" i="1"/>
  <c r="A102" i="1" s="1"/>
  <c r="M48" i="1"/>
  <c r="K48" i="1"/>
  <c r="I48" i="1"/>
  <c r="G48" i="1"/>
  <c r="M29" i="1"/>
  <c r="K29" i="1"/>
  <c r="I29" i="1"/>
  <c r="G29" i="1"/>
  <c r="I50" i="1" l="1"/>
  <c r="M97" i="1"/>
  <c r="M135" i="1" s="1"/>
  <c r="G97" i="1"/>
  <c r="M50" i="1"/>
  <c r="K97" i="1"/>
  <c r="K135" i="1" s="1"/>
  <c r="G135" i="1"/>
  <c r="I97" i="1"/>
  <c r="I135" i="1" s="1"/>
  <c r="G50" i="1"/>
  <c r="K50" i="1"/>
  <c r="G87" i="5"/>
  <c r="G90" i="5" s="1"/>
  <c r="K87" i="5"/>
  <c r="K90" i="5" s="1"/>
  <c r="A3" i="4"/>
  <c r="A3" i="5"/>
  <c r="A52" i="5" s="1"/>
  <c r="A102" i="5" s="1"/>
  <c r="Y15" i="3"/>
  <c r="Y20" i="3" s="1"/>
  <c r="Y25" i="3"/>
  <c r="Y28" i="3" s="1"/>
</calcChain>
</file>

<file path=xl/sharedStrings.xml><?xml version="1.0" encoding="utf-8"?>
<sst xmlns="http://schemas.openxmlformats.org/spreadsheetml/2006/main" count="401" uniqueCount="224">
  <si>
    <t>บริษัท พริ้นซิเพิล แคปิตอล จำกัด (มหาชน)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</si>
  <si>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</si>
  <si>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</si>
  <si>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</si>
  <si>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</si>
  <si>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</si>
  <si>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</si>
  <si>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</si>
  <si>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</si>
  <si>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</si>
  <si>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</si>
  <si>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</si>
  <si>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</si>
  <si>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</si>
  <si>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</si>
  <si>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</si>
  <si>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</si>
  <si>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</si>
  <si>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</si>
  <si>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เงินฝากสถาบันการเงินที่มีข้อจำกัดในการเบิกใช้</t>
  </si>
  <si>
    <t>ที่หมุนเวียน</t>
  </si>
  <si>
    <t>ลูกหนี้การค้า ลูกหนี้อื่นและค่าใช้จ่ายจ่ายล่วงหน้า - สุทธิ</t>
  </si>
  <si>
    <t>ลูกหนี้ตามสัญญาเช่าส่วนที่ครบกำหนด</t>
  </si>
  <si>
    <t>ภายในหนึ่งปี - สุทธิ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</si>
  <si>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</si>
  <si>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</si>
  <si>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</si>
  <si>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</si>
  <si>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</si>
  <si>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</si>
  <si>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</si>
  <si>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</si>
  <si>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</si>
  <si>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</si>
  <si>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</si>
  <si>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</si>
  <si>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</si>
  <si>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</si>
  <si>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</si>
  <si>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</si>
  <si>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</si>
  <si>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</si>
  <si>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</si>
  <si>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</si>
  <si>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</si>
  <si>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</si>
  <si>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</si>
  <si>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</si>
  <si>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</si>
  <si>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</si>
  <si>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</si>
  <si>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</si>
  <si>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</si>
  <si>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18,21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</si>
  <si>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</si>
  <si>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</si>
  <si>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ส่วนของเงินกู้ยืมระยะยาวจากบริษัทย่อย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</si>
  <si>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</si>
  <si>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</si>
  <si>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</si>
  <si>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</si>
  <si>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</si>
  <si>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</si>
  <si>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</si>
  <si>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เงินกู้ยืมระยะยาวจากบริษัทย่อย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</si>
  <si>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</si>
  <si>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</si>
  <si>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</si>
  <si>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</si>
  <si>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</si>
  <si>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</si>
  <si>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</si>
  <si>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</si>
  <si>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</si>
  <si>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3,808,570,502 หุ้น 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</si>
  <si>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</si>
  <si>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</si>
  <si>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</si>
  <si>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</si>
  <si>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</si>
  <si>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</si>
  <si>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</si>
  <si>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</si>
  <si>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</si>
  <si>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</si>
  <si>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</si>
  <si>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</si>
  <si>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</si>
  <si>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สำหรับงวดสามเดือนสิ้นสุดวันที่ 31 มีนาคม พ.ศ. 2565</t>
  </si>
  <si>
    <t>รายได้จากกิจการโรงพยาบาล</t>
  </si>
  <si>
    <t>รายได้จากการขายและให้บริการ</t>
  </si>
  <si>
    <t>ต้นทุนจากกิจการโรงพยาบาล</t>
  </si>
  <si>
    <t>ต้นทุนการขายและให้บริการ</t>
  </si>
  <si>
    <t>กำไร(ขาดทุน)ขั้นต้น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</si>
  <si>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</si>
  <si>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</si>
  <si>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</si>
  <si>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</si>
  <si>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</si>
  <si>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ส่วนแบ่งกำไร(ขาดทุน)บริษัทร่วม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</si>
  <si>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</si>
  <si>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</si>
  <si>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</si>
  <si>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กำไรเบ็ดเสร็จอื่น</t>
  </si>
  <si>
    <t>กำไร(ขาดทุน)เบ็ดเสร็จรวมสำหรับงวด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</si>
  <si>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</si>
  <si>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</si>
  <si>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</si>
  <si>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</si>
  <si>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</si>
  <si>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 (บาท)</t>
  </si>
  <si>
    <t xml:space="preserve">กำไร(ขาดทุน)ต่อหุ้นขั้นพื้นฐาน 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</si>
  <si>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</si>
  <si>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</si>
  <si>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</si>
  <si>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</si>
  <si>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</si>
  <si>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</si>
  <si>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</si>
  <si>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</si>
  <si>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</si>
  <si>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</si>
  <si>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</si>
  <si>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</si>
  <si>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</t>
  </si>
  <si>
    <t>การควบคุม</t>
  </si>
  <si>
    <t>ส่วนได้เสียใน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</si>
  <si>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</si>
  <si>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</si>
  <si>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</si>
  <si>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</si>
  <si>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</si>
  <si>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</si>
  <si>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</si>
  <si>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</si>
  <si>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</si>
  <si>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</si>
  <si>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</si>
  <si>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</si>
  <si>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 xml:space="preserve">ยอดคงเหลือต้นงวด </t>
  </si>
  <si>
    <t>ณ วันที่ 1 มกราคม พ.ศ. 2564</t>
  </si>
  <si>
    <t>การเปลี่ยนแปลงส่วนได้เสียในบริษัทย่อย</t>
  </si>
  <si>
    <t>ขาดทุนเบ็ดเสร็จรวมสำหรับงวด</t>
  </si>
  <si>
    <t xml:space="preserve">ยอดคงเหลือปลายงวด </t>
  </si>
  <si>
    <t>ณ วันที่ 31 มีนาคม พ.ศ. 2564</t>
  </si>
  <si>
    <t>ณ วันที่ 1 มกราคม พ.ศ. 2565</t>
  </si>
  <si>
    <t>กำไรเบ็ดเสร็จรวมสำหรับงวด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</si>
  <si>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</si>
  <si>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</si>
  <si>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กำไรสะสม</t>
  </si>
  <si>
    <t>ทุนที่ออก</t>
  </si>
  <si>
    <t xml:space="preserve"> และชำระแล้ว</t>
  </si>
  <si>
    <t>สำรองตามกฎหมาย</t>
  </si>
  <si>
    <t>ยอดคงเหลือต้นงวด ณ วันที่ 1 มกราคม พ.ศ. 2564</t>
  </si>
  <si>
    <t>ขาดทุนเบ็ดเสร็จสำหรับงวด</t>
  </si>
  <si>
    <t>ยอดคงเหลือปลายงวด ณ วันที่ 31 มีนาคม พ.ศ. 2564</t>
  </si>
  <si>
    <t>ยอดคงเหลือต้นงวด ณ วันที่ 1 มกราคม พ.ศ. 2565</t>
  </si>
  <si>
    <t>กำไรเบ็ดเสร็จสำหรับงวด</t>
  </si>
  <si>
    <t>ยอดคงเหลือปลายงวด ณ วันที่ 31 มีนาคม พ.ศ. 2565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</si>
  <si>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</si>
  <si>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</si>
  <si>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</si>
  <si>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</si>
  <si>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</si>
  <si>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</si>
  <si>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</si>
  <si>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</si>
  <si>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</si>
  <si>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กำไรที่เกิดจากการเปลี่ยนแปลงเงื่อนไขในสัญญาเงินกู้</t>
  </si>
  <si>
    <t>กำไรจากการกลับรายการเงินมัดจำ</t>
  </si>
  <si>
    <t>(กำไร)ขาดทุนจากการจำหน่ายอุปกรณ์</t>
  </si>
  <si>
    <t>ขาดทุนจากการตัดจำหน่ายสินทรัพย์ไม่มีตัวตน</t>
  </si>
  <si>
    <t>ขาดทุนจากการเลิกกิจการบริษัทย่อย</t>
  </si>
  <si>
    <t>ขาดทุนจากการด้อยค่าเงินลงทุนในบริษัทย่อย</t>
  </si>
  <si>
    <t>ค่าใช้จ่ายผลประโยชน์ของพนักงาน</t>
  </si>
  <si>
    <t>รายได้ดอกเบี้ย</t>
  </si>
  <si>
    <t>ส่วนแบ่งกำไร(ขาดทุน)สุทธิของบริษัทร่วม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</si>
  <si>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</si>
  <si>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</si>
  <si>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 ลูกหนี้อื่นและค่าใช้จ่ายจ่ายล่วงหน้า</t>
  </si>
  <si>
    <t>สินค้าคงเหลือ</t>
  </si>
  <si>
    <t>เงินมัดจำรับจากลูกค้า</t>
  </si>
  <si>
    <t>จ่ายผลประโยชน์ของพนักงาน</t>
  </si>
  <si>
    <t>เงินสดได้มาจาก(ใช้ไปใน)กิจกรรมการดำเนินงาน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</si>
  <si>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</si>
  <si>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</si>
  <si>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</si>
  <si>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</si>
  <si>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</si>
  <si>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</si>
  <si>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เงินสดจ่ายซื้อเงินลงทุนระยะสั้น</t>
  </si>
  <si>
    <t>การลดลงของเงินสดที่มีข้อจำกัดในการใช้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</si>
  <si>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</si>
  <si>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</si>
  <si>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</si>
  <si>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</si>
  <si>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เงินสดจ่ายเพื่อเพิ่มทุนในบริษัทย่อย</t>
  </si>
  <si>
    <t>เงินสดรับจากลูกหนี้ตามสัญญาเช่า</t>
  </si>
  <si>
    <t>เงินสดรับจากรายได้ดอกเบี้ย</t>
  </si>
  <si>
    <t>เงินสดรับจากการเลิกกิจการบริษัทย่อย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</si>
  <si>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</si>
  <si>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</si>
  <si>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</si>
  <si>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</si>
  <si>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</si>
  <si>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</si>
  <si>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</si>
  <si>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เงินสดจ่ายคืนจากเงินกู้ยืมจากสถาบันการเงิน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</si>
  <si>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</si>
  <si>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เงินสดจ่ายคืนจากเงินกู้ยืมจากกิจการที่เกี่ยวข้องกัน</t>
  </si>
  <si>
    <t>เงินสดจ่ายซื้อหุ้นบริษัทย่อย</t>
  </si>
  <si>
    <t>เงินสดจ่ายหนี้สินสัญญาเช่า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</si>
  <si>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</si>
  <si>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</si>
  <si>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</si>
  <si>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</si>
  <si>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</si>
  <si>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 xml:space="preserve">รายการที่ไม่ใช่เงินสดที่สำคัญ </t>
  </si>
  <si>
    <t>สำหรับงวดสามเดือนสิ้นสุดวันที่ 31 มีนาคม มีดังนี้</t>
  </si>
  <si>
    <t>ซื้ออาคารและอุปกรณ์เป็นเงินเชื่อ</t>
  </si>
  <si>
    <t>ซื้ออุปกรณ์ภายใต้สัญญาเช่า</t>
  </si>
  <si>
    <t>การลดลงของลูกหนี้ค่าหุ้น</t>
  </si>
  <si>
    <t>เจ้าหนี้ค่าหุ้นบริษัทย่อย</t>
  </si>
  <si>
    <t>เจ้าหนี้ค่าซื้อกิจการโรงพยาบาลและค่าหุ้นบริษัทย่อย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</si>
</sst>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;\ \(#,##0\);\-"/>
    <numFmt numFmtId="168" formatCode="_(#,##0_);\(#,##0\);_(&quot;-&quot;??_)"/>
    <numFmt numFmtId="169" formatCode="#,##0.000;\(#,##0.000\);\-"/>
    <numFmt numFmtId="170" formatCode="#,##0.00;\(#,##0.00\);\-"/>
  </numFmts>
  <fonts count="10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0"/>
      <name val="Arial"/>
      <family val="2"/>
    </font>
    <font>
      <sz val="13"/>
      <name val="Browallia New"/>
      <family val="2"/>
    </font>
    <font>
      <sz val="10"/>
      <name val="ApFont"/>
      <charset val="22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9" fillId="0" borderId="0"/>
  </cellStyleXfs>
  <cellXfs count="22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7" fillId="2" borderId="0" xfId="2" applyNumberFormat="1" applyFont="1" applyFill="1" applyAlignment="1">
      <alignment horizontal="right" vertical="center"/>
    </xf>
    <xf numFmtId="165" fontId="7" fillId="0" borderId="0" xfId="3" applyNumberFormat="1" applyFont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7" fillId="2" borderId="0" xfId="4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5" fontId="7" fillId="2" borderId="0" xfId="5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165" fontId="7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center" vertical="center"/>
    </xf>
    <xf numFmtId="165" fontId="7" fillId="0" borderId="0" xfId="6" applyNumberFormat="1" applyFont="1" applyFill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4" fontId="4" fillId="2" borderId="1" xfId="0" quotePrefix="1" applyNumberFormat="1" applyFont="1" applyFill="1" applyBorder="1" applyAlignment="1">
      <alignment horizontal="right" vertical="center"/>
    </xf>
    <xf numFmtId="164" fontId="4" fillId="0" borderId="1" xfId="0" quotePrefix="1" applyNumberFormat="1" applyFont="1" applyBorder="1" applyAlignment="1">
      <alignment horizontal="right" vertical="center"/>
    </xf>
    <xf numFmtId="165" fontId="7" fillId="0" borderId="0" xfId="6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0" fontId="4" fillId="0" borderId="0" xfId="7" applyFont="1" applyAlignment="1">
      <alignment vertical="center"/>
    </xf>
    <xf numFmtId="0" fontId="4" fillId="0" borderId="0" xfId="8" applyFont="1" applyAlignment="1">
      <alignment horizontal="left" vertical="center"/>
    </xf>
    <xf numFmtId="165" fontId="4" fillId="0" borderId="0" xfId="7" applyNumberFormat="1" applyFont="1" applyAlignment="1">
      <alignment vertical="center"/>
    </xf>
    <xf numFmtId="0" fontId="7" fillId="0" borderId="0" xfId="8" applyFont="1" applyAlignment="1">
      <alignment vertical="center"/>
    </xf>
    <xf numFmtId="164" fontId="7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2" borderId="1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5" fillId="0" borderId="0" xfId="8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7" fontId="7" fillId="0" borderId="0" xfId="0" applyNumberFormat="1" applyFont="1" applyAlignment="1">
      <alignment horizontal="centerContinuous" vertical="center"/>
    </xf>
    <xf numFmtId="0" fontId="5" fillId="0" borderId="1" xfId="8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Continuous" vertical="center"/>
    </xf>
    <xf numFmtId="167" fontId="7" fillId="0" borderId="1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5" fillId="0" borderId="0" xfId="8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5" fillId="0" borderId="0" xfId="8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8" applyNumberFormat="1" applyFont="1" applyBorder="1" applyAlignment="1">
      <alignment horizontal="right" vertical="center" wrapText="1"/>
    </xf>
    <xf numFmtId="164" fontId="5" fillId="2" borderId="0" xfId="8" applyNumberFormat="1" applyFont="1" applyFill="1" applyAlignment="1">
      <alignment horizontal="right" vertical="center" wrapText="1"/>
    </xf>
    <xf numFmtId="164" fontId="5" fillId="2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164" fontId="7" fillId="2" borderId="0" xfId="8" applyNumberFormat="1" applyFont="1" applyFill="1" applyAlignment="1">
      <alignment horizontal="right" vertical="center" wrapText="1"/>
    </xf>
    <xf numFmtId="164" fontId="7" fillId="0" borderId="0" xfId="8" applyNumberFormat="1" applyFont="1" applyAlignment="1">
      <alignment horizontal="right" vertical="center" wrapText="1"/>
    </xf>
    <xf numFmtId="164" fontId="7" fillId="2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 wrapText="1"/>
    </xf>
    <xf numFmtId="4" fontId="7" fillId="0" borderId="0" xfId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8" applyFont="1" applyAlignment="1">
      <alignment horizontal="left" vertical="center"/>
    </xf>
    <xf numFmtId="165" fontId="7" fillId="2" borderId="0" xfId="9" applyNumberFormat="1" applyFont="1" applyFill="1" applyAlignment="1">
      <alignment horizontal="right" vertical="center"/>
    </xf>
    <xf numFmtId="165" fontId="7" fillId="0" borderId="0" xfId="9" applyNumberFormat="1" applyFont="1" applyAlignment="1">
      <alignment horizontal="right" vertical="center"/>
    </xf>
    <xf numFmtId="165" fontId="7" fillId="2" borderId="1" xfId="9" applyNumberFormat="1" applyFont="1" applyFill="1" applyBorder="1" applyAlignment="1">
      <alignment horizontal="right" vertical="center"/>
    </xf>
    <xf numFmtId="165" fontId="7" fillId="0" borderId="1" xfId="9" applyNumberFormat="1" applyFont="1" applyBorder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5" fontId="7" fillId="2" borderId="0" xfId="10" applyNumberFormat="1" applyFont="1" applyFill="1" applyAlignment="1">
      <alignment horizontal="right" vertical="center"/>
    </xf>
    <xf numFmtId="165" fontId="7" fillId="0" borderId="0" xfId="10" applyNumberFormat="1" applyFont="1" applyAlignment="1">
      <alignment horizontal="right" vertical="center"/>
    </xf>
    <xf numFmtId="165" fontId="7" fillId="2" borderId="3" xfId="10" applyNumberFormat="1" applyFont="1" applyFill="1" applyBorder="1" applyAlignment="1">
      <alignment horizontal="right" vertical="center"/>
    </xf>
    <xf numFmtId="165" fontId="7" fillId="0" borderId="3" xfId="1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8" applyFont="1" applyBorder="1" applyAlignment="1">
      <alignment vertical="center"/>
    </xf>
    <xf numFmtId="0" fontId="7" fillId="0" borderId="1" xfId="8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5" fontId="7" fillId="0" borderId="1" xfId="10" applyNumberFormat="1" applyFont="1" applyBorder="1" applyAlignment="1">
      <alignment horizontal="right" vertical="center"/>
    </xf>
    <xf numFmtId="0" fontId="7" fillId="0" borderId="0" xfId="0" applyFont="1"/>
    <xf numFmtId="165" fontId="7" fillId="2" borderId="1" xfId="1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9" fontId="7" fillId="2" borderId="3" xfId="0" applyNumberFormat="1" applyFont="1" applyFill="1" applyBorder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3" xfId="0" applyNumberFormat="1" applyFont="1" applyBorder="1" applyAlignment="1">
      <alignment vertical="center"/>
    </xf>
    <xf numFmtId="0" fontId="7" fillId="0" borderId="1" xfId="8" applyFont="1" applyBorder="1" applyAlignment="1">
      <alignment horizontal="left" vertical="center"/>
    </xf>
    <xf numFmtId="170" fontId="7" fillId="0" borderId="1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5" fontId="5" fillId="0" borderId="0" xfId="0" quotePrefix="1" applyNumberFormat="1" applyFont="1" applyAlignment="1">
      <alignment vertical="center"/>
    </xf>
    <xf numFmtId="164" fontId="5" fillId="0" borderId="0" xfId="0" applyNumberFormat="1" applyFont="1" applyAlignment="1">
      <alignment horizontal="center" vertical="top"/>
    </xf>
    <xf numFmtId="164" fontId="5" fillId="0" borderId="0" xfId="8" applyNumberFormat="1" applyFont="1" applyAlignment="1">
      <alignment vertical="center" wrapText="1"/>
    </xf>
    <xf numFmtId="164" fontId="7" fillId="0" borderId="0" xfId="8" applyNumberFormat="1" applyFont="1" applyAlignment="1">
      <alignment vertical="center" wrapText="1"/>
    </xf>
    <xf numFmtId="164" fontId="5" fillId="0" borderId="0" xfId="8" applyNumberFormat="1" applyFont="1" applyAlignment="1">
      <alignment horizontal="right" vertical="top"/>
    </xf>
    <xf numFmtId="164" fontId="5" fillId="0" borderId="0" xfId="8" applyNumberFormat="1" applyFont="1" applyAlignment="1">
      <alignment vertical="top" wrapText="1"/>
    </xf>
    <xf numFmtId="165" fontId="5" fillId="0" borderId="0" xfId="8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64" fontId="7" fillId="0" borderId="0" xfId="8" applyNumberFormat="1" applyFont="1" applyAlignment="1">
      <alignment horizontal="center" vertical="top" wrapText="1"/>
    </xf>
    <xf numFmtId="165" fontId="5" fillId="0" borderId="0" xfId="8" applyNumberFormat="1" applyFont="1" applyAlignment="1">
      <alignment horizontal="right" vertical="center"/>
    </xf>
    <xf numFmtId="165" fontId="5" fillId="0" borderId="1" xfId="8" applyNumberFormat="1" applyFont="1" applyBorder="1" applyAlignment="1">
      <alignment horizontal="right" vertical="center" wrapText="1"/>
    </xf>
    <xf numFmtId="165" fontId="5" fillId="0" borderId="1" xfId="8" applyNumberFormat="1" applyFont="1" applyBorder="1" applyAlignment="1">
      <alignment horizontal="right" vertical="top" wrapText="1"/>
    </xf>
    <xf numFmtId="165" fontId="7" fillId="0" borderId="0" xfId="0" applyNumberFormat="1" applyFont="1" applyAlignment="1">
      <alignment horizontal="right" vertical="top"/>
    </xf>
    <xf numFmtId="15" fontId="5" fillId="0" borderId="0" xfId="8" quotePrefix="1" applyNumberFormat="1" applyFont="1" applyAlignment="1">
      <alignment vertical="center"/>
    </xf>
    <xf numFmtId="167" fontId="7" fillId="0" borderId="0" xfId="9" applyNumberFormat="1" applyFont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center"/>
    </xf>
    <xf numFmtId="165" fontId="7" fillId="0" borderId="1" xfId="11" applyNumberFormat="1" applyFont="1" applyFill="1" applyBorder="1" applyAlignment="1">
      <alignment horizontal="right" vertical="center"/>
    </xf>
    <xf numFmtId="167" fontId="7" fillId="0" borderId="1" xfId="9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7" fontId="7" fillId="2" borderId="0" xfId="9" applyNumberFormat="1" applyFont="1" applyFill="1" applyAlignment="1">
      <alignment horizontal="right" vertical="center"/>
    </xf>
    <xf numFmtId="165" fontId="7" fillId="2" borderId="0" xfId="1" applyNumberFormat="1" applyFont="1" applyFill="1" applyBorder="1" applyAlignment="1">
      <alignment horizontal="right" vertical="center"/>
    </xf>
    <xf numFmtId="167" fontId="7" fillId="0" borderId="0" xfId="9" applyNumberFormat="1" applyFont="1" applyAlignment="1">
      <alignment horizontal="center" vertical="center"/>
    </xf>
    <xf numFmtId="167" fontId="7" fillId="2" borderId="1" xfId="9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167" fontId="5" fillId="0" borderId="0" xfId="9" applyNumberFormat="1" applyFont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15" fontId="7" fillId="0" borderId="0" xfId="0" quotePrefix="1" applyNumberFormat="1" applyFont="1" applyAlignment="1">
      <alignment horizontal="center" vertical="center"/>
    </xf>
    <xf numFmtId="165" fontId="7" fillId="2" borderId="0" xfId="0" applyNumberFormat="1" applyFont="1" applyFill="1" applyAlignment="1">
      <alignment horizontal="right" vertical="top"/>
    </xf>
    <xf numFmtId="165" fontId="7" fillId="0" borderId="0" xfId="0" applyNumberFormat="1" applyFont="1" applyAlignment="1">
      <alignment vertical="top"/>
    </xf>
    <xf numFmtId="167" fontId="5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0" fontId="7" fillId="0" borderId="0" xfId="8" quotePrefix="1" applyFont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0" xfId="1" applyNumberFormat="1" applyFont="1" applyFill="1" applyAlignment="1">
      <alignment vertical="center"/>
    </xf>
    <xf numFmtId="167" fontId="7" fillId="2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67" fontId="7" fillId="2" borderId="0" xfId="12" applyNumberFormat="1" applyFont="1" applyFill="1" applyBorder="1" applyAlignment="1">
      <alignment horizontal="right" vertical="center"/>
    </xf>
    <xf numFmtId="167" fontId="7" fillId="0" borderId="0" xfId="12" applyNumberFormat="1" applyFont="1" applyFill="1" applyBorder="1" applyAlignment="1">
      <alignment horizontal="right" vertical="center"/>
    </xf>
    <xf numFmtId="164" fontId="7" fillId="0" borderId="0" xfId="0" quotePrefix="1" applyNumberFormat="1" applyFont="1" applyAlignment="1">
      <alignment vertical="center"/>
    </xf>
    <xf numFmtId="167" fontId="7" fillId="2" borderId="1" xfId="12" applyNumberFormat="1" applyFont="1" applyFill="1" applyBorder="1" applyAlignment="1">
      <alignment horizontal="right" vertical="center"/>
    </xf>
    <xf numFmtId="167" fontId="7" fillId="0" borderId="1" xfId="12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64" fontId="7" fillId="0" borderId="0" xfId="13" applyNumberFormat="1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vertical="center"/>
    </xf>
    <xf numFmtId="167" fontId="7" fillId="2" borderId="3" xfId="1" applyNumberFormat="1" applyFont="1" applyFill="1" applyBorder="1" applyAlignment="1">
      <alignment vertical="center"/>
    </xf>
    <xf numFmtId="167" fontId="7" fillId="0" borderId="3" xfId="12" applyNumberFormat="1" applyFont="1" applyFill="1" applyBorder="1" applyAlignment="1">
      <alignment horizontal="right" vertical="center"/>
    </xf>
    <xf numFmtId="167" fontId="7" fillId="2" borderId="3" xfId="1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top"/>
    </xf>
    <xf numFmtId="164" fontId="5" fillId="0" borderId="1" xfId="8" applyNumberFormat="1" applyFont="1" applyBorder="1" applyAlignment="1">
      <alignment horizontal="center" vertical="center" wrapText="1"/>
    </xf>
    <xf numFmtId="164" fontId="7" fillId="0" borderId="1" xfId="8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164" fontId="5" fillId="0" borderId="4" xfId="8" applyNumberFormat="1" applyFont="1" applyBorder="1" applyAlignment="1">
      <alignment horizontal="center" vertical="center" wrapText="1"/>
    </xf>
    <xf numFmtId="164" fontId="7" fillId="0" borderId="4" xfId="8" applyNumberFormat="1" applyFont="1" applyBorder="1" applyAlignment="1">
      <alignment horizontal="center" vertical="center" wrapText="1"/>
    </xf>
  </cellXfs>
  <cellStyles count="14">
    <cellStyle name="Comma" xfId="1" builtinId="3"/>
    <cellStyle name="Comma 2" xfId="11" xr:uid="{F98094E2-D5B4-4085-A331-F0A4CB1BD2C7}"/>
    <cellStyle name="Comma_Akara 2010 2" xfId="2" xr:uid="{E4FE9879-0DC2-4150-A6EB-4C97F5DF2C91}"/>
    <cellStyle name="Comma_Akara 2010 2 2" xfId="6" xr:uid="{334BEA51-7B20-4C7B-848F-7619BA712CF4}"/>
    <cellStyle name="Comma_Akara_3 years FS_Eng_v 19 March" xfId="12" xr:uid="{D2585658-C64C-4808-97E6-F1F52C78D522}"/>
    <cellStyle name="Normal" xfId="0" builtinId="0"/>
    <cellStyle name="Normal 2" xfId="7" xr:uid="{2D3CBB21-0D53-4BDD-A592-282A969F9E5E}"/>
    <cellStyle name="Normal 3" xfId="13" xr:uid="{297210C1-317D-4110-A22D-12DBC020924B}"/>
    <cellStyle name="Normal 337" xfId="4" xr:uid="{72945CDC-0A90-4323-B0B6-5546302DD4B9}"/>
    <cellStyle name="Normal 339" xfId="5" xr:uid="{E2A23531-B8BE-4847-92CE-86C46C520103}"/>
    <cellStyle name="Normal_Akara 2010" xfId="3" xr:uid="{B8A9FCFF-7492-48A5-BEE1-8514E6C5580F}"/>
    <cellStyle name="Normal_Akara_3 years FS_Eng_v 19 March" xfId="9" xr:uid="{B407E40B-3DF5-4100-8CB9-967C7B7578EB}"/>
    <cellStyle name="Normal_Akara_June Eng09" xfId="8" xr:uid="{1D06B6A8-6B2D-48B2-BFBA-FF39905D01E5}"/>
    <cellStyle name="Normal_SPRCstatement01-Eng" xfId="10" xr:uid="{FCB189D2-9736-4916-8B13-A0D2060675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JURALU~1\LOCALS~1\Temp\Rar$DI00.391\WINDOWS\TEMP\MYDOCS\PROJXLS\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1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GYO_CAD\mo\My%20Documents\&#31038;&#20869;&#21407;&#20385;\124&#22865;&#12514;&#21407;&#20385;&#29366;&#27841;&#34920;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i_Danieli\Produzione\DME-Cina\COSTO%20ORARIO%2005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BAfile\Aud2\pal076\Audit\YE%2002\PRB%20-%20PRGCC\awp\WINDOWS\CCA\JAN99F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3\06_&#31649;&#29702;&#37096;\06_&#31649;&#29702;G\&#26989;&#21209;&#35336;&#30011;\&#26989;&#35336;2006&#24403;&#21021;\&#21508;&#31278;&#37197;&#20184;\My%20Documents\01&#24180;&#35336;\WORK\&#33256;&#26178;\&#33256;&#2617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BAfile\Aud2\Ozz002\YE2002\ozzdongproperties31.1.02\awp\Audit\BA%20audit\Alpha\Tax01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Due%20Monthly%20-%20Management%20Reporting\August\Board%20Managment%20Report%208-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CRITERIA1"/>
      <sheetName val="MOTO"/>
      <sheetName val="เงินกู้ MGC"/>
      <sheetName val="A"/>
      <sheetName val="SAP Open Items Data"/>
      <sheetName val="ELEC45-01"/>
      <sheetName val="Inventory"/>
      <sheetName val="Accure"/>
      <sheetName val="stat_local1"/>
      <sheetName val="Total_01'05"/>
      <sheetName val="เงินกู้_MGC"/>
      <sheetName val="Overall PLATT"/>
      <sheetName val="TB-Oct07"/>
      <sheetName val="MR.MEYER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3-ADJ"/>
      <sheetName val="14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1"/>
      <sheetName val="FEBRUARY"/>
      <sheetName val="10K4"/>
      <sheetName val="donnee lct"/>
      <sheetName val="I-Données_de_base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Sheet2"/>
      <sheetName val="F3-3GP"/>
      <sheetName val="PNT-QUOT-#3"/>
      <sheetName val="COAT&amp;WRAP-QIOT-#3"/>
      <sheetName val="report detial"/>
      <sheetName val="BD"/>
      <sheetName val="LCQ"/>
      <sheetName val="actlst01d"/>
      <sheetName val="ocean voyage"/>
      <sheetName val="TBE_2004012"/>
      <sheetName val="손익"/>
      <sheetName val="2005 DATA"/>
      <sheetName val="ที่ดินอาคาร อุปกรณ์"/>
      <sheetName val="VL"/>
      <sheetName val="TN"/>
      <sheetName val="ND"/>
      <sheetName val="mapping"/>
      <sheetName val="損益分岐点"/>
      <sheetName val="表紙"/>
      <sheetName val="TREND"/>
      <sheetName val="Statement-BAHT"/>
      <sheetName val="N-4.4"/>
      <sheetName val="AcqBS"/>
      <sheetName val="Cal_help"/>
      <sheetName val="CF-C(+Graph)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PL"/>
      <sheetName val="co"/>
      <sheetName val="WIP"/>
      <sheetName val="国内HSP"/>
      <sheetName val="L410"/>
      <sheetName val="10"/>
      <sheetName val="OtherKPI"/>
      <sheetName val="NOTE 29"/>
      <sheetName val="Library Procedures"/>
      <sheetName val="exchange rate"/>
      <sheetName val="SCB_1_-_Current"/>
      <sheetName val="SCB_2_-_Current"/>
      <sheetName val="donnee_lct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Control List"/>
      <sheetName val="Control_List"/>
      <sheetName val="Control_List1"/>
      <sheetName val="ฝ่ายบัญชีและการเงิน"/>
      <sheetName val="3A STD"/>
      <sheetName val="4003-1 lead"/>
      <sheetName val="2005_DATA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mix"/>
      <sheetName val="เงินกู้ธนชาติ"/>
      <sheetName val="qtr3"/>
      <sheetName val="qtr4"/>
      <sheetName val="fals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/>
      <sheetData sheetId="254" refreshError="1"/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/>
      <sheetData sheetId="261"/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769">
          <cell r="D769">
            <v>0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769">
          <cell r="D769">
            <v>0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PR4"/>
      <sheetName val="Accure"/>
      <sheetName val="Total 01'05"/>
      <sheetName val="J300 "/>
      <sheetName val="co"/>
      <sheetName val="WIP"/>
      <sheetName val="Identitas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PL"/>
      <sheetName val="設計通知"/>
      <sheetName val="過不足ﾏﾄﾒ"/>
      <sheetName val="14mmQfup"/>
      <sheetName val="ﾊﾞﾙﾌﾞﾘｰｸ"/>
      <sheetName val="集計結果"/>
      <sheetName val="①評価項目_メーカー"/>
      <sheetName val="加工費予算(月別)"/>
      <sheetName val="LIST2(LIST2)"/>
      <sheetName val="部品名称集計(PARA3)"/>
      <sheetName val="ﾗｲﾝｺｰﾄﾞ集計(PARA4)"/>
      <sheetName val="ﾊﾟｲﾌﾟ"/>
      <sheetName val="他材料費"/>
      <sheetName val="冷延鋼板"/>
      <sheetName val="熱延鋼板"/>
      <sheetName val="SCH"/>
      <sheetName val="Labor"/>
      <sheetName val="Kalk_PKO"/>
      <sheetName val="#REF"/>
      <sheetName val="発注書"/>
      <sheetName val="res_mc"/>
      <sheetName val="●현황"/>
      <sheetName val="●목차"/>
      <sheetName val="품의서"/>
      <sheetName val="BOM TOP"/>
      <sheetName val="Glcost"/>
      <sheetName val="MM利益・原価企画方針書ｶｸ１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Header"/>
      <sheetName val="NPV1200"/>
      <sheetName val="input"/>
      <sheetName val="Sheet2"/>
      <sheetName val="Sheet1"/>
      <sheetName val="生涯利益計画ｼｰﾄ"/>
      <sheetName val="神奈川生産部"/>
      <sheetName val="添付１"/>
      <sheetName val="Vehicle Parts List"/>
      <sheetName val="RIEPILOGO"/>
      <sheetName val="RFQI"/>
      <sheetName val="99年度原単位"/>
      <sheetName val="Kapitaleinsatz &amp; Umsatz"/>
      <sheetName val="Herstellkosten (Referenz)"/>
      <sheetName val="Working Capital"/>
      <sheetName val="１１月"/>
      <sheetName val="挿入リスト"/>
      <sheetName val="094_APP別"/>
      <sheetName val="K440 can wake-up logic"/>
      <sheetName val="３発デ－タ"/>
      <sheetName val="PRICE STRAT FOR 3F"/>
      <sheetName val="総合B"/>
      <sheetName val="Constant"/>
      <sheetName val="WACC"/>
      <sheetName val="Seatbelt Guides"/>
      <sheetName val="Stowage Tray"/>
      <sheetName val="fkp"/>
      <sheetName val="材料使用量原紙"/>
      <sheetName val="Ideas Entered"/>
      <sheetName val="NCAB"/>
      <sheetName val="Table"/>
      <sheetName val="Config"/>
      <sheetName val="DATA_HEAD"/>
      <sheetName val="DATA_LIST"/>
      <sheetName val="DATA_HISTORY"/>
      <sheetName val="推移データ"/>
      <sheetName val="工数集計"/>
      <sheetName val="BOM_TOP"/>
      <sheetName val="Material_Input_Status"/>
      <sheetName val="Vehicle_Parts_List"/>
      <sheetName val="J or E"/>
      <sheetName val="89"/>
      <sheetName val="ALPL"/>
      <sheetName val="TKBN_TKBNA"/>
      <sheetName val="MessageList"/>
      <sheetName val="TCA"/>
      <sheetName val="saxo"/>
      <sheetName val="表紙Ｐ２"/>
      <sheetName val="SUM14ZC1"/>
      <sheetName val="JOB_FO"/>
      <sheetName val="00-1"/>
      <sheetName val="HYO"/>
      <sheetName val="MATRIZ POR AREA"/>
      <sheetName val="full (2)"/>
      <sheetName val="MPL 技連"/>
      <sheetName val="342E BLOCK"/>
      <sheetName val="ES4"/>
      <sheetName val="Sales"/>
      <sheetName val="CASHFLOW"/>
      <sheetName val="段ﾎﾞｰﾙ箱図番･荷姿ｺｰﾄﾞ"/>
      <sheetName val="ETRS"/>
      <sheetName val="Build Sheets"/>
      <sheetName val="d&amp;F"/>
      <sheetName val="算出一覧ＣⅡ"/>
      <sheetName val="Japanese Summary"/>
      <sheetName val="転造盤まとめ"/>
      <sheetName val="結果一覧 ｼｰﾄ"/>
      <sheetName val="原単位表"/>
      <sheetName val="計算"/>
      <sheetName val="型上げ"/>
      <sheetName val="square1"/>
      <sheetName val="部品精度"/>
      <sheetName val="ｼｽﾃﾑ設定"/>
      <sheetName val="依頼書　Ｐ１"/>
      <sheetName val="Plan Sheet"/>
      <sheetName val="Kapitaleinsatz_&amp;_Umsatz"/>
      <sheetName val="Herstellkosten_(Referenz)"/>
      <sheetName val="Working_Capital"/>
      <sheetName val="K440_can_wake-up_logic"/>
      <sheetName val="Titel"/>
      <sheetName val="Hyp"/>
      <sheetName val="基本（編集禁止）"/>
      <sheetName val="ｺﾝﾄ構想再審査"/>
      <sheetName val="ﾊﾞﾗﾝｽｼｰﾄ"/>
      <sheetName val="年度予算申請"/>
      <sheetName val="問題課題(pattern 3)"/>
      <sheetName val="PARAMETRES"/>
      <sheetName val="SourceData"/>
      <sheetName val="PREMISAS"/>
      <sheetName val="３月ＫＤ"/>
      <sheetName val="事務所引越見積書"/>
      <sheetName val="ＴＡ２"/>
      <sheetName val="車体構成"/>
      <sheetName val="415T原"/>
      <sheetName val="tZR_39區分(案)0226"/>
      <sheetName val="Stamping Tool building Hrs"/>
      <sheetName val="Stamping Burden"/>
      <sheetName val="Parameters"/>
      <sheetName val="391.各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sheet17"/>
      <sheetName val="A33(引三引四)"/>
      <sheetName val="系統選單"/>
      <sheetName val="SU BOM 20071213"/>
      <sheetName val="作業中"/>
      <sheetName val="Sep"/>
      <sheetName val="TT (13)"/>
      <sheetName val="AS-A"/>
      <sheetName val="T4-C_CAB"/>
      <sheetName val="New DYNA"/>
      <sheetName val="PN LIST"/>
      <sheetName val="F7 Custom Service Center (CSC)"/>
      <sheetName val="F5 E1-TEI "/>
      <sheetName val="F5 Specific expenses Vol Drop"/>
      <sheetName val="F5 Specific expenses"/>
      <sheetName val="基準"/>
      <sheetName val="HPS Slit Coil (Centralia)"/>
      <sheetName val="一般"/>
      <sheetName val="管理"/>
      <sheetName val="管理職"/>
      <sheetName val="ｸﾗｾﾝｼｽﾃﾑFMEA"/>
      <sheetName val="ＣＡＭＹ　ＭⅢ"/>
      <sheetName val="Forecast"/>
      <sheetName val="cover_org"/>
      <sheetName val="原価表"/>
      <sheetName val="基礎ﾃﾞｰﾀ"/>
      <sheetName val="Table Master"/>
      <sheetName val="COST"/>
      <sheetName val="Productivity"/>
      <sheetName val="MATRIZ_POR_AREA"/>
      <sheetName val="Seatbelt_Guides"/>
      <sheetName val="Stowage_Tray"/>
      <sheetName val="J_or_E"/>
      <sheetName val="日程"/>
      <sheetName val="進め方"/>
      <sheetName val="月度報告書"/>
      <sheetName val="DV Release"/>
      <sheetName val="設備保全"/>
      <sheetName val="主要WH売上"/>
      <sheetName val="設計通知書原紙"/>
      <sheetName val="システム記号リスト"/>
      <sheetName val="PRICE_STRAT_FOR_3F"/>
      <sheetName val="Ideas_Entered"/>
      <sheetName val="Plan_Sheet"/>
      <sheetName val="NYTO-model"/>
      <sheetName val="LESCI J77"/>
      <sheetName val="Read me first"/>
      <sheetName val="ﾌﾗｸﾞ"/>
      <sheetName val="組立費算出シート"/>
      <sheetName val="LCD(SEG)回路組立"/>
      <sheetName val="実績見込99"/>
      <sheetName val="BOM_TOP1"/>
      <sheetName val="Material_Input_Status1"/>
      <sheetName val="Vehicle_Parts_List1"/>
      <sheetName val="Kapitaleinsatz_&amp;_Umsatz1"/>
      <sheetName val="Herstellkosten_(Referenz)1"/>
      <sheetName val="Working_Capital1"/>
      <sheetName val="K440_can_wake-up_logic1"/>
      <sheetName val="PRICE_STRAT_FOR_3F1"/>
      <sheetName val="Seatbelt_Guides1"/>
      <sheetName val="Stowage_Tray1"/>
      <sheetName val="Ideas_Entered1"/>
      <sheetName val="J_or_E1"/>
      <sheetName val="MATRIZ_POR_AREA1"/>
      <sheetName val="full_(2)"/>
      <sheetName val="MPL_技連"/>
      <sheetName val="342E_BLOCK"/>
      <sheetName val="Build_Sheets"/>
      <sheetName val="Japanese_Summary"/>
      <sheetName val="結果一覧_ｼｰﾄ"/>
      <sheetName val="Plan_Sheet1"/>
      <sheetName val="問題課題(pattern_3)"/>
      <sheetName val="Stamping_Tool_building_Hrs"/>
      <sheetName val="Stamping_Burden"/>
      <sheetName val="391_各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SU_BOM_20071213"/>
      <sheetName val="TT_(13)"/>
      <sheetName val="New_DYNA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Table_Master"/>
      <sheetName val="DV_Release"/>
      <sheetName val="LESCI_J77"/>
      <sheetName val="Read_me_first"/>
      <sheetName val="base de datos ppm en planta (RE"/>
      <sheetName val="Process Chart Data2"/>
      <sheetName val="組織別合計表_1"/>
      <sheetName val="FR-MB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・営・契"/>
      <sheetName val="型上げ"/>
      <sheetName val="国内生産（１５０万台）"/>
      <sheetName val="実績見込99"/>
      <sheetName val="車会集約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43"/>
      <sheetName val="AA-1"/>
      <sheetName val="PS-1995"/>
      <sheetName val="REPORT"/>
      <sheetName val="pa group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ORMC94"/>
      <sheetName val="CA Sheet"/>
      <sheetName val="A3|1"/>
      <sheetName val="DFA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型上げ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FF-2"/>
      <sheetName val="Mth"/>
      <sheetName val="RATE"/>
      <sheetName val="D"/>
      <sheetName val="5 Analysis"/>
      <sheetName val="TAB.Translate"/>
      <sheetName val="TAB.Listen"/>
      <sheetName val="K5-1"/>
      <sheetName val="B"/>
      <sheetName val="BPR"/>
      <sheetName val="Cashpooling_091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Tect Splash"/>
      <sheetName val="GO Splash"/>
      <sheetName val="Total ROI PL Statement"/>
      <sheetName val="Sheet3"/>
      <sheetName val="Sheet2"/>
      <sheetName val="Sheet1"/>
      <sheetName val="GO PL Revenue Chart"/>
      <sheetName val="Tect PL Revenue Chart"/>
      <sheetName val="Corp Admin. PL"/>
      <sheetName val="GO Software PL"/>
      <sheetName val="Tectonic PL"/>
      <sheetName val="Virtual PL"/>
      <sheetName val="ROI Qtr vs Prior 04-05"/>
      <sheetName val="ROI Qtr vs Prior 03-04"/>
      <sheetName val="SEC Format Results 03-04"/>
      <sheetName val="SEC Format Results 04-05"/>
      <sheetName val="ROI Total Budget"/>
      <sheetName val="Corp Budget"/>
      <sheetName val="GO Budget"/>
      <sheetName val="Tect Budget"/>
      <sheetName val="Virtual Budget"/>
      <sheetName val="ROI 12 MTHS 2004-2005"/>
      <sheetName val="ROI 12 MTHS 2003-2004"/>
      <sheetName val="ROI 12 MTHS 2002-2003"/>
      <sheetName val="ROI PL 2001-2002"/>
      <sheetName val="CORP 12 MTHS 2004-2005"/>
      <sheetName val="CORP 12 MTHS 2003-2004"/>
      <sheetName val="GO 12 MTHS 2004-2005"/>
      <sheetName val="GO 12 MTHS 2003-2004"/>
      <sheetName val="TECT 12 MTHS 2004-2005"/>
      <sheetName val="TECT 12 MTHS 2003-2004"/>
      <sheetName val="VM 12 MTHS 2004-2005"/>
      <sheetName val="GO Business Drivers"/>
      <sheetName val="YTD vs LYTD PCCharge"/>
      <sheetName val="YTD vs LYTD RiTA"/>
      <sheetName val="YTD v LYTD JavaCard"/>
      <sheetName val="YTD v LYTD GOAuthorizer"/>
      <sheetName val="YTD v LYTD Gateway"/>
      <sheetName val="Balance Sheet 2004-2005"/>
      <sheetName val="Cash Flow Forecast"/>
      <sheetName val="Business Statistics"/>
      <sheetName val="Earnings per Share 04-05"/>
      <sheetName val="GO Number of Customers"/>
      <sheetName val="GO Top 10 Customers"/>
      <sheetName val="Top 10 Venders"/>
      <sheetName val="ROI-GO Contract 03-04"/>
      <sheetName val="Tect Contract Agre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>
        <row r="7">
          <cell r="B7" t="str">
            <v>Est Cash Collateral Acct</v>
          </cell>
          <cell r="C7">
            <v>38250</v>
          </cell>
          <cell r="D7">
            <v>7000</v>
          </cell>
          <cell r="E7">
            <v>88451</v>
          </cell>
        </row>
        <row r="8">
          <cell r="B8" t="str">
            <v>Money Market Acct</v>
          </cell>
          <cell r="C8">
            <v>38250</v>
          </cell>
          <cell r="D8">
            <v>2512.19</v>
          </cell>
          <cell r="E8">
            <v>90963</v>
          </cell>
          <cell r="G8" t="str">
            <v>Amt Used</v>
          </cell>
          <cell r="H8">
            <v>-215723.61</v>
          </cell>
          <cell r="I8" t="str">
            <v>Amt Used</v>
          </cell>
          <cell r="J8">
            <v>-750000</v>
          </cell>
        </row>
        <row r="9">
          <cell r="B9" t="str">
            <v>Private Plc Acct</v>
          </cell>
          <cell r="C9">
            <v>38250</v>
          </cell>
          <cell r="D9">
            <v>297598.17</v>
          </cell>
          <cell r="E9">
            <v>388561</v>
          </cell>
          <cell r="G9" t="str">
            <v>Amt Available</v>
          </cell>
          <cell r="H9">
            <v>284276</v>
          </cell>
          <cell r="I9" t="str">
            <v>Amt Available</v>
          </cell>
          <cell r="J9">
            <v>0</v>
          </cell>
        </row>
        <row r="14">
          <cell r="B14" t="str">
            <v>Collections - LB</v>
          </cell>
          <cell r="C14">
            <v>38201</v>
          </cell>
          <cell r="D14">
            <v>30137.8</v>
          </cell>
          <cell r="E14">
            <v>446580</v>
          </cell>
        </row>
        <row r="15">
          <cell r="B15" t="str">
            <v>Payables</v>
          </cell>
          <cell r="C15">
            <v>38201</v>
          </cell>
          <cell r="D15">
            <v>-417</v>
          </cell>
          <cell r="E15">
            <v>446163</v>
          </cell>
        </row>
        <row r="16">
          <cell r="B16" t="str">
            <v>Collections - CC</v>
          </cell>
          <cell r="C16">
            <v>38202</v>
          </cell>
          <cell r="D16">
            <v>3983</v>
          </cell>
          <cell r="E16">
            <v>392544</v>
          </cell>
        </row>
        <row r="17">
          <cell r="B17" t="str">
            <v>Collections - LB</v>
          </cell>
          <cell r="C17">
            <v>38202</v>
          </cell>
          <cell r="D17">
            <v>29299.35</v>
          </cell>
          <cell r="E17">
            <v>421843</v>
          </cell>
        </row>
        <row r="18">
          <cell r="B18" t="str">
            <v>Payables</v>
          </cell>
          <cell r="C18">
            <v>38202</v>
          </cell>
          <cell r="D18">
            <v>-141612</v>
          </cell>
          <cell r="E18">
            <v>280231</v>
          </cell>
        </row>
        <row r="19">
          <cell r="B19" t="str">
            <v>Book Pub &amp; Print Directory</v>
          </cell>
          <cell r="C19">
            <v>38202</v>
          </cell>
          <cell r="D19">
            <v>-50000</v>
          </cell>
          <cell r="E19">
            <v>230231</v>
          </cell>
        </row>
        <row r="20">
          <cell r="B20" t="str">
            <v>Collections - CC</v>
          </cell>
          <cell r="C20">
            <v>38203</v>
          </cell>
          <cell r="D20">
            <v>16687</v>
          </cell>
          <cell r="E20">
            <v>405248</v>
          </cell>
        </row>
        <row r="21">
          <cell r="B21" t="str">
            <v>Collections - LB</v>
          </cell>
          <cell r="C21">
            <v>38203</v>
          </cell>
          <cell r="D21">
            <v>56471.7</v>
          </cell>
          <cell r="E21">
            <v>461720</v>
          </cell>
        </row>
        <row r="22">
          <cell r="B22" t="str">
            <v>Payables</v>
          </cell>
          <cell r="C22">
            <v>38203</v>
          </cell>
          <cell r="D22">
            <v>-215.31</v>
          </cell>
          <cell r="E22">
            <v>461505</v>
          </cell>
        </row>
        <row r="23">
          <cell r="B23" t="str">
            <v>Collections - CC</v>
          </cell>
          <cell r="C23">
            <v>38204</v>
          </cell>
          <cell r="D23">
            <v>8188.77</v>
          </cell>
          <cell r="E23">
            <v>396750</v>
          </cell>
        </row>
        <row r="63">
          <cell r="B63" t="str">
            <v>Sales Tax Payable</v>
          </cell>
          <cell r="C63">
            <v>38223</v>
          </cell>
          <cell r="D63">
            <v>-6000</v>
          </cell>
          <cell r="E63">
            <v>167046</v>
          </cell>
        </row>
        <row r="64">
          <cell r="B64" t="str">
            <v>Collections - CC</v>
          </cell>
          <cell r="C64">
            <v>38219</v>
          </cell>
          <cell r="D64">
            <v>6108</v>
          </cell>
          <cell r="E64">
            <v>394669</v>
          </cell>
        </row>
        <row r="65">
          <cell r="B65" t="str">
            <v>Collections - LB</v>
          </cell>
          <cell r="C65">
            <v>38219</v>
          </cell>
          <cell r="D65">
            <v>22213</v>
          </cell>
          <cell r="E65">
            <v>416882</v>
          </cell>
        </row>
        <row r="66">
          <cell r="B66" t="str">
            <v>Payables</v>
          </cell>
          <cell r="C66">
            <v>38219</v>
          </cell>
          <cell r="D66">
            <v>-779</v>
          </cell>
          <cell r="E66">
            <v>416103</v>
          </cell>
        </row>
        <row r="67">
          <cell r="B67" t="str">
            <v>Loan Repay</v>
          </cell>
          <cell r="C67">
            <v>38219</v>
          </cell>
          <cell r="D67">
            <v>-50000</v>
          </cell>
          <cell r="E67">
            <v>366103</v>
          </cell>
        </row>
        <row r="68">
          <cell r="B68" t="str">
            <v>Capex Expenditures</v>
          </cell>
          <cell r="C68">
            <v>38219</v>
          </cell>
          <cell r="D68">
            <v>-193378.21</v>
          </cell>
          <cell r="E68">
            <v>172725</v>
          </cell>
        </row>
        <row r="69">
          <cell r="B69" t="str">
            <v>Collections - CC</v>
          </cell>
          <cell r="C69">
            <v>38222</v>
          </cell>
          <cell r="D69">
            <v>43291</v>
          </cell>
          <cell r="E69">
            <v>431852</v>
          </cell>
        </row>
        <row r="70">
          <cell r="B70" t="str">
            <v>Collections - LB</v>
          </cell>
          <cell r="C70">
            <v>38222</v>
          </cell>
          <cell r="D70">
            <v>23045</v>
          </cell>
          <cell r="E70">
            <v>454897</v>
          </cell>
        </row>
        <row r="71">
          <cell r="B71" t="str">
            <v>Payables</v>
          </cell>
          <cell r="C71">
            <v>38222</v>
          </cell>
          <cell r="D71">
            <v>-25169</v>
          </cell>
          <cell r="E71">
            <v>429728</v>
          </cell>
        </row>
        <row r="72">
          <cell r="B72" t="str">
            <v>Collections - CC</v>
          </cell>
          <cell r="C72">
            <v>38223</v>
          </cell>
          <cell r="D72">
            <v>0</v>
          </cell>
          <cell r="E72">
            <v>388561</v>
          </cell>
        </row>
        <row r="73">
          <cell r="B73" t="str">
            <v>Collections - LB</v>
          </cell>
          <cell r="C73">
            <v>38223</v>
          </cell>
          <cell r="D73">
            <v>63824</v>
          </cell>
          <cell r="E73">
            <v>452385</v>
          </cell>
        </row>
        <row r="74">
          <cell r="B74" t="str">
            <v>Payables</v>
          </cell>
          <cell r="C74">
            <v>38223</v>
          </cell>
          <cell r="D74">
            <v>-12123.37</v>
          </cell>
          <cell r="E74">
            <v>440262</v>
          </cell>
        </row>
        <row r="75">
          <cell r="B75" t="str">
            <v>Collections - CC</v>
          </cell>
          <cell r="C75">
            <v>38224</v>
          </cell>
          <cell r="D75">
            <v>4383.59</v>
          </cell>
          <cell r="E75">
            <v>392945</v>
          </cell>
        </row>
        <row r="76">
          <cell r="B76" t="str">
            <v>Collections - LB</v>
          </cell>
          <cell r="C76" t="str">
            <v>0825/04</v>
          </cell>
          <cell r="D76">
            <v>11821.45</v>
          </cell>
          <cell r="E76">
            <v>404766</v>
          </cell>
        </row>
        <row r="77">
          <cell r="B77" t="str">
            <v>Payables</v>
          </cell>
          <cell r="C77">
            <v>38224</v>
          </cell>
          <cell r="D77">
            <v>-687</v>
          </cell>
          <cell r="E77">
            <v>404079</v>
          </cell>
        </row>
        <row r="112">
          <cell r="B112" t="str">
            <v>Payables</v>
          </cell>
          <cell r="C112">
            <v>38239</v>
          </cell>
          <cell r="D112">
            <v>-65511.73</v>
          </cell>
          <cell r="E112">
            <v>330737</v>
          </cell>
        </row>
        <row r="113">
          <cell r="B113" t="str">
            <v>Collections - CC</v>
          </cell>
          <cell r="C113">
            <v>38240</v>
          </cell>
          <cell r="D113">
            <v>8575</v>
          </cell>
          <cell r="E113">
            <v>397136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34895-02E6-4EA2-B6C4-E2B47AE786AA}">
  <sheetPr>
    <tabColor rgb="FFFFC000"/>
  </sheetPr>
  <dimension ref="A1:M148"/>
  <sheetViews>
    <sheetView topLeftCell="A139" zoomScaleNormal="100" zoomScaleSheetLayoutView="77" workbookViewId="0">
      <selection activeCell="D142" sqref="D142"/>
    </sheetView>
  </sheetViews>
  <sheetFormatPr defaultColWidth="11" defaultRowHeight="21.75" customHeight="1"/>
  <cols>
    <col min="1" max="3" width="1.5" style="6" customWidth="1"/>
    <col min="4" max="4" width="43.33203125" style="6" customWidth="1"/>
    <col min="5" max="5" width="8.5" style="17" customWidth="1"/>
    <col min="6" max="6" width="0.6640625" style="6" customWidth="1"/>
    <col min="7" max="7" width="15.33203125" style="23" customWidth="1"/>
    <col min="8" max="8" width="0.6640625" style="6" customWidth="1"/>
    <col min="9" max="9" width="13.83203125" style="25" customWidth="1"/>
    <col min="10" max="10" width="0.6640625" style="23" customWidth="1"/>
    <col min="11" max="11" width="15.33203125" style="31" customWidth="1"/>
    <col min="12" max="12" width="0.6640625" style="25" customWidth="1"/>
    <col min="13" max="13" width="13.83203125" style="25" customWidth="1"/>
    <col min="14" max="16384" width="11" style="6"/>
  </cols>
  <sheetData>
    <row r="1" spans="1:13" ht="21" customHeight="1">
      <c r="A1" s="1" t="s">
        <v>0</v>
      </c>
      <c r="B1" s="2"/>
      <c r="C1" s="3"/>
      <c r="D1" s="3"/>
      <c r="E1" s="3"/>
      <c r="F1" s="3"/>
      <c r="G1" s="4"/>
      <c r="H1" s="3"/>
      <c r="I1" s="4"/>
      <c r="J1" s="4"/>
      <c r="K1" s="5"/>
      <c r="L1" s="4"/>
      <c r="M1" s="4"/>
    </row>
    <row r="2" spans="1:13" ht="21" customHeight="1">
      <c r="A2" s="7" t="s">
        <v>1</v>
      </c>
      <c r="B2" s="2"/>
      <c r="C2" s="3"/>
      <c r="D2" s="3"/>
      <c r="E2" s="3"/>
      <c r="F2" s="3"/>
      <c r="G2" s="4"/>
      <c r="H2" s="3"/>
      <c r="I2" s="4"/>
      <c r="J2" s="4"/>
      <c r="K2" s="5"/>
      <c r="L2" s="4"/>
      <c r="M2" s="4"/>
    </row>
    <row r="3" spans="1:13" ht="21" customHeight="1">
      <c r="A3" s="8" t="s">
        <v>2</v>
      </c>
      <c r="B3" s="9"/>
      <c r="C3" s="10"/>
      <c r="D3" s="10"/>
      <c r="E3" s="10"/>
      <c r="F3" s="10"/>
      <c r="G3" s="11"/>
      <c r="H3" s="10"/>
      <c r="I3" s="11"/>
      <c r="J3" s="11"/>
      <c r="K3" s="12"/>
      <c r="L3" s="11"/>
      <c r="M3" s="11"/>
    </row>
    <row r="4" spans="1:13" ht="18.600000000000001" customHeight="1">
      <c r="A4" s="2"/>
      <c r="B4" s="2"/>
      <c r="C4" s="3"/>
      <c r="D4" s="3"/>
      <c r="E4" s="3"/>
      <c r="F4" s="3"/>
      <c r="G4" s="4"/>
      <c r="H4" s="3"/>
      <c r="I4" s="4"/>
      <c r="J4" s="4"/>
      <c r="K4" s="5"/>
      <c r="L4" s="4"/>
      <c r="M4" s="4"/>
    </row>
    <row r="5" spans="1:13" ht="18.2" customHeight="1">
      <c r="A5" s="2"/>
      <c r="B5" s="2"/>
      <c r="C5" s="3"/>
      <c r="D5" s="3"/>
      <c r="E5" s="3"/>
      <c r="F5" s="3"/>
      <c r="G5" s="215" t="s">
        <v>3</v>
      </c>
      <c r="H5" s="215"/>
      <c r="I5" s="215"/>
      <c r="J5" s="4"/>
      <c r="K5" s="215" t="s">
        <v>4</v>
      </c>
      <c r="L5" s="215"/>
      <c r="M5" s="215"/>
    </row>
    <row r="6" spans="1:13" ht="18.2" customHeight="1">
      <c r="A6" s="2"/>
      <c r="B6" s="2"/>
      <c r="C6" s="3"/>
      <c r="D6" s="3"/>
      <c r="E6" s="3"/>
      <c r="F6" s="3"/>
      <c r="G6" s="13" t="s">
        <v>5</v>
      </c>
      <c r="H6" s="13"/>
      <c r="I6" s="13" t="s">
        <v>6</v>
      </c>
      <c r="J6" s="13"/>
      <c r="K6" s="14" t="s">
        <v>5</v>
      </c>
      <c r="L6" s="13"/>
      <c r="M6" s="13" t="s">
        <v>6</v>
      </c>
    </row>
    <row r="7" spans="1:13" ht="18.2" customHeight="1">
      <c r="A7" s="2"/>
      <c r="B7" s="2"/>
      <c r="C7" s="3"/>
      <c r="D7" s="3"/>
      <c r="E7" s="3"/>
      <c r="F7" s="3"/>
      <c r="G7" s="15" t="s">
        <v>7</v>
      </c>
      <c r="H7" s="13"/>
      <c r="I7" s="16" t="s">
        <v>8</v>
      </c>
      <c r="J7" s="13"/>
      <c r="K7" s="15" t="s">
        <v>7</v>
      </c>
      <c r="L7" s="13"/>
      <c r="M7" s="16" t="s">
        <v>8</v>
      </c>
    </row>
    <row r="8" spans="1:13" ht="18.2" customHeight="1">
      <c r="F8" s="3"/>
      <c r="G8" s="18" t="s">
        <v>9</v>
      </c>
      <c r="H8" s="3"/>
      <c r="I8" s="18" t="s">
        <v>10</v>
      </c>
      <c r="J8" s="4"/>
      <c r="K8" s="18" t="s">
        <v>9</v>
      </c>
      <c r="L8" s="3"/>
      <c r="M8" s="18" t="s">
        <v>10</v>
      </c>
    </row>
    <row r="9" spans="1:13" ht="18.2" customHeight="1">
      <c r="A9" s="17"/>
      <c r="B9" s="17"/>
      <c r="C9" s="17"/>
      <c r="D9" s="17"/>
      <c r="E9" s="10" t="s">
        <v>11</v>
      </c>
      <c r="F9" s="17"/>
      <c r="G9" s="19" t="s">
        <v>12</v>
      </c>
      <c r="H9" s="17"/>
      <c r="I9" s="19" t="s">
        <v>12</v>
      </c>
      <c r="J9" s="4"/>
      <c r="K9" s="20" t="s">
        <v>12</v>
      </c>
      <c r="L9" s="17"/>
      <c r="M9" s="19" t="s">
        <v>12</v>
      </c>
    </row>
    <row r="10" spans="1:13" ht="18.2" customHeight="1">
      <c r="A10" s="2" t="s">
        <v>13</v>
      </c>
      <c r="B10" s="1"/>
      <c r="G10" s="21"/>
      <c r="I10" s="6"/>
      <c r="J10" s="6"/>
      <c r="K10" s="22"/>
      <c r="L10" s="23"/>
      <c r="M10" s="23"/>
    </row>
    <row r="11" spans="1:13" ht="5.0999999999999996" customHeight="1">
      <c r="A11" s="24"/>
      <c r="B11" s="1"/>
      <c r="G11" s="21"/>
      <c r="I11" s="6"/>
      <c r="J11" s="6"/>
      <c r="K11" s="22"/>
      <c r="L11" s="23"/>
      <c r="M11" s="23"/>
    </row>
    <row r="12" spans="1:13" ht="18.2" customHeight="1">
      <c r="A12" s="2" t="s">
        <v>14</v>
      </c>
      <c r="B12" s="1"/>
      <c r="G12" s="21"/>
      <c r="K12" s="21"/>
    </row>
    <row r="13" spans="1:13" ht="5.0999999999999996" customHeight="1">
      <c r="B13" s="1"/>
      <c r="G13" s="21"/>
      <c r="I13" s="6"/>
      <c r="J13" s="6"/>
      <c r="K13" s="22"/>
      <c r="L13" s="23"/>
      <c r="M13" s="23"/>
    </row>
    <row r="14" spans="1:13" ht="18.2" customHeight="1">
      <c r="A14" s="24" t="s">
        <v>15</v>
      </c>
      <c r="B14" s="1"/>
      <c r="E14" s="26"/>
      <c r="F14" s="26"/>
      <c r="G14" s="27">
        <v>262228091</v>
      </c>
      <c r="H14" s="28"/>
      <c r="I14" s="29">
        <v>488647627</v>
      </c>
      <c r="J14" s="28"/>
      <c r="K14" s="27">
        <v>29648219</v>
      </c>
      <c r="L14" s="28"/>
      <c r="M14" s="29">
        <v>164043605</v>
      </c>
    </row>
    <row r="15" spans="1:13" ht="18.2" customHeight="1">
      <c r="A15" s="24" t="s">
        <v>16</v>
      </c>
      <c r="B15" s="1"/>
      <c r="E15" s="26"/>
      <c r="F15" s="26"/>
      <c r="G15" s="30"/>
      <c r="H15" s="31"/>
      <c r="K15" s="32"/>
      <c r="M15" s="31"/>
    </row>
    <row r="16" spans="1:13" ht="18.2" customHeight="1">
      <c r="A16" s="24"/>
      <c r="B16" s="6" t="s">
        <v>17</v>
      </c>
      <c r="E16" s="26">
        <v>8</v>
      </c>
      <c r="F16" s="26"/>
      <c r="G16" s="27">
        <v>870591184</v>
      </c>
      <c r="H16" s="28"/>
      <c r="I16" s="29">
        <v>400466134</v>
      </c>
      <c r="J16" s="28"/>
      <c r="K16" s="27">
        <v>870583212</v>
      </c>
      <c r="L16" s="28"/>
      <c r="M16" s="29">
        <v>400458166</v>
      </c>
    </row>
    <row r="17" spans="1:13" ht="18.2" customHeight="1">
      <c r="A17" s="24" t="s">
        <v>18</v>
      </c>
      <c r="B17" s="1"/>
      <c r="E17" s="26"/>
      <c r="F17" s="26"/>
      <c r="G17" s="27">
        <v>3421651</v>
      </c>
      <c r="H17" s="28"/>
      <c r="I17" s="29">
        <v>1404843</v>
      </c>
      <c r="J17" s="28"/>
      <c r="K17" s="27">
        <v>0</v>
      </c>
      <c r="L17" s="28"/>
      <c r="M17" s="29">
        <v>0</v>
      </c>
    </row>
    <row r="18" spans="1:13" ht="18.2" customHeight="1">
      <c r="A18" s="24" t="s">
        <v>19</v>
      </c>
      <c r="B18" s="1"/>
      <c r="E18" s="26"/>
      <c r="F18" s="26"/>
      <c r="G18" s="32"/>
      <c r="H18" s="31"/>
      <c r="I18" s="31"/>
      <c r="J18" s="31"/>
      <c r="K18" s="32"/>
      <c r="L18" s="31"/>
      <c r="M18" s="31"/>
    </row>
    <row r="19" spans="1:13" ht="18.2" customHeight="1">
      <c r="B19" s="6" t="s">
        <v>20</v>
      </c>
      <c r="E19" s="26"/>
      <c r="F19" s="26"/>
      <c r="G19" s="27">
        <v>360000</v>
      </c>
      <c r="H19" s="28"/>
      <c r="I19" s="29">
        <v>360000</v>
      </c>
      <c r="J19" s="28"/>
      <c r="K19" s="27">
        <v>0</v>
      </c>
      <c r="L19" s="28"/>
      <c r="M19" s="29">
        <v>0</v>
      </c>
    </row>
    <row r="20" spans="1:13" ht="18.2" customHeight="1">
      <c r="A20" s="24" t="s">
        <v>21</v>
      </c>
      <c r="E20" s="26">
        <v>9</v>
      </c>
      <c r="F20" s="26"/>
      <c r="G20" s="27">
        <v>1946553508</v>
      </c>
      <c r="H20" s="28"/>
      <c r="I20" s="29">
        <v>1680693992</v>
      </c>
      <c r="J20" s="28"/>
      <c r="K20" s="27">
        <v>1160733463</v>
      </c>
      <c r="L20" s="28"/>
      <c r="M20" s="29">
        <v>792736650</v>
      </c>
    </row>
    <row r="21" spans="1:13" ht="18.2" customHeight="1">
      <c r="A21" s="24" t="s">
        <v>22</v>
      </c>
      <c r="E21" s="26"/>
      <c r="F21" s="26"/>
      <c r="G21" s="30"/>
      <c r="H21" s="31"/>
      <c r="J21" s="31"/>
      <c r="K21" s="32"/>
      <c r="L21" s="31"/>
      <c r="M21" s="31"/>
    </row>
    <row r="22" spans="1:13" ht="18.2" customHeight="1">
      <c r="B22" s="6" t="s">
        <v>23</v>
      </c>
      <c r="E22" s="26"/>
      <c r="F22" s="26"/>
      <c r="G22" s="27">
        <v>0</v>
      </c>
      <c r="H22" s="28"/>
      <c r="I22" s="29">
        <v>0</v>
      </c>
      <c r="J22" s="28"/>
      <c r="K22" s="33">
        <v>1747230</v>
      </c>
      <c r="L22" s="28"/>
      <c r="M22" s="29">
        <v>1731469</v>
      </c>
    </row>
    <row r="23" spans="1:13" ht="18.2" customHeight="1">
      <c r="A23" s="24" t="s">
        <v>24</v>
      </c>
      <c r="E23" s="26"/>
      <c r="F23" s="26"/>
      <c r="G23" s="27"/>
      <c r="H23" s="34"/>
      <c r="I23" s="29"/>
      <c r="J23" s="34"/>
      <c r="K23" s="27"/>
      <c r="L23" s="34"/>
      <c r="M23" s="29"/>
    </row>
    <row r="24" spans="1:13" ht="18.2" customHeight="1">
      <c r="A24" s="24"/>
      <c r="B24" s="6" t="s">
        <v>25</v>
      </c>
      <c r="E24" s="26">
        <v>21</v>
      </c>
      <c r="F24" s="26"/>
      <c r="G24" s="27">
        <v>0</v>
      </c>
      <c r="H24" s="34"/>
      <c r="I24" s="29">
        <v>0</v>
      </c>
      <c r="J24" s="34"/>
      <c r="K24" s="27">
        <v>19280268</v>
      </c>
      <c r="L24" s="34"/>
      <c r="M24" s="29">
        <v>0</v>
      </c>
    </row>
    <row r="25" spans="1:13" ht="18.2" customHeight="1">
      <c r="A25" s="24" t="s">
        <v>26</v>
      </c>
      <c r="E25" s="26"/>
      <c r="F25" s="26"/>
      <c r="G25" s="27">
        <v>190562835</v>
      </c>
      <c r="H25" s="28"/>
      <c r="I25" s="29">
        <v>128867848</v>
      </c>
      <c r="J25" s="28"/>
      <c r="K25" s="35">
        <v>26997816</v>
      </c>
      <c r="L25" s="28"/>
      <c r="M25" s="29">
        <v>27807000</v>
      </c>
    </row>
    <row r="26" spans="1:13" ht="18.2" customHeight="1">
      <c r="A26" s="24" t="s">
        <v>27</v>
      </c>
      <c r="E26" s="26"/>
      <c r="F26" s="26"/>
      <c r="G26" s="36">
        <v>9057272</v>
      </c>
      <c r="H26" s="34"/>
      <c r="I26" s="37">
        <v>12705368</v>
      </c>
      <c r="J26" s="34"/>
      <c r="K26" s="36">
        <v>1637362</v>
      </c>
      <c r="L26" s="34"/>
      <c r="M26" s="37">
        <v>2892354</v>
      </c>
    </row>
    <row r="27" spans="1:13" ht="18.2" customHeight="1">
      <c r="A27" s="24" t="s">
        <v>28</v>
      </c>
      <c r="E27" s="26">
        <v>7</v>
      </c>
      <c r="F27" s="26"/>
      <c r="G27" s="36">
        <v>1010754130</v>
      </c>
      <c r="H27" s="34"/>
      <c r="I27" s="37">
        <v>1010754130</v>
      </c>
      <c r="J27" s="34"/>
      <c r="K27" s="27">
        <v>0</v>
      </c>
      <c r="L27" s="34"/>
      <c r="M27" s="29">
        <v>0</v>
      </c>
    </row>
    <row r="28" spans="1:13" ht="5.0999999999999996" customHeight="1">
      <c r="E28" s="26"/>
      <c r="F28" s="26"/>
      <c r="G28" s="38"/>
      <c r="H28" s="31"/>
      <c r="I28" s="39"/>
      <c r="J28" s="31"/>
      <c r="K28" s="40"/>
      <c r="L28" s="31"/>
      <c r="M28" s="41"/>
    </row>
    <row r="29" spans="1:13" ht="18.2" customHeight="1">
      <c r="A29" s="2" t="s">
        <v>29</v>
      </c>
      <c r="E29" s="26"/>
      <c r="F29" s="26"/>
      <c r="G29" s="42">
        <f>SUM(G14:G27)</f>
        <v>4293528671</v>
      </c>
      <c r="H29" s="31"/>
      <c r="I29" s="43">
        <f>SUM(I14:I27)</f>
        <v>3723899942</v>
      </c>
      <c r="J29" s="31"/>
      <c r="K29" s="44">
        <f>SUM(K14:K27)</f>
        <v>2110627570</v>
      </c>
      <c r="L29" s="31"/>
      <c r="M29" s="45">
        <f>SUM(M14:M27)</f>
        <v>1389669244</v>
      </c>
    </row>
    <row r="30" spans="1:13" ht="12" customHeight="1">
      <c r="E30" s="26"/>
      <c r="F30" s="26"/>
      <c r="G30" s="30"/>
      <c r="H30" s="31"/>
      <c r="J30" s="31"/>
      <c r="K30" s="32"/>
      <c r="L30" s="31"/>
      <c r="M30" s="31"/>
    </row>
    <row r="31" spans="1:13" ht="18.2" customHeight="1">
      <c r="A31" s="2" t="s">
        <v>30</v>
      </c>
      <c r="E31" s="26"/>
      <c r="F31" s="26"/>
      <c r="G31" s="30"/>
      <c r="H31" s="31"/>
      <c r="J31" s="31"/>
      <c r="K31" s="32"/>
      <c r="L31" s="31"/>
      <c r="M31" s="31"/>
    </row>
    <row r="32" spans="1:13" ht="4.9000000000000004" customHeight="1">
      <c r="A32" s="2"/>
      <c r="E32" s="26"/>
      <c r="F32" s="26"/>
      <c r="G32" s="30"/>
      <c r="H32" s="31"/>
      <c r="J32" s="31"/>
      <c r="K32" s="32"/>
      <c r="L32" s="31"/>
      <c r="M32" s="31"/>
    </row>
    <row r="33" spans="1:13" ht="18" customHeight="1">
      <c r="A33" s="6" t="s">
        <v>19</v>
      </c>
      <c r="E33" s="26"/>
      <c r="F33" s="26"/>
      <c r="G33" s="36">
        <v>2804444</v>
      </c>
      <c r="H33" s="34"/>
      <c r="I33" s="37">
        <v>2804444</v>
      </c>
      <c r="J33" s="34"/>
      <c r="K33" s="36">
        <v>0</v>
      </c>
      <c r="L33" s="34"/>
      <c r="M33" s="37">
        <v>0</v>
      </c>
    </row>
    <row r="34" spans="1:13" ht="18.2" customHeight="1">
      <c r="A34" s="24" t="s">
        <v>31</v>
      </c>
      <c r="E34" s="26"/>
      <c r="F34" s="26"/>
      <c r="G34" s="36">
        <v>0</v>
      </c>
      <c r="H34" s="34"/>
      <c r="I34" s="37">
        <v>0</v>
      </c>
      <c r="J34" s="34"/>
      <c r="K34" s="36">
        <v>2899590</v>
      </c>
      <c r="L34" s="34"/>
      <c r="M34" s="37">
        <v>3342356</v>
      </c>
    </row>
    <row r="35" spans="1:13" ht="18.2" customHeight="1">
      <c r="A35" s="24" t="s">
        <v>32</v>
      </c>
      <c r="E35" s="26"/>
      <c r="F35" s="26"/>
      <c r="G35" s="36">
        <v>302780</v>
      </c>
      <c r="H35" s="34"/>
      <c r="I35" s="37">
        <v>372995</v>
      </c>
      <c r="J35" s="34"/>
      <c r="K35" s="36">
        <v>0</v>
      </c>
      <c r="L35" s="34"/>
      <c r="M35" s="37">
        <v>0</v>
      </c>
    </row>
    <row r="36" spans="1:13" ht="18.2" customHeight="1">
      <c r="A36" s="24" t="s">
        <v>33</v>
      </c>
      <c r="E36" s="26">
        <v>10</v>
      </c>
      <c r="F36" s="26"/>
      <c r="G36" s="36">
        <v>0</v>
      </c>
      <c r="H36" s="34"/>
      <c r="I36" s="37">
        <v>0</v>
      </c>
      <c r="J36" s="34"/>
      <c r="K36" s="36">
        <v>10337155291</v>
      </c>
      <c r="L36" s="34"/>
      <c r="M36" s="37">
        <v>8012155283</v>
      </c>
    </row>
    <row r="37" spans="1:13" ht="18.2" customHeight="1">
      <c r="A37" s="24" t="s">
        <v>16</v>
      </c>
      <c r="B37" s="1"/>
      <c r="E37" s="26"/>
      <c r="F37" s="26"/>
      <c r="G37" s="36"/>
      <c r="I37" s="23"/>
      <c r="J37" s="46"/>
      <c r="K37" s="32"/>
      <c r="L37" s="6"/>
      <c r="M37" s="31"/>
    </row>
    <row r="38" spans="1:13" ht="18.2" customHeight="1">
      <c r="A38" s="24"/>
      <c r="B38" s="6" t="s">
        <v>17</v>
      </c>
      <c r="E38" s="26">
        <v>8</v>
      </c>
      <c r="F38" s="26"/>
      <c r="G38" s="21">
        <v>330000</v>
      </c>
      <c r="H38" s="34"/>
      <c r="I38" s="37">
        <v>330000</v>
      </c>
      <c r="J38" s="34"/>
      <c r="K38" s="36">
        <v>330000</v>
      </c>
      <c r="L38" s="34"/>
      <c r="M38" s="37">
        <v>330000</v>
      </c>
    </row>
    <row r="39" spans="1:13" ht="18.2" customHeight="1">
      <c r="A39" s="24" t="s">
        <v>34</v>
      </c>
      <c r="E39" s="26">
        <v>21</v>
      </c>
      <c r="F39" s="26"/>
      <c r="G39" s="36">
        <v>0</v>
      </c>
      <c r="H39" s="34"/>
      <c r="I39" s="37">
        <v>0</v>
      </c>
      <c r="J39" s="34"/>
      <c r="K39" s="36">
        <v>591233442</v>
      </c>
      <c r="L39" s="34"/>
      <c r="M39" s="37">
        <v>2821572651</v>
      </c>
    </row>
    <row r="40" spans="1:13" ht="18.2" customHeight="1">
      <c r="A40" s="24" t="s">
        <v>35</v>
      </c>
      <c r="E40" s="26">
        <v>11</v>
      </c>
      <c r="F40" s="26"/>
      <c r="G40" s="36">
        <v>135894484</v>
      </c>
      <c r="H40" s="34"/>
      <c r="I40" s="37">
        <v>136472488</v>
      </c>
      <c r="J40" s="34"/>
      <c r="K40" s="36">
        <v>0</v>
      </c>
      <c r="L40" s="34"/>
      <c r="M40" s="37">
        <v>0</v>
      </c>
    </row>
    <row r="41" spans="1:13" ht="18.2" customHeight="1">
      <c r="A41" s="24" t="s">
        <v>36</v>
      </c>
      <c r="E41" s="26">
        <v>12</v>
      </c>
      <c r="F41" s="26"/>
      <c r="G41" s="36">
        <v>11101045667</v>
      </c>
      <c r="H41" s="34"/>
      <c r="I41" s="37">
        <v>11058733437</v>
      </c>
      <c r="J41" s="34"/>
      <c r="K41" s="36">
        <v>1876757568</v>
      </c>
      <c r="L41" s="34"/>
      <c r="M41" s="37">
        <v>1882101139</v>
      </c>
    </row>
    <row r="42" spans="1:13" ht="18.2" customHeight="1">
      <c r="A42" s="24" t="s">
        <v>37</v>
      </c>
      <c r="E42" s="26">
        <v>13</v>
      </c>
      <c r="F42" s="26"/>
      <c r="G42" s="36">
        <v>234636127</v>
      </c>
      <c r="H42" s="34"/>
      <c r="I42" s="37">
        <v>245676447</v>
      </c>
      <c r="J42" s="34"/>
      <c r="K42" s="36">
        <v>3544307</v>
      </c>
      <c r="L42" s="34"/>
      <c r="M42" s="37">
        <v>3778288</v>
      </c>
    </row>
    <row r="43" spans="1:13" ht="18.2" customHeight="1">
      <c r="A43" s="24" t="s">
        <v>38</v>
      </c>
      <c r="E43" s="26">
        <v>14</v>
      </c>
      <c r="F43" s="26"/>
      <c r="G43" s="36">
        <v>436340385</v>
      </c>
      <c r="H43" s="34"/>
      <c r="I43" s="37">
        <v>347076608</v>
      </c>
      <c r="J43" s="34"/>
      <c r="K43" s="36">
        <v>108016996</v>
      </c>
      <c r="L43" s="34"/>
      <c r="M43" s="37">
        <v>98777415</v>
      </c>
    </row>
    <row r="44" spans="1:13" ht="18.2" customHeight="1">
      <c r="A44" s="6" t="s">
        <v>39</v>
      </c>
      <c r="F44" s="26"/>
      <c r="G44" s="36">
        <v>1823978253</v>
      </c>
      <c r="H44" s="34"/>
      <c r="I44" s="37">
        <v>1823978253</v>
      </c>
      <c r="J44" s="34"/>
      <c r="K44" s="36">
        <v>0</v>
      </c>
      <c r="L44" s="34"/>
      <c r="M44" s="37">
        <v>0</v>
      </c>
    </row>
    <row r="45" spans="1:13" ht="18.2" customHeight="1">
      <c r="A45" s="6" t="s">
        <v>40</v>
      </c>
      <c r="F45" s="26"/>
      <c r="G45" s="36">
        <v>12670517</v>
      </c>
      <c r="H45" s="34"/>
      <c r="I45" s="37">
        <v>13383284</v>
      </c>
      <c r="J45" s="34"/>
      <c r="K45" s="36">
        <v>0</v>
      </c>
      <c r="L45" s="34"/>
      <c r="M45" s="37">
        <v>0</v>
      </c>
    </row>
    <row r="46" spans="1:13" ht="18.2" customHeight="1">
      <c r="A46" s="24" t="s">
        <v>41</v>
      </c>
      <c r="B46" s="23"/>
      <c r="E46" s="26">
        <v>15</v>
      </c>
      <c r="F46" s="26"/>
      <c r="G46" s="36">
        <v>328741386</v>
      </c>
      <c r="H46" s="34"/>
      <c r="I46" s="37">
        <v>62622725</v>
      </c>
      <c r="J46" s="34"/>
      <c r="K46" s="36">
        <v>8050592</v>
      </c>
      <c r="L46" s="34"/>
      <c r="M46" s="37">
        <v>6352574</v>
      </c>
    </row>
    <row r="47" spans="1:13" ht="5.0999999999999996" customHeight="1">
      <c r="E47" s="26"/>
      <c r="F47" s="26"/>
      <c r="G47" s="38"/>
      <c r="H47" s="31"/>
      <c r="I47" s="39"/>
      <c r="J47" s="31"/>
      <c r="K47" s="40"/>
      <c r="L47" s="31"/>
      <c r="M47" s="41"/>
    </row>
    <row r="48" spans="1:13" ht="18.2" customHeight="1">
      <c r="A48" s="2" t="s">
        <v>42</v>
      </c>
      <c r="E48" s="26"/>
      <c r="F48" s="26"/>
      <c r="G48" s="42">
        <f>SUM(G33:G46)</f>
        <v>14076744043</v>
      </c>
      <c r="I48" s="43">
        <f>SUM(I33:I46)</f>
        <v>13691450681</v>
      </c>
      <c r="J48" s="31"/>
      <c r="K48" s="44">
        <f>SUM(K33:K46)</f>
        <v>12927987786</v>
      </c>
      <c r="L48" s="6"/>
      <c r="M48" s="45">
        <f>SUM(M33:M46)</f>
        <v>12828409706</v>
      </c>
    </row>
    <row r="49" spans="1:13" ht="5.0999999999999996" customHeight="1">
      <c r="E49" s="26"/>
      <c r="F49" s="26"/>
      <c r="G49" s="38"/>
      <c r="H49" s="31"/>
      <c r="I49" s="39"/>
      <c r="J49" s="31"/>
      <c r="K49" s="40"/>
      <c r="L49" s="31"/>
      <c r="M49" s="41"/>
    </row>
    <row r="50" spans="1:13" ht="18.2" customHeight="1" thickBot="1">
      <c r="A50" s="2" t="s">
        <v>43</v>
      </c>
      <c r="E50" s="26"/>
      <c r="F50" s="26"/>
      <c r="G50" s="47">
        <f>SUM(G29,G48)</f>
        <v>18370272714</v>
      </c>
      <c r="I50" s="48">
        <f>SUM(I29,I48)</f>
        <v>17415350623</v>
      </c>
      <c r="J50" s="31"/>
      <c r="K50" s="49">
        <f>SUM(K29,K48)</f>
        <v>15038615356</v>
      </c>
      <c r="L50" s="6"/>
      <c r="M50" s="50">
        <f>SUM(M29,M48)</f>
        <v>14218078950</v>
      </c>
    </row>
    <row r="51" spans="1:13" ht="11.25" customHeight="1" thickTop="1">
      <c r="A51" s="2"/>
      <c r="E51" s="26"/>
      <c r="F51" s="26"/>
      <c r="G51" s="25"/>
      <c r="I51" s="31"/>
      <c r="J51" s="31"/>
      <c r="L51" s="6"/>
      <c r="M51" s="31"/>
    </row>
    <row r="52" spans="1:13" ht="9.75" customHeight="1">
      <c r="A52" s="2"/>
      <c r="E52" s="26"/>
      <c r="F52" s="26"/>
      <c r="G52" s="25"/>
      <c r="I52" s="31"/>
      <c r="J52" s="31"/>
      <c r="L52" s="6"/>
      <c r="M52" s="31"/>
    </row>
    <row r="53" spans="1:13" ht="18.2" customHeight="1">
      <c r="A53" s="216" t="s">
        <v>44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</row>
    <row r="54" spans="1:13" ht="5.25" customHeight="1">
      <c r="A54" s="214"/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</row>
    <row r="55" spans="1:13" ht="21.95" customHeight="1">
      <c r="A55" s="51" t="s">
        <v>45</v>
      </c>
      <c r="B55" s="51"/>
      <c r="C55" s="51"/>
      <c r="D55" s="51"/>
      <c r="E55" s="52"/>
      <c r="F55" s="52"/>
      <c r="G55" s="53"/>
      <c r="H55" s="52"/>
      <c r="I55" s="43"/>
      <c r="J55" s="43"/>
      <c r="K55" s="45"/>
      <c r="L55" s="43"/>
      <c r="M55" s="43"/>
    </row>
    <row r="56" spans="1:13" ht="21.75" customHeight="1">
      <c r="A56" s="1" t="str">
        <f>A1</f>
        <v>บริษัท พริ้นซิเพิล แคปิตอล จำกัด (มหาชน)</v>
      </c>
      <c r="B56" s="2"/>
      <c r="C56" s="3"/>
      <c r="D56" s="3"/>
      <c r="E56" s="3"/>
      <c r="F56" s="3"/>
      <c r="G56" s="4"/>
      <c r="H56" s="3"/>
      <c r="I56" s="4"/>
      <c r="J56" s="4"/>
      <c r="K56" s="5"/>
      <c r="L56" s="4"/>
      <c r="M56" s="4"/>
    </row>
    <row r="57" spans="1:13" ht="21.75" customHeight="1">
      <c r="A57" s="7" t="s">
        <v>46</v>
      </c>
      <c r="B57" s="2"/>
      <c r="C57" s="3"/>
      <c r="D57" s="3"/>
      <c r="E57" s="3"/>
      <c r="F57" s="3"/>
      <c r="G57" s="4"/>
      <c r="H57" s="3"/>
      <c r="I57" s="4"/>
      <c r="J57" s="4"/>
      <c r="K57" s="5"/>
      <c r="L57" s="4"/>
      <c r="M57" s="4"/>
    </row>
    <row r="58" spans="1:13" ht="21.75" customHeight="1">
      <c r="A58" s="54" t="str">
        <f>A3</f>
        <v>ณ วันที่ 31 มีนาคม พ.ศ. 2565</v>
      </c>
      <c r="B58" s="9"/>
      <c r="C58" s="10"/>
      <c r="D58" s="10"/>
      <c r="E58" s="10"/>
      <c r="F58" s="10"/>
      <c r="G58" s="11"/>
      <c r="H58" s="10"/>
      <c r="I58" s="11"/>
      <c r="J58" s="11"/>
      <c r="K58" s="12"/>
      <c r="L58" s="11"/>
      <c r="M58" s="11"/>
    </row>
    <row r="59" spans="1:13" ht="21.75" customHeight="1">
      <c r="A59" s="2"/>
      <c r="B59" s="2"/>
      <c r="C59" s="3"/>
      <c r="D59" s="3"/>
      <c r="E59" s="3"/>
      <c r="F59" s="3"/>
      <c r="G59" s="4"/>
      <c r="H59" s="3"/>
      <c r="I59" s="4"/>
      <c r="J59" s="4"/>
      <c r="K59" s="5"/>
      <c r="L59" s="4"/>
      <c r="M59" s="4"/>
    </row>
    <row r="60" spans="1:13" ht="21.75" customHeight="1">
      <c r="A60" s="2"/>
      <c r="B60" s="2"/>
      <c r="C60" s="3"/>
      <c r="D60" s="3"/>
      <c r="E60" s="3"/>
      <c r="F60" s="3"/>
      <c r="G60" s="215" t="s">
        <v>3</v>
      </c>
      <c r="H60" s="215"/>
      <c r="I60" s="215"/>
      <c r="J60" s="13"/>
      <c r="K60" s="215" t="s">
        <v>4</v>
      </c>
      <c r="L60" s="215"/>
      <c r="M60" s="215"/>
    </row>
    <row r="61" spans="1:13" ht="21.75" customHeight="1">
      <c r="A61" s="2"/>
      <c r="B61" s="2"/>
      <c r="C61" s="3"/>
      <c r="D61" s="3"/>
      <c r="E61" s="3"/>
      <c r="F61" s="3"/>
      <c r="G61" s="13" t="s">
        <v>5</v>
      </c>
      <c r="H61" s="13"/>
      <c r="I61" s="13" t="s">
        <v>6</v>
      </c>
      <c r="J61" s="13"/>
      <c r="K61" s="14" t="s">
        <v>5</v>
      </c>
      <c r="L61" s="13"/>
      <c r="M61" s="13" t="s">
        <v>6</v>
      </c>
    </row>
    <row r="62" spans="1:13" ht="21.75" customHeight="1">
      <c r="A62" s="2"/>
      <c r="B62" s="2"/>
      <c r="C62" s="3"/>
      <c r="D62" s="3"/>
      <c r="E62" s="3"/>
      <c r="F62" s="3"/>
      <c r="G62" s="15" t="s">
        <v>7</v>
      </c>
      <c r="H62" s="13"/>
      <c r="I62" s="16" t="s">
        <v>8</v>
      </c>
      <c r="J62" s="13"/>
      <c r="K62" s="15" t="s">
        <v>7</v>
      </c>
      <c r="L62" s="13"/>
      <c r="M62" s="16" t="s">
        <v>8</v>
      </c>
    </row>
    <row r="63" spans="1:13" ht="21.75" customHeight="1">
      <c r="F63" s="3"/>
      <c r="G63" s="18" t="s">
        <v>9</v>
      </c>
      <c r="H63" s="3"/>
      <c r="I63" s="18" t="s">
        <v>10</v>
      </c>
      <c r="J63" s="4"/>
      <c r="K63" s="18" t="s">
        <v>9</v>
      </c>
      <c r="L63" s="3"/>
      <c r="M63" s="18" t="s">
        <v>10</v>
      </c>
    </row>
    <row r="64" spans="1:13" ht="21.75" customHeight="1">
      <c r="A64" s="17"/>
      <c r="B64" s="17"/>
      <c r="C64" s="17"/>
      <c r="D64" s="17"/>
      <c r="E64" s="10" t="s">
        <v>11</v>
      </c>
      <c r="F64" s="17"/>
      <c r="G64" s="19" t="s">
        <v>12</v>
      </c>
      <c r="H64" s="17"/>
      <c r="I64" s="19" t="s">
        <v>12</v>
      </c>
      <c r="J64" s="4"/>
      <c r="K64" s="20" t="s">
        <v>12</v>
      </c>
      <c r="L64" s="17"/>
      <c r="M64" s="19" t="s">
        <v>12</v>
      </c>
    </row>
    <row r="65" spans="1:13" ht="21.75" customHeight="1">
      <c r="A65" s="2" t="s">
        <v>47</v>
      </c>
      <c r="D65" s="46"/>
      <c r="E65" s="55"/>
      <c r="F65" s="46"/>
      <c r="G65" s="21"/>
      <c r="H65" s="46"/>
      <c r="I65" s="46"/>
      <c r="J65" s="46"/>
      <c r="K65" s="22"/>
      <c r="L65" s="46"/>
      <c r="M65" s="46"/>
    </row>
    <row r="66" spans="1:13" ht="6" customHeight="1">
      <c r="A66" s="24"/>
      <c r="B66" s="24"/>
      <c r="C66" s="17"/>
      <c r="D66" s="5"/>
      <c r="E66" s="5"/>
      <c r="F66" s="5"/>
      <c r="G66" s="56"/>
      <c r="H66" s="5"/>
      <c r="I66" s="5"/>
      <c r="J66" s="5"/>
      <c r="K66" s="57"/>
      <c r="L66" s="14"/>
      <c r="M66" s="14"/>
    </row>
    <row r="67" spans="1:13" ht="21.75" customHeight="1">
      <c r="A67" s="2" t="s">
        <v>48</v>
      </c>
      <c r="D67" s="46"/>
      <c r="E67" s="5"/>
      <c r="F67" s="5"/>
      <c r="G67" s="58"/>
      <c r="H67" s="5"/>
      <c r="I67" s="5"/>
      <c r="J67" s="5"/>
      <c r="K67" s="59"/>
      <c r="L67" s="5"/>
      <c r="M67" s="5"/>
    </row>
    <row r="68" spans="1:13" ht="6" customHeight="1">
      <c r="A68" s="24"/>
      <c r="D68" s="46"/>
      <c r="E68" s="5"/>
      <c r="F68" s="5"/>
      <c r="G68" s="58"/>
      <c r="H68" s="5"/>
      <c r="I68" s="55"/>
      <c r="J68" s="55"/>
      <c r="K68" s="59"/>
      <c r="L68" s="5"/>
      <c r="M68" s="5"/>
    </row>
    <row r="69" spans="1:13" ht="21.6" customHeight="1">
      <c r="A69" s="60" t="s">
        <v>49</v>
      </c>
      <c r="D69" s="46"/>
      <c r="E69" s="55">
        <v>18</v>
      </c>
      <c r="F69" s="5"/>
      <c r="G69" s="30">
        <v>500058219</v>
      </c>
      <c r="H69" s="5"/>
      <c r="I69" s="37">
        <v>0</v>
      </c>
      <c r="J69" s="55"/>
      <c r="K69" s="36">
        <v>500058219</v>
      </c>
      <c r="L69" s="5"/>
      <c r="M69" s="37">
        <v>0</v>
      </c>
    </row>
    <row r="70" spans="1:13" ht="21.75" customHeight="1">
      <c r="A70" s="6" t="s">
        <v>50</v>
      </c>
      <c r="E70" s="61">
        <v>16</v>
      </c>
      <c r="F70" s="55"/>
      <c r="G70" s="36">
        <v>786298637</v>
      </c>
      <c r="H70" s="62"/>
      <c r="I70" s="37">
        <v>729768798</v>
      </c>
      <c r="J70" s="62"/>
      <c r="K70" s="36">
        <v>296065705</v>
      </c>
      <c r="L70" s="62"/>
      <c r="M70" s="37">
        <v>200505165</v>
      </c>
    </row>
    <row r="71" spans="1:13" ht="21.75" customHeight="1">
      <c r="A71" s="6" t="s">
        <v>51</v>
      </c>
      <c r="E71" s="61">
        <v>17</v>
      </c>
      <c r="F71" s="55"/>
      <c r="G71" s="36">
        <v>450221950</v>
      </c>
      <c r="H71" s="62"/>
      <c r="I71" s="37">
        <v>657501562</v>
      </c>
      <c r="J71" s="62"/>
      <c r="K71" s="36">
        <v>151135729</v>
      </c>
      <c r="L71" s="62"/>
      <c r="M71" s="37">
        <v>210109443</v>
      </c>
    </row>
    <row r="72" spans="1:13" ht="21.75" customHeight="1">
      <c r="A72" s="6" t="s">
        <v>52</v>
      </c>
      <c r="E72" s="55" t="s">
        <v>53</v>
      </c>
      <c r="F72" s="55"/>
      <c r="G72" s="36">
        <v>285017014</v>
      </c>
      <c r="H72" s="62"/>
      <c r="I72" s="37">
        <v>287270815</v>
      </c>
      <c r="J72" s="62"/>
      <c r="K72" s="36">
        <v>663631399</v>
      </c>
      <c r="L72" s="62"/>
      <c r="M72" s="37">
        <v>520132119</v>
      </c>
    </row>
    <row r="73" spans="1:13" ht="21.75" customHeight="1">
      <c r="A73" s="6" t="s">
        <v>54</v>
      </c>
      <c r="F73" s="55"/>
      <c r="G73" s="21"/>
      <c r="H73" s="31"/>
      <c r="I73" s="23"/>
      <c r="J73" s="31"/>
      <c r="K73" s="32"/>
      <c r="L73" s="31"/>
      <c r="M73" s="31"/>
    </row>
    <row r="74" spans="1:13" ht="21.75" customHeight="1">
      <c r="B74" s="6" t="s">
        <v>25</v>
      </c>
      <c r="E74" s="17">
        <v>18</v>
      </c>
      <c r="F74" s="55"/>
      <c r="G74" s="36">
        <v>116432204</v>
      </c>
      <c r="H74" s="62"/>
      <c r="I74" s="37">
        <v>84471255</v>
      </c>
      <c r="J74" s="62"/>
      <c r="K74" s="36">
        <v>36924271</v>
      </c>
      <c r="L74" s="62"/>
      <c r="M74" s="37">
        <v>34593821</v>
      </c>
    </row>
    <row r="75" spans="1:13" ht="21.75" customHeight="1">
      <c r="A75" s="6" t="s">
        <v>55</v>
      </c>
      <c r="F75" s="55"/>
      <c r="G75" s="21"/>
      <c r="H75" s="31"/>
      <c r="I75" s="23"/>
      <c r="J75" s="46"/>
      <c r="K75" s="32"/>
      <c r="L75" s="5"/>
      <c r="M75" s="31"/>
    </row>
    <row r="76" spans="1:13" ht="21.75" customHeight="1">
      <c r="B76" s="6" t="s">
        <v>25</v>
      </c>
      <c r="E76" s="17">
        <v>18</v>
      </c>
      <c r="F76" s="55"/>
      <c r="G76" s="36">
        <v>209800828</v>
      </c>
      <c r="H76" s="62"/>
      <c r="I76" s="37">
        <v>328105067</v>
      </c>
      <c r="J76" s="62"/>
      <c r="K76" s="36">
        <v>137061758</v>
      </c>
      <c r="L76" s="62"/>
      <c r="M76" s="37">
        <v>274156362</v>
      </c>
    </row>
    <row r="77" spans="1:13" ht="21.75" customHeight="1">
      <c r="A77" s="6" t="s">
        <v>56</v>
      </c>
      <c r="E77" s="55"/>
      <c r="F77" s="55"/>
      <c r="G77" s="21"/>
      <c r="H77" s="31"/>
      <c r="I77" s="23"/>
      <c r="J77" s="63"/>
      <c r="K77" s="32"/>
      <c r="L77" s="5"/>
      <c r="M77" s="31"/>
    </row>
    <row r="78" spans="1:13" ht="21.75" customHeight="1">
      <c r="B78" s="6" t="s">
        <v>25</v>
      </c>
      <c r="E78" s="55" t="s">
        <v>53</v>
      </c>
      <c r="F78" s="55"/>
      <c r="G78" s="36">
        <v>0</v>
      </c>
      <c r="H78" s="62"/>
      <c r="I78" s="37">
        <v>0</v>
      </c>
      <c r="J78" s="62"/>
      <c r="K78" s="36">
        <v>3780822</v>
      </c>
      <c r="L78" s="62"/>
      <c r="M78" s="37">
        <v>0</v>
      </c>
    </row>
    <row r="79" spans="1:13" ht="21.75" customHeight="1">
      <c r="A79" s="6" t="s">
        <v>57</v>
      </c>
      <c r="E79" s="26"/>
      <c r="F79" s="55"/>
      <c r="G79" s="36">
        <v>143184075</v>
      </c>
      <c r="H79" s="62"/>
      <c r="I79" s="37">
        <v>76164402</v>
      </c>
      <c r="J79" s="62"/>
      <c r="K79" s="36">
        <v>87168488</v>
      </c>
      <c r="L79" s="62"/>
      <c r="M79" s="37">
        <v>52100495</v>
      </c>
    </row>
    <row r="80" spans="1:13" ht="21.75" customHeight="1">
      <c r="A80" s="6" t="s">
        <v>58</v>
      </c>
      <c r="E80" s="26"/>
      <c r="F80" s="55"/>
      <c r="G80" s="36">
        <v>44532335</v>
      </c>
      <c r="H80" s="62"/>
      <c r="I80" s="37">
        <v>45441843</v>
      </c>
      <c r="J80" s="62"/>
      <c r="K80" s="36">
        <v>0</v>
      </c>
      <c r="L80" s="62"/>
      <c r="M80" s="37">
        <v>0</v>
      </c>
    </row>
    <row r="81" spans="1:13" ht="21.75" customHeight="1">
      <c r="A81" s="6" t="s">
        <v>59</v>
      </c>
      <c r="E81" s="26"/>
      <c r="F81" s="55"/>
      <c r="G81" s="64">
        <v>75513939</v>
      </c>
      <c r="H81" s="62"/>
      <c r="I81" s="65">
        <v>95034551</v>
      </c>
      <c r="J81" s="62"/>
      <c r="K81" s="64">
        <v>5290571</v>
      </c>
      <c r="L81" s="62"/>
      <c r="M81" s="65">
        <v>22615138</v>
      </c>
    </row>
    <row r="82" spans="1:13" ht="6" customHeight="1">
      <c r="A82" s="24"/>
      <c r="B82" s="24"/>
      <c r="C82" s="17"/>
      <c r="D82" s="5"/>
      <c r="E82" s="5"/>
      <c r="F82" s="5"/>
      <c r="G82" s="56"/>
      <c r="H82" s="5"/>
      <c r="I82" s="4"/>
      <c r="J82" s="5"/>
      <c r="K82" s="57"/>
      <c r="L82" s="14"/>
      <c r="M82" s="14"/>
    </row>
    <row r="83" spans="1:13" ht="21.75" customHeight="1">
      <c r="A83" s="2" t="s">
        <v>60</v>
      </c>
      <c r="D83" s="46"/>
      <c r="E83" s="55"/>
      <c r="F83" s="55"/>
      <c r="G83" s="66">
        <f>SUM(G69:G81)</f>
        <v>2611059201</v>
      </c>
      <c r="H83" s="31"/>
      <c r="I83" s="67">
        <f>SUM(I69:I82)</f>
        <v>2303758293</v>
      </c>
      <c r="J83" s="63"/>
      <c r="K83" s="66">
        <f>SUM(K69:K81)</f>
        <v>1881116962</v>
      </c>
      <c r="L83" s="5"/>
      <c r="M83" s="67">
        <f>SUM(M69:M82)</f>
        <v>1314212543</v>
      </c>
    </row>
    <row r="84" spans="1:13" ht="21.75" customHeight="1">
      <c r="D84" s="46"/>
      <c r="E84" s="55"/>
      <c r="F84" s="55"/>
      <c r="G84" s="30"/>
      <c r="H84" s="31"/>
      <c r="J84" s="31"/>
      <c r="K84" s="32"/>
      <c r="L84" s="5"/>
      <c r="M84" s="31"/>
    </row>
    <row r="85" spans="1:13" ht="21.75" customHeight="1">
      <c r="A85" s="2" t="s">
        <v>61</v>
      </c>
      <c r="D85" s="46"/>
      <c r="E85" s="55"/>
      <c r="F85" s="55"/>
      <c r="G85" s="30"/>
      <c r="H85" s="31"/>
      <c r="J85" s="31"/>
      <c r="K85" s="32"/>
      <c r="L85" s="5"/>
      <c r="M85" s="31"/>
    </row>
    <row r="86" spans="1:13" ht="6" customHeight="1">
      <c r="A86" s="24"/>
      <c r="B86" s="24"/>
      <c r="C86" s="17"/>
      <c r="D86" s="5"/>
      <c r="E86" s="5"/>
      <c r="F86" s="5"/>
      <c r="G86" s="56"/>
      <c r="H86" s="5"/>
      <c r="I86" s="4"/>
      <c r="J86" s="5"/>
      <c r="K86" s="57"/>
      <c r="L86" s="14"/>
      <c r="M86" s="14"/>
    </row>
    <row r="87" spans="1:13" ht="21.75" customHeight="1">
      <c r="A87" s="24" t="s">
        <v>62</v>
      </c>
      <c r="D87" s="55"/>
      <c r="E87" s="55">
        <v>18</v>
      </c>
      <c r="F87" s="55"/>
      <c r="G87" s="36">
        <v>205522360</v>
      </c>
      <c r="H87" s="62"/>
      <c r="I87" s="37">
        <v>164275247</v>
      </c>
      <c r="J87" s="62"/>
      <c r="K87" s="36">
        <v>53019775</v>
      </c>
      <c r="L87" s="62"/>
      <c r="M87" s="37">
        <v>49585330</v>
      </c>
    </row>
    <row r="88" spans="1:13" ht="21.75" customHeight="1">
      <c r="A88" s="24" t="s">
        <v>63</v>
      </c>
      <c r="D88" s="55"/>
      <c r="E88" s="55">
        <v>18</v>
      </c>
      <c r="F88" s="55"/>
      <c r="G88" s="36">
        <v>3567607849</v>
      </c>
      <c r="H88" s="62"/>
      <c r="I88" s="37">
        <v>3490899214</v>
      </c>
      <c r="J88" s="62"/>
      <c r="K88" s="36">
        <v>619056070</v>
      </c>
      <c r="L88" s="62"/>
      <c r="M88" s="37">
        <v>2012778184</v>
      </c>
    </row>
    <row r="89" spans="1:13" ht="21.75" customHeight="1">
      <c r="A89" s="24" t="s">
        <v>64</v>
      </c>
      <c r="D89" s="55"/>
      <c r="E89" s="55" t="s">
        <v>53</v>
      </c>
      <c r="F89" s="55"/>
      <c r="G89" s="36">
        <v>0</v>
      </c>
      <c r="H89" s="62"/>
      <c r="I89" s="37">
        <v>0</v>
      </c>
      <c r="J89" s="62"/>
      <c r="K89" s="36">
        <v>1500000000</v>
      </c>
      <c r="L89" s="62"/>
      <c r="M89" s="37">
        <v>0</v>
      </c>
    </row>
    <row r="90" spans="1:13" ht="21.75" customHeight="1">
      <c r="A90" s="6" t="s">
        <v>65</v>
      </c>
      <c r="B90" s="24"/>
      <c r="D90" s="46"/>
      <c r="E90" s="55"/>
      <c r="F90" s="55"/>
      <c r="G90" s="36">
        <v>382257657</v>
      </c>
      <c r="H90" s="29"/>
      <c r="I90" s="37">
        <v>371648703</v>
      </c>
      <c r="J90" s="29"/>
      <c r="K90" s="36">
        <v>157117666</v>
      </c>
      <c r="L90" s="29"/>
      <c r="M90" s="37">
        <v>156677335</v>
      </c>
    </row>
    <row r="91" spans="1:13" ht="21.75" customHeight="1">
      <c r="A91" s="24" t="s">
        <v>66</v>
      </c>
      <c r="B91" s="24"/>
      <c r="D91" s="46"/>
      <c r="E91" s="55"/>
      <c r="F91" s="55"/>
      <c r="G91" s="36">
        <v>144749191</v>
      </c>
      <c r="H91" s="62"/>
      <c r="I91" s="37">
        <v>151642574</v>
      </c>
      <c r="J91" s="62"/>
      <c r="K91" s="36">
        <v>18028356</v>
      </c>
      <c r="L91" s="62"/>
      <c r="M91" s="37">
        <v>23980043</v>
      </c>
    </row>
    <row r="92" spans="1:13" ht="21.75" customHeight="1">
      <c r="A92" s="24" t="s">
        <v>223</v>
      </c>
      <c r="B92" s="24"/>
      <c r="D92" s="46"/>
      <c r="E92" s="55"/>
      <c r="F92" s="55"/>
      <c r="G92" s="36">
        <v>74294380</v>
      </c>
      <c r="H92" s="62"/>
      <c r="I92" s="37">
        <v>53735061</v>
      </c>
      <c r="J92" s="62"/>
      <c r="K92" s="36">
        <v>0</v>
      </c>
      <c r="L92" s="62"/>
      <c r="M92" s="37">
        <v>0</v>
      </c>
    </row>
    <row r="93" spans="1:13" ht="21.75" customHeight="1">
      <c r="A93" s="6" t="s">
        <v>67</v>
      </c>
      <c r="D93" s="46"/>
      <c r="E93" s="55"/>
      <c r="F93" s="55"/>
      <c r="G93" s="64">
        <v>17426694</v>
      </c>
      <c r="H93" s="68"/>
      <c r="I93" s="65">
        <v>18936518</v>
      </c>
      <c r="J93" s="68"/>
      <c r="K93" s="64">
        <v>1043198</v>
      </c>
      <c r="L93" s="68"/>
      <c r="M93" s="65">
        <v>1492823</v>
      </c>
    </row>
    <row r="94" spans="1:13" ht="6" customHeight="1">
      <c r="A94" s="24"/>
      <c r="B94" s="24"/>
      <c r="C94" s="17"/>
      <c r="D94" s="5"/>
      <c r="E94" s="5"/>
      <c r="F94" s="5"/>
      <c r="G94" s="56"/>
      <c r="H94" s="5"/>
      <c r="I94" s="4"/>
      <c r="J94" s="5"/>
      <c r="K94" s="57"/>
      <c r="L94" s="14"/>
      <c r="M94" s="14"/>
    </row>
    <row r="95" spans="1:13" ht="21.75" customHeight="1">
      <c r="A95" s="2" t="s">
        <v>68</v>
      </c>
      <c r="D95" s="46"/>
      <c r="E95" s="55"/>
      <c r="F95" s="55"/>
      <c r="G95" s="42">
        <f>SUM(G87:G93)</f>
        <v>4391858131</v>
      </c>
      <c r="H95" s="31"/>
      <c r="I95" s="43">
        <f>SUM(I87:I93)</f>
        <v>4251137317</v>
      </c>
      <c r="J95" s="31"/>
      <c r="K95" s="44">
        <f>SUM(K87:K93)</f>
        <v>2348265065</v>
      </c>
      <c r="L95" s="5"/>
      <c r="M95" s="45">
        <f>SUM(M87:M93)</f>
        <v>2244513715</v>
      </c>
    </row>
    <row r="96" spans="1:13" ht="6" customHeight="1">
      <c r="A96" s="24"/>
      <c r="B96" s="24"/>
      <c r="C96" s="17"/>
      <c r="D96" s="5"/>
      <c r="E96" s="5"/>
      <c r="F96" s="5"/>
      <c r="G96" s="56"/>
      <c r="H96" s="5"/>
      <c r="I96" s="4"/>
      <c r="J96" s="5"/>
      <c r="K96" s="57"/>
      <c r="L96" s="14"/>
      <c r="M96" s="14"/>
    </row>
    <row r="97" spans="1:13" ht="21.75" customHeight="1">
      <c r="A97" s="2" t="s">
        <v>69</v>
      </c>
      <c r="D97" s="46"/>
      <c r="E97" s="55"/>
      <c r="F97" s="55"/>
      <c r="G97" s="42">
        <f>SUM(G83,G95)</f>
        <v>7002917332</v>
      </c>
      <c r="H97" s="31"/>
      <c r="I97" s="43">
        <f>SUM(I83,I95)</f>
        <v>6554895610</v>
      </c>
      <c r="J97" s="31"/>
      <c r="K97" s="44">
        <f>SUM(K83,K95)</f>
        <v>4229382027</v>
      </c>
      <c r="L97" s="5"/>
      <c r="M97" s="45">
        <f>SUM(M83,M95)</f>
        <v>3558726258</v>
      </c>
    </row>
    <row r="98" spans="1:13" ht="21.75" customHeight="1">
      <c r="A98" s="2"/>
      <c r="D98" s="46"/>
      <c r="E98" s="55"/>
      <c r="F98" s="55"/>
      <c r="G98" s="25"/>
      <c r="H98" s="31"/>
      <c r="I98" s="31"/>
      <c r="J98" s="31"/>
      <c r="L98" s="5"/>
      <c r="M98" s="31"/>
    </row>
    <row r="99" spans="1:13" ht="21.75" customHeight="1">
      <c r="A99" s="2"/>
      <c r="D99" s="46"/>
      <c r="E99" s="55"/>
      <c r="F99" s="55"/>
      <c r="G99" s="25"/>
      <c r="H99" s="31"/>
      <c r="I99" s="31"/>
      <c r="J99" s="31"/>
      <c r="L99" s="5"/>
      <c r="M99" s="31"/>
    </row>
    <row r="100" spans="1:13" ht="12" customHeight="1">
      <c r="A100" s="2"/>
      <c r="D100" s="46"/>
      <c r="E100" s="55"/>
      <c r="F100" s="55"/>
      <c r="G100" s="25"/>
      <c r="H100" s="31"/>
      <c r="I100" s="31"/>
      <c r="J100" s="31"/>
      <c r="L100" s="5"/>
      <c r="M100" s="31"/>
    </row>
    <row r="101" spans="1:13" ht="21.95" customHeight="1">
      <c r="A101" s="51" t="s">
        <v>45</v>
      </c>
      <c r="B101" s="51"/>
      <c r="C101" s="51"/>
      <c r="D101" s="69"/>
      <c r="E101" s="70"/>
      <c r="F101" s="70"/>
      <c r="G101" s="43"/>
      <c r="H101" s="45"/>
      <c r="I101" s="45"/>
      <c r="J101" s="45"/>
      <c r="K101" s="45"/>
      <c r="L101" s="12"/>
      <c r="M101" s="45"/>
    </row>
    <row r="102" spans="1:13" ht="21.75" customHeight="1">
      <c r="A102" s="71" t="str">
        <f>A56</f>
        <v>บริษัท พริ้นซิเพิล แคปิตอล จำกัด (มหาชน)</v>
      </c>
      <c r="B102" s="2"/>
      <c r="C102" s="3"/>
      <c r="D102" s="3"/>
      <c r="E102" s="3"/>
      <c r="F102" s="3"/>
      <c r="G102" s="4"/>
      <c r="H102" s="3"/>
      <c r="I102" s="4"/>
      <c r="J102" s="4"/>
      <c r="K102" s="5"/>
      <c r="L102" s="4"/>
      <c r="M102" s="4"/>
    </row>
    <row r="103" spans="1:13" ht="21.75" customHeight="1">
      <c r="A103" s="7" t="s">
        <v>46</v>
      </c>
      <c r="B103" s="2"/>
      <c r="C103" s="3"/>
      <c r="D103" s="3"/>
      <c r="E103" s="3"/>
      <c r="F103" s="3"/>
      <c r="G103" s="4"/>
      <c r="H103" s="3"/>
      <c r="I103" s="4"/>
      <c r="J103" s="4"/>
      <c r="K103" s="5"/>
      <c r="L103" s="4"/>
      <c r="M103" s="4"/>
    </row>
    <row r="104" spans="1:13" ht="21.75" customHeight="1">
      <c r="A104" s="72" t="str">
        <f>A3</f>
        <v>ณ วันที่ 31 มีนาคม พ.ศ. 2565</v>
      </c>
      <c r="B104" s="9"/>
      <c r="C104" s="10"/>
      <c r="D104" s="10"/>
      <c r="E104" s="10"/>
      <c r="F104" s="10"/>
      <c r="G104" s="11"/>
      <c r="H104" s="10"/>
      <c r="I104" s="11"/>
      <c r="J104" s="11"/>
      <c r="K104" s="12"/>
      <c r="L104" s="11"/>
      <c r="M104" s="11"/>
    </row>
    <row r="105" spans="1:13" ht="21.75" customHeight="1">
      <c r="A105" s="2"/>
      <c r="B105" s="2"/>
      <c r="C105" s="3"/>
      <c r="D105" s="3"/>
      <c r="E105" s="3"/>
      <c r="F105" s="3"/>
      <c r="G105" s="4"/>
      <c r="H105" s="3"/>
      <c r="I105" s="4"/>
      <c r="J105" s="4"/>
      <c r="K105" s="5"/>
      <c r="L105" s="4"/>
      <c r="M105" s="4"/>
    </row>
    <row r="106" spans="1:13" ht="21.75" customHeight="1">
      <c r="A106" s="2"/>
      <c r="B106" s="2"/>
      <c r="C106" s="3"/>
      <c r="D106" s="3"/>
      <c r="E106" s="3"/>
      <c r="F106" s="3"/>
      <c r="G106" s="215" t="s">
        <v>3</v>
      </c>
      <c r="H106" s="215"/>
      <c r="I106" s="215"/>
      <c r="J106" s="13"/>
      <c r="K106" s="215" t="s">
        <v>4</v>
      </c>
      <c r="L106" s="215"/>
      <c r="M106" s="215"/>
    </row>
    <row r="107" spans="1:13" ht="21.75" customHeight="1">
      <c r="A107" s="2"/>
      <c r="B107" s="2"/>
      <c r="C107" s="3"/>
      <c r="D107" s="3"/>
      <c r="E107" s="3"/>
      <c r="F107" s="3"/>
      <c r="G107" s="13" t="s">
        <v>5</v>
      </c>
      <c r="H107" s="13"/>
      <c r="I107" s="13" t="s">
        <v>6</v>
      </c>
      <c r="J107" s="13"/>
      <c r="K107" s="14" t="s">
        <v>5</v>
      </c>
      <c r="L107" s="13"/>
      <c r="M107" s="13" t="s">
        <v>6</v>
      </c>
    </row>
    <row r="108" spans="1:13" ht="21.75" customHeight="1">
      <c r="A108" s="2"/>
      <c r="B108" s="2"/>
      <c r="C108" s="3"/>
      <c r="D108" s="3"/>
      <c r="E108" s="3"/>
      <c r="F108" s="3"/>
      <c r="G108" s="15" t="s">
        <v>7</v>
      </c>
      <c r="H108" s="13"/>
      <c r="I108" s="16" t="s">
        <v>8</v>
      </c>
      <c r="J108" s="13"/>
      <c r="K108" s="15" t="s">
        <v>7</v>
      </c>
      <c r="L108" s="13"/>
      <c r="M108" s="16" t="s">
        <v>8</v>
      </c>
    </row>
    <row r="109" spans="1:13" ht="21.75" customHeight="1">
      <c r="F109" s="3"/>
      <c r="G109" s="18" t="s">
        <v>9</v>
      </c>
      <c r="H109" s="3"/>
      <c r="I109" s="18" t="s">
        <v>10</v>
      </c>
      <c r="J109" s="4"/>
      <c r="K109" s="18" t="s">
        <v>9</v>
      </c>
      <c r="L109" s="3"/>
      <c r="M109" s="18" t="s">
        <v>10</v>
      </c>
    </row>
    <row r="110" spans="1:13" ht="21.75" customHeight="1">
      <c r="A110" s="17"/>
      <c r="B110" s="17"/>
      <c r="C110" s="17"/>
      <c r="D110" s="17"/>
      <c r="F110" s="17"/>
      <c r="G110" s="19" t="s">
        <v>12</v>
      </c>
      <c r="H110" s="17"/>
      <c r="I110" s="19" t="s">
        <v>12</v>
      </c>
      <c r="J110" s="4"/>
      <c r="K110" s="20" t="s">
        <v>12</v>
      </c>
      <c r="L110" s="17"/>
      <c r="M110" s="19" t="s">
        <v>12</v>
      </c>
    </row>
    <row r="111" spans="1:13" ht="21.75" customHeight="1">
      <c r="A111" s="2" t="s">
        <v>70</v>
      </c>
      <c r="B111" s="17"/>
      <c r="C111" s="17"/>
      <c r="D111" s="17"/>
      <c r="F111" s="17"/>
      <c r="G111" s="73"/>
      <c r="H111" s="17"/>
      <c r="I111" s="18"/>
      <c r="J111" s="18"/>
      <c r="K111" s="74"/>
      <c r="L111" s="17"/>
      <c r="M111" s="18"/>
    </row>
    <row r="112" spans="1:13" ht="6" customHeight="1">
      <c r="D112" s="46"/>
      <c r="E112" s="55"/>
      <c r="F112" s="55"/>
      <c r="G112" s="30"/>
      <c r="H112" s="31"/>
      <c r="I112" s="31"/>
      <c r="J112" s="31"/>
      <c r="K112" s="32"/>
      <c r="L112" s="5"/>
      <c r="M112" s="31"/>
    </row>
    <row r="113" spans="1:13" ht="21.75" customHeight="1">
      <c r="A113" s="2" t="s">
        <v>71</v>
      </c>
      <c r="D113" s="46"/>
      <c r="E113" s="6"/>
      <c r="F113" s="55"/>
      <c r="G113" s="30"/>
      <c r="H113" s="31"/>
      <c r="I113" s="31"/>
      <c r="J113" s="31"/>
      <c r="K113" s="32"/>
      <c r="L113" s="5"/>
      <c r="M113" s="31"/>
    </row>
    <row r="114" spans="1:13" ht="6" customHeight="1">
      <c r="D114" s="46"/>
      <c r="E114" s="55"/>
      <c r="F114" s="55"/>
      <c r="G114" s="30"/>
      <c r="H114" s="31"/>
      <c r="I114" s="31"/>
      <c r="J114" s="31"/>
      <c r="K114" s="32"/>
      <c r="L114" s="5"/>
      <c r="M114" s="31"/>
    </row>
    <row r="115" spans="1:13" ht="21.75" customHeight="1">
      <c r="A115" s="24" t="s">
        <v>72</v>
      </c>
      <c r="D115" s="46"/>
      <c r="E115" s="55"/>
      <c r="F115" s="55"/>
      <c r="G115" s="30"/>
      <c r="H115" s="31"/>
      <c r="I115" s="31"/>
      <c r="J115" s="31"/>
      <c r="K115" s="32"/>
      <c r="L115" s="5"/>
      <c r="M115" s="31"/>
    </row>
    <row r="116" spans="1:13" ht="21.75" customHeight="1">
      <c r="B116" s="24" t="s">
        <v>73</v>
      </c>
      <c r="D116" s="46"/>
      <c r="E116" s="55"/>
      <c r="F116" s="55"/>
      <c r="G116" s="30"/>
      <c r="H116" s="31"/>
      <c r="I116" s="31"/>
      <c r="J116" s="31"/>
      <c r="K116" s="32"/>
      <c r="L116" s="5"/>
      <c r="M116" s="31"/>
    </row>
    <row r="117" spans="1:13" ht="21.75" customHeight="1">
      <c r="B117" s="24"/>
      <c r="C117" s="6" t="s">
        <v>74</v>
      </c>
      <c r="D117" s="46"/>
      <c r="E117" s="55"/>
      <c r="F117" s="55"/>
      <c r="G117" s="21"/>
      <c r="I117" s="6"/>
      <c r="J117" s="6"/>
      <c r="K117" s="22"/>
      <c r="L117" s="6"/>
      <c r="M117" s="6"/>
    </row>
    <row r="118" spans="1:13" ht="21.75" customHeight="1" thickBot="1">
      <c r="B118" s="24"/>
      <c r="C118" s="46" t="s">
        <v>75</v>
      </c>
      <c r="D118" s="46"/>
      <c r="E118" s="55"/>
      <c r="F118" s="55"/>
      <c r="G118" s="47">
        <v>3808570502</v>
      </c>
      <c r="H118" s="31"/>
      <c r="I118" s="48">
        <v>3808570502</v>
      </c>
      <c r="J118" s="31"/>
      <c r="K118" s="49">
        <v>3808570502</v>
      </c>
      <c r="L118" s="31"/>
      <c r="M118" s="50">
        <v>3808570502</v>
      </c>
    </row>
    <row r="119" spans="1:13" ht="6" customHeight="1" thickTop="1">
      <c r="A119" s="24"/>
      <c r="B119" s="24"/>
      <c r="C119" s="17"/>
      <c r="D119" s="5"/>
      <c r="E119" s="5"/>
      <c r="F119" s="5"/>
      <c r="G119" s="56"/>
      <c r="H119" s="5"/>
      <c r="I119" s="4"/>
      <c r="J119" s="5"/>
      <c r="K119" s="57"/>
      <c r="L119" s="14"/>
      <c r="M119" s="14"/>
    </row>
    <row r="120" spans="1:13" ht="21.75" customHeight="1">
      <c r="A120" s="75"/>
      <c r="B120" s="76" t="s">
        <v>76</v>
      </c>
      <c r="C120" s="75"/>
      <c r="D120" s="77"/>
      <c r="E120" s="5"/>
      <c r="F120" s="5"/>
      <c r="G120" s="56"/>
      <c r="H120" s="5"/>
      <c r="I120" s="4"/>
      <c r="J120" s="5"/>
      <c r="K120" s="57"/>
      <c r="L120" s="14"/>
      <c r="M120" s="14"/>
    </row>
    <row r="121" spans="1:13" ht="21.75" customHeight="1">
      <c r="A121" s="75"/>
      <c r="B121" s="76"/>
      <c r="C121" s="78" t="s">
        <v>74</v>
      </c>
      <c r="D121" s="77"/>
      <c r="E121" s="5"/>
      <c r="F121" s="5"/>
      <c r="G121" s="56"/>
      <c r="H121" s="5"/>
      <c r="I121" s="4"/>
      <c r="J121" s="5"/>
      <c r="K121" s="57"/>
      <c r="L121" s="14"/>
      <c r="M121" s="14"/>
    </row>
    <row r="122" spans="1:13" ht="21.75" customHeight="1">
      <c r="A122" s="75"/>
      <c r="B122" s="76"/>
      <c r="C122" s="77" t="s">
        <v>77</v>
      </c>
      <c r="E122" s="5"/>
      <c r="F122" s="5"/>
      <c r="G122" s="27">
        <v>3808570502</v>
      </c>
      <c r="H122" s="29"/>
      <c r="I122" s="29">
        <v>3808570502</v>
      </c>
      <c r="J122" s="29"/>
      <c r="K122" s="27">
        <v>3808570502</v>
      </c>
      <c r="L122" s="29"/>
      <c r="M122" s="29">
        <v>3808570502</v>
      </c>
    </row>
    <row r="123" spans="1:13" ht="21.75" customHeight="1">
      <c r="A123" s="6" t="s">
        <v>78</v>
      </c>
      <c r="B123" s="24"/>
      <c r="D123" s="46"/>
      <c r="E123" s="55"/>
      <c r="F123" s="55"/>
      <c r="G123" s="36">
        <v>6233379469</v>
      </c>
      <c r="H123" s="34"/>
      <c r="I123" s="37">
        <v>6233379469</v>
      </c>
      <c r="J123" s="34"/>
      <c r="K123" s="27">
        <v>6233379469</v>
      </c>
      <c r="L123" s="34"/>
      <c r="M123" s="37">
        <v>6233379469</v>
      </c>
    </row>
    <row r="124" spans="1:13" ht="21.75" customHeight="1">
      <c r="A124" s="6" t="s">
        <v>79</v>
      </c>
      <c r="B124" s="24"/>
      <c r="D124" s="46"/>
      <c r="E124" s="55"/>
      <c r="F124" s="55"/>
      <c r="G124" s="30"/>
      <c r="H124" s="31"/>
      <c r="J124" s="25"/>
      <c r="K124" s="30"/>
      <c r="L124" s="55"/>
    </row>
    <row r="125" spans="1:13" ht="21.75" customHeight="1">
      <c r="A125" s="24" t="s">
        <v>80</v>
      </c>
      <c r="C125" s="24"/>
      <c r="D125" s="46"/>
      <c r="E125" s="55"/>
      <c r="F125" s="55"/>
      <c r="G125" s="27">
        <v>73001321</v>
      </c>
      <c r="H125" s="34"/>
      <c r="I125" s="29">
        <v>73001321</v>
      </c>
      <c r="J125" s="34"/>
      <c r="K125" s="27">
        <v>73001321</v>
      </c>
      <c r="L125" s="34"/>
      <c r="M125" s="29">
        <v>73001321</v>
      </c>
    </row>
    <row r="126" spans="1:13" ht="21.75" customHeight="1">
      <c r="A126" s="24" t="s">
        <v>81</v>
      </c>
      <c r="B126" s="1"/>
      <c r="D126" s="46"/>
      <c r="E126" s="55"/>
      <c r="F126" s="55"/>
      <c r="G126" s="79">
        <v>-655793924</v>
      </c>
      <c r="H126" s="34"/>
      <c r="I126" s="80">
        <v>-1076663397</v>
      </c>
      <c r="J126" s="34"/>
      <c r="K126" s="79">
        <v>694282037</v>
      </c>
      <c r="L126" s="34"/>
      <c r="M126" s="80">
        <v>544401400</v>
      </c>
    </row>
    <row r="127" spans="1:13" ht="21.75" customHeight="1">
      <c r="A127" s="24" t="s">
        <v>82</v>
      </c>
      <c r="B127" s="1"/>
      <c r="D127" s="46"/>
      <c r="E127" s="55"/>
      <c r="F127" s="55"/>
      <c r="G127" s="81">
        <v>769889936</v>
      </c>
      <c r="H127" s="34"/>
      <c r="I127" s="82">
        <v>769889936</v>
      </c>
      <c r="J127" s="34"/>
      <c r="K127" s="81">
        <v>0</v>
      </c>
      <c r="L127" s="34"/>
      <c r="M127" s="82">
        <v>0</v>
      </c>
    </row>
    <row r="128" spans="1:13" ht="6" customHeight="1">
      <c r="A128" s="24"/>
      <c r="B128" s="24"/>
      <c r="C128" s="17"/>
      <c r="D128" s="5"/>
      <c r="E128" s="5"/>
      <c r="F128" s="5"/>
      <c r="G128" s="56"/>
      <c r="H128" s="5"/>
      <c r="I128" s="4"/>
      <c r="J128" s="5"/>
      <c r="K128" s="57"/>
      <c r="L128" s="14"/>
      <c r="M128" s="14"/>
    </row>
    <row r="129" spans="1:13" ht="21.75" customHeight="1">
      <c r="A129" s="2" t="s">
        <v>83</v>
      </c>
      <c r="B129" s="24"/>
      <c r="D129" s="46"/>
      <c r="E129" s="55"/>
      <c r="F129" s="55"/>
      <c r="G129" s="30">
        <f>SUM(G122:G127)</f>
        <v>10229047304</v>
      </c>
      <c r="H129" s="31"/>
      <c r="I129" s="25">
        <f>SUM(I122:I127)</f>
        <v>9808177831</v>
      </c>
      <c r="J129" s="31"/>
      <c r="K129" s="30">
        <f>SUM(K122:K127)</f>
        <v>10809233329</v>
      </c>
      <c r="L129" s="5"/>
      <c r="M129" s="25">
        <f>SUM(M122:M127)</f>
        <v>10659352692</v>
      </c>
    </row>
    <row r="130" spans="1:13" ht="6" customHeight="1">
      <c r="A130" s="24"/>
      <c r="B130" s="24"/>
      <c r="C130" s="17"/>
      <c r="D130" s="5"/>
      <c r="E130" s="5"/>
      <c r="F130" s="5"/>
      <c r="G130" s="56"/>
      <c r="H130" s="5"/>
      <c r="I130" s="4"/>
      <c r="J130" s="5"/>
      <c r="K130" s="57"/>
      <c r="L130" s="14"/>
      <c r="M130" s="14"/>
    </row>
    <row r="131" spans="1:13" ht="21.75" customHeight="1">
      <c r="A131" s="24" t="s">
        <v>84</v>
      </c>
      <c r="B131" s="24"/>
      <c r="D131" s="46"/>
      <c r="E131" s="55"/>
      <c r="F131" s="55"/>
      <c r="G131" s="81">
        <v>1138308078</v>
      </c>
      <c r="H131" s="29"/>
      <c r="I131" s="83">
        <v>1052277182</v>
      </c>
      <c r="J131" s="29"/>
      <c r="K131" s="81">
        <v>0</v>
      </c>
      <c r="L131" s="29"/>
      <c r="M131" s="83">
        <v>0</v>
      </c>
    </row>
    <row r="132" spans="1:13" ht="6" customHeight="1">
      <c r="A132" s="24"/>
      <c r="B132" s="24"/>
      <c r="C132" s="17"/>
      <c r="D132" s="5"/>
      <c r="E132" s="5"/>
      <c r="F132" s="5"/>
      <c r="G132" s="56"/>
      <c r="H132" s="5"/>
      <c r="I132" s="4"/>
      <c r="J132" s="5"/>
      <c r="K132" s="57"/>
      <c r="L132" s="14"/>
      <c r="M132" s="14"/>
    </row>
    <row r="133" spans="1:13" ht="21.75" customHeight="1">
      <c r="A133" s="2" t="s">
        <v>85</v>
      </c>
      <c r="D133" s="46"/>
      <c r="E133" s="55"/>
      <c r="F133" s="55"/>
      <c r="G133" s="42">
        <f>SUM(G129,G131)</f>
        <v>11367355382</v>
      </c>
      <c r="H133" s="31"/>
      <c r="I133" s="43">
        <f>SUM(I129,I131)</f>
        <v>10860455013</v>
      </c>
      <c r="J133" s="31"/>
      <c r="K133" s="44">
        <f>SUM(K129,K131)</f>
        <v>10809233329</v>
      </c>
      <c r="L133" s="46"/>
      <c r="M133" s="45">
        <f>SUM(M129,M131)</f>
        <v>10659352692</v>
      </c>
    </row>
    <row r="134" spans="1:13" ht="6" customHeight="1">
      <c r="A134" s="24"/>
      <c r="B134" s="24"/>
      <c r="C134" s="17"/>
      <c r="D134" s="5"/>
      <c r="E134" s="5"/>
      <c r="F134" s="5"/>
      <c r="G134" s="56"/>
      <c r="H134" s="5"/>
      <c r="I134" s="4"/>
      <c r="J134" s="5"/>
      <c r="K134" s="57"/>
      <c r="L134" s="14"/>
      <c r="M134" s="14"/>
    </row>
    <row r="135" spans="1:13" ht="21.75" customHeight="1" thickBot="1">
      <c r="A135" s="2" t="s">
        <v>86</v>
      </c>
      <c r="D135" s="46"/>
      <c r="E135" s="55"/>
      <c r="F135" s="55"/>
      <c r="G135" s="47">
        <f>SUM(G97+G133)</f>
        <v>18370272714</v>
      </c>
      <c r="H135" s="31"/>
      <c r="I135" s="48">
        <f>SUM(I97+I133)</f>
        <v>17415350623</v>
      </c>
      <c r="J135" s="31"/>
      <c r="K135" s="49">
        <f>SUM(K97+K133)</f>
        <v>15038615356</v>
      </c>
      <c r="L135" s="46"/>
      <c r="M135" s="50">
        <f>SUM(M97+M133)</f>
        <v>14218078950</v>
      </c>
    </row>
    <row r="136" spans="1:13" ht="21.75" customHeight="1" thickTop="1">
      <c r="B136" s="24"/>
      <c r="D136" s="46"/>
      <c r="E136" s="55"/>
      <c r="F136" s="55"/>
      <c r="I136" s="23"/>
      <c r="J136" s="6"/>
      <c r="K136" s="23"/>
      <c r="L136" s="6"/>
      <c r="M136" s="23"/>
    </row>
    <row r="137" spans="1:13" ht="21.75" customHeight="1">
      <c r="B137" s="24"/>
      <c r="D137" s="46"/>
      <c r="E137" s="55"/>
      <c r="F137" s="55"/>
      <c r="G137" s="25"/>
      <c r="H137" s="31"/>
      <c r="J137" s="31"/>
      <c r="K137" s="25"/>
      <c r="L137" s="5"/>
    </row>
    <row r="138" spans="1:13" ht="21.75" customHeight="1">
      <c r="B138" s="24"/>
      <c r="D138" s="46"/>
      <c r="E138" s="55"/>
      <c r="F138" s="55"/>
      <c r="G138" s="25"/>
      <c r="H138" s="31"/>
      <c r="I138" s="31"/>
      <c r="J138" s="31"/>
      <c r="L138" s="5"/>
      <c r="M138" s="31"/>
    </row>
    <row r="139" spans="1:13" ht="21.75" customHeight="1">
      <c r="B139" s="24"/>
      <c r="D139" s="46"/>
      <c r="E139" s="55"/>
      <c r="F139" s="55"/>
      <c r="G139" s="25"/>
      <c r="H139" s="31"/>
      <c r="I139" s="31"/>
      <c r="J139" s="31"/>
      <c r="L139" s="5"/>
      <c r="M139" s="31"/>
    </row>
    <row r="140" spans="1:13" ht="21.75" customHeight="1">
      <c r="B140" s="24"/>
      <c r="D140" s="46"/>
      <c r="E140" s="55"/>
      <c r="F140" s="55"/>
      <c r="G140" s="25"/>
      <c r="H140" s="31"/>
      <c r="I140" s="31"/>
      <c r="J140" s="31"/>
      <c r="L140" s="5"/>
      <c r="M140" s="31"/>
    </row>
    <row r="141" spans="1:13" ht="15.75" customHeight="1">
      <c r="B141" s="24"/>
      <c r="D141" s="46"/>
      <c r="E141" s="55"/>
      <c r="F141" s="55"/>
      <c r="G141" s="25"/>
      <c r="H141" s="31"/>
      <c r="I141" s="31"/>
      <c r="J141" s="31"/>
      <c r="L141" s="5"/>
      <c r="M141" s="31"/>
    </row>
    <row r="142" spans="1:13" ht="15.75" customHeight="1">
      <c r="B142" s="24"/>
      <c r="D142" s="46"/>
      <c r="E142" s="55"/>
      <c r="F142" s="55"/>
      <c r="G142" s="25"/>
      <c r="H142" s="31"/>
      <c r="I142" s="31"/>
      <c r="J142" s="31"/>
      <c r="L142" s="5"/>
      <c r="M142" s="31"/>
    </row>
    <row r="143" spans="1:13" ht="15.75" customHeight="1">
      <c r="B143" s="24"/>
      <c r="D143" s="46"/>
      <c r="E143" s="55"/>
      <c r="F143" s="55"/>
      <c r="G143" s="25"/>
      <c r="H143" s="31"/>
      <c r="I143" s="31"/>
      <c r="J143" s="31"/>
      <c r="L143" s="5"/>
      <c r="M143" s="31"/>
    </row>
    <row r="144" spans="1:13" ht="21.75" customHeight="1">
      <c r="B144" s="24"/>
      <c r="D144" s="46"/>
      <c r="E144" s="55"/>
      <c r="F144" s="55"/>
      <c r="G144" s="25"/>
      <c r="H144" s="31"/>
      <c r="I144" s="31"/>
      <c r="J144" s="31"/>
      <c r="L144" s="5"/>
      <c r="M144" s="31"/>
    </row>
    <row r="145" spans="1:13" ht="21.75" customHeight="1">
      <c r="B145" s="24"/>
      <c r="D145" s="46"/>
      <c r="E145" s="55"/>
      <c r="F145" s="55"/>
      <c r="G145" s="25"/>
      <c r="H145" s="31"/>
      <c r="I145" s="31"/>
      <c r="J145" s="31"/>
      <c r="L145" s="5"/>
      <c r="M145" s="31"/>
    </row>
    <row r="146" spans="1:13" ht="21.75" customHeight="1">
      <c r="B146" s="24"/>
      <c r="D146" s="46"/>
      <c r="E146" s="55"/>
      <c r="F146" s="55"/>
      <c r="G146" s="25"/>
      <c r="H146" s="31"/>
      <c r="I146" s="31"/>
      <c r="J146" s="31"/>
      <c r="L146" s="5"/>
      <c r="M146" s="31"/>
    </row>
    <row r="147" spans="1:13" ht="21" customHeight="1">
      <c r="B147" s="24"/>
      <c r="D147" s="46"/>
      <c r="E147" s="55"/>
      <c r="F147" s="55"/>
      <c r="G147" s="25"/>
      <c r="H147" s="31"/>
      <c r="I147" s="31"/>
      <c r="J147" s="31"/>
      <c r="L147" s="5"/>
      <c r="M147" s="31"/>
    </row>
    <row r="148" spans="1:13" ht="21.95" customHeight="1">
      <c r="A148" s="51" t="s">
        <v>45</v>
      </c>
      <c r="B148" s="84"/>
      <c r="C148" s="84"/>
      <c r="D148" s="69"/>
      <c r="E148" s="12"/>
      <c r="F148" s="12"/>
      <c r="G148" s="85"/>
      <c r="H148" s="86"/>
      <c r="I148" s="86"/>
      <c r="J148" s="86"/>
      <c r="K148" s="86"/>
      <c r="L148" s="69"/>
      <c r="M148" s="86"/>
    </row>
  </sheetData>
  <mergeCells count="7">
    <mergeCell ref="G106:I106"/>
    <mergeCell ref="K106:M106"/>
    <mergeCell ref="G5:I5"/>
    <mergeCell ref="K5:M5"/>
    <mergeCell ref="A53:M53"/>
    <mergeCell ref="G60:I60"/>
    <mergeCell ref="K60:M60"/>
  </mergeCells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43627-CFC6-4024-B64F-59DCFD9A4C6F}">
  <sheetPr>
    <tabColor rgb="FFFFC000"/>
  </sheetPr>
  <dimension ref="A1:P80"/>
  <sheetViews>
    <sheetView zoomScaleNormal="100" zoomScaleSheetLayoutView="95" workbookViewId="0">
      <selection activeCell="D5" sqref="D5"/>
    </sheetView>
  </sheetViews>
  <sheetFormatPr defaultColWidth="11" defaultRowHeight="21.75" customHeight="1"/>
  <cols>
    <col min="1" max="3" width="1.83203125" style="34" customWidth="1"/>
    <col min="4" max="4" width="28.6640625" style="34" customWidth="1"/>
    <col min="5" max="5" width="8" style="34" customWidth="1"/>
    <col min="6" max="6" width="1" style="34" customWidth="1"/>
    <col min="7" max="7" width="14.83203125" style="34" customWidth="1"/>
    <col min="8" max="8" width="1" style="34" customWidth="1"/>
    <col min="9" max="9" width="14.83203125" style="34" customWidth="1"/>
    <col min="10" max="10" width="1" style="34" customWidth="1"/>
    <col min="11" max="11" width="14.83203125" style="131" customWidth="1"/>
    <col min="12" max="12" width="1" style="131" customWidth="1"/>
    <col min="13" max="13" width="14.83203125" style="131" customWidth="1"/>
    <col min="14" max="14" width="11" style="34"/>
    <col min="15" max="15" width="15.5" style="34" customWidth="1"/>
    <col min="16" max="16" width="13.83203125" style="34" bestFit="1" customWidth="1"/>
    <col min="17" max="17" width="14.5" style="34" customWidth="1"/>
    <col min="18" max="16384" width="11" style="34"/>
  </cols>
  <sheetData>
    <row r="1" spans="1:16" ht="21.75" customHeight="1">
      <c r="A1" s="87" t="str">
        <f>'2-4'!A1</f>
        <v>บริษัท พริ้นซิเพิล แคปิตอล จำกัด (มหาชน)</v>
      </c>
      <c r="B1" s="88"/>
      <c r="C1" s="89"/>
      <c r="D1" s="89"/>
      <c r="E1" s="89"/>
      <c r="F1" s="89"/>
      <c r="G1" s="89"/>
      <c r="H1" s="89"/>
      <c r="I1" s="89"/>
      <c r="J1" s="89"/>
      <c r="K1" s="90"/>
      <c r="L1" s="90"/>
      <c r="M1" s="90"/>
    </row>
    <row r="2" spans="1:16" ht="21.75" customHeight="1">
      <c r="A2" s="87" t="s">
        <v>87</v>
      </c>
      <c r="B2" s="88"/>
      <c r="C2" s="89"/>
      <c r="D2" s="89"/>
      <c r="E2" s="89"/>
      <c r="F2" s="89"/>
      <c r="G2" s="89"/>
      <c r="H2" s="89"/>
      <c r="I2" s="89"/>
      <c r="J2" s="89"/>
      <c r="K2" s="90"/>
      <c r="L2" s="90"/>
      <c r="M2" s="90"/>
    </row>
    <row r="3" spans="1:16" ht="21.75" customHeight="1">
      <c r="A3" s="91" t="s">
        <v>88</v>
      </c>
      <c r="B3" s="92"/>
      <c r="C3" s="93"/>
      <c r="D3" s="93"/>
      <c r="E3" s="93"/>
      <c r="F3" s="93"/>
      <c r="G3" s="93"/>
      <c r="H3" s="93"/>
      <c r="I3" s="93"/>
      <c r="J3" s="93"/>
      <c r="K3" s="94"/>
      <c r="L3" s="94"/>
      <c r="M3" s="94"/>
    </row>
    <row r="4" spans="1:16" ht="21.75" customHeight="1">
      <c r="A4" s="88"/>
      <c r="B4" s="88"/>
      <c r="C4" s="89"/>
      <c r="D4" s="89"/>
      <c r="E4" s="89"/>
      <c r="F4" s="89"/>
      <c r="G4" s="89"/>
      <c r="H4" s="89"/>
      <c r="I4" s="89"/>
      <c r="J4" s="89"/>
      <c r="K4" s="90"/>
      <c r="L4" s="90"/>
      <c r="M4" s="90"/>
    </row>
    <row r="5" spans="1:16" ht="21.75" customHeight="1">
      <c r="A5" s="89"/>
      <c r="B5" s="89"/>
      <c r="C5" s="89"/>
      <c r="D5" s="89"/>
      <c r="E5" s="95"/>
      <c r="F5" s="96"/>
      <c r="G5" s="217" t="s">
        <v>3</v>
      </c>
      <c r="H5" s="217"/>
      <c r="I5" s="217"/>
      <c r="J5" s="97"/>
      <c r="K5" s="217" t="s">
        <v>4</v>
      </c>
      <c r="L5" s="217"/>
      <c r="M5" s="217"/>
    </row>
    <row r="6" spans="1:16" ht="21.75" customHeight="1">
      <c r="E6" s="98"/>
      <c r="F6" s="95"/>
      <c r="G6" s="99" t="s">
        <v>5</v>
      </c>
      <c r="H6" s="99"/>
      <c r="I6" s="99" t="s">
        <v>5</v>
      </c>
      <c r="J6" s="100"/>
      <c r="K6" s="99" t="s">
        <v>5</v>
      </c>
      <c r="L6" s="100"/>
      <c r="M6" s="99" t="s">
        <v>5</v>
      </c>
    </row>
    <row r="7" spans="1:16" ht="21.75" customHeight="1">
      <c r="E7" s="98"/>
      <c r="F7" s="95"/>
      <c r="G7" s="101" t="s">
        <v>9</v>
      </c>
      <c r="H7" s="101"/>
      <c r="I7" s="101" t="s">
        <v>10</v>
      </c>
      <c r="J7" s="95"/>
      <c r="K7" s="101" t="s">
        <v>9</v>
      </c>
      <c r="L7" s="101"/>
      <c r="M7" s="101" t="s">
        <v>10</v>
      </c>
    </row>
    <row r="8" spans="1:16" ht="21.75" customHeight="1">
      <c r="E8" s="102" t="s">
        <v>11</v>
      </c>
      <c r="F8" s="98"/>
      <c r="G8" s="103" t="s">
        <v>12</v>
      </c>
      <c r="H8" s="101"/>
      <c r="I8" s="103" t="s">
        <v>12</v>
      </c>
      <c r="J8" s="98"/>
      <c r="K8" s="103" t="s">
        <v>12</v>
      </c>
      <c r="L8" s="98"/>
      <c r="M8" s="103" t="s">
        <v>12</v>
      </c>
    </row>
    <row r="9" spans="1:16" ht="21.75" customHeight="1">
      <c r="E9" s="95"/>
      <c r="F9" s="98"/>
      <c r="G9" s="104"/>
      <c r="H9" s="101"/>
      <c r="I9" s="101"/>
      <c r="J9" s="98"/>
      <c r="K9" s="105"/>
      <c r="L9" s="106"/>
      <c r="M9" s="107"/>
    </row>
    <row r="10" spans="1:16" ht="21.75" customHeight="1">
      <c r="A10" s="34" t="s">
        <v>89</v>
      </c>
      <c r="E10" s="98">
        <v>5</v>
      </c>
      <c r="F10" s="98"/>
      <c r="G10" s="108">
        <v>1986887160</v>
      </c>
      <c r="H10" s="109"/>
      <c r="I10" s="109">
        <v>647786968</v>
      </c>
      <c r="J10" s="98"/>
      <c r="K10" s="110">
        <v>753049081</v>
      </c>
      <c r="L10" s="111"/>
      <c r="M10" s="112">
        <v>76920279</v>
      </c>
      <c r="O10" s="113"/>
      <c r="P10" s="114"/>
    </row>
    <row r="11" spans="1:16" ht="21.75" customHeight="1">
      <c r="A11" s="115" t="s">
        <v>90</v>
      </c>
      <c r="B11" s="78"/>
      <c r="C11" s="78"/>
      <c r="E11" s="98">
        <v>5</v>
      </c>
      <c r="G11" s="116">
        <v>98261175</v>
      </c>
      <c r="H11" s="117"/>
      <c r="I11" s="117">
        <v>75167008</v>
      </c>
      <c r="J11" s="117"/>
      <c r="K11" s="116">
        <v>18765000</v>
      </c>
      <c r="L11" s="117"/>
      <c r="M11" s="117">
        <v>15195000</v>
      </c>
    </row>
    <row r="12" spans="1:16" ht="21.75" customHeight="1">
      <c r="A12" s="115" t="s">
        <v>91</v>
      </c>
      <c r="B12" s="78"/>
      <c r="C12" s="78"/>
      <c r="E12" s="98"/>
      <c r="G12" s="116">
        <v>-1224318216</v>
      </c>
      <c r="H12" s="117"/>
      <c r="I12" s="117">
        <v>-580794709</v>
      </c>
      <c r="J12" s="117"/>
      <c r="K12" s="116">
        <v>-403417076</v>
      </c>
      <c r="L12" s="117"/>
      <c r="M12" s="117">
        <v>-82203039</v>
      </c>
      <c r="O12" s="114"/>
      <c r="P12" s="113"/>
    </row>
    <row r="13" spans="1:16" ht="21.75" customHeight="1">
      <c r="A13" s="115" t="s">
        <v>92</v>
      </c>
      <c r="B13" s="78"/>
      <c r="C13" s="78"/>
      <c r="E13" s="98"/>
      <c r="G13" s="118">
        <v>-62509051</v>
      </c>
      <c r="H13" s="117"/>
      <c r="I13" s="119">
        <v>-70248496</v>
      </c>
      <c r="J13" s="117"/>
      <c r="K13" s="118">
        <v>-11267470</v>
      </c>
      <c r="L13" s="117"/>
      <c r="M13" s="119">
        <v>-10078386</v>
      </c>
      <c r="O13" s="114"/>
    </row>
    <row r="14" spans="1:16" ht="6" customHeight="1">
      <c r="A14" s="115"/>
      <c r="B14" s="78"/>
      <c r="C14" s="78"/>
      <c r="G14" s="120"/>
      <c r="H14" s="121"/>
      <c r="I14" s="121"/>
      <c r="J14" s="121"/>
      <c r="K14" s="116"/>
      <c r="L14" s="121"/>
      <c r="M14" s="117"/>
    </row>
    <row r="15" spans="1:16" s="123" customFormat="1" ht="21.75" customHeight="1">
      <c r="A15" s="87" t="s">
        <v>93</v>
      </c>
      <c r="B15" s="122"/>
      <c r="C15" s="122"/>
      <c r="E15" s="124"/>
      <c r="G15" s="116">
        <f>SUM(G10:G12:G13)</f>
        <v>798321068</v>
      </c>
      <c r="H15" s="121"/>
      <c r="I15" s="117">
        <f>SUM(I10:I12:I13)</f>
        <v>71910771</v>
      </c>
      <c r="J15" s="121"/>
      <c r="K15" s="120">
        <f>SUM(K10:K13)</f>
        <v>357129535</v>
      </c>
      <c r="L15" s="121"/>
      <c r="M15" s="121">
        <f>SUM(M10:M13)</f>
        <v>-166146</v>
      </c>
    </row>
    <row r="16" spans="1:16" ht="21.75" customHeight="1">
      <c r="A16" s="115" t="s">
        <v>94</v>
      </c>
      <c r="C16" s="78"/>
      <c r="E16" s="125"/>
      <c r="G16" s="116">
        <v>69866785</v>
      </c>
      <c r="H16" s="121"/>
      <c r="I16" s="117">
        <v>18125648</v>
      </c>
      <c r="J16" s="121"/>
      <c r="K16" s="116">
        <v>12534701</v>
      </c>
      <c r="L16" s="121"/>
      <c r="M16" s="117">
        <v>24359537</v>
      </c>
    </row>
    <row r="17" spans="1:16" ht="21.75" customHeight="1">
      <c r="A17" s="115" t="s">
        <v>95</v>
      </c>
      <c r="B17" s="78"/>
      <c r="C17" s="78"/>
      <c r="E17" s="125"/>
      <c r="G17" s="116">
        <v>-15226720</v>
      </c>
      <c r="H17" s="117"/>
      <c r="I17" s="117">
        <v>-14224984</v>
      </c>
      <c r="J17" s="121"/>
      <c r="K17" s="116">
        <v>-1035890</v>
      </c>
      <c r="L17" s="121"/>
      <c r="M17" s="117">
        <v>-1753678</v>
      </c>
      <c r="O17" s="114"/>
    </row>
    <row r="18" spans="1:16" ht="21.75" customHeight="1">
      <c r="A18" s="115" t="s">
        <v>96</v>
      </c>
      <c r="B18" s="78"/>
      <c r="C18" s="78"/>
      <c r="E18" s="37"/>
      <c r="G18" s="116">
        <v>-269675004</v>
      </c>
      <c r="H18" s="117"/>
      <c r="I18" s="117">
        <v>-210486752</v>
      </c>
      <c r="J18" s="121"/>
      <c r="K18" s="116">
        <v>-156995987</v>
      </c>
      <c r="L18" s="121"/>
      <c r="M18" s="117">
        <v>-34059592</v>
      </c>
      <c r="O18" s="114"/>
    </row>
    <row r="19" spans="1:16" ht="21.75" customHeight="1">
      <c r="A19" s="115" t="s">
        <v>97</v>
      </c>
      <c r="B19" s="78"/>
      <c r="C19" s="78"/>
      <c r="E19" s="37"/>
      <c r="G19" s="116">
        <v>-3941735</v>
      </c>
      <c r="H19" s="117"/>
      <c r="I19" s="117">
        <v>-3797356</v>
      </c>
      <c r="J19" s="117"/>
      <c r="K19" s="116">
        <v>0</v>
      </c>
      <c r="L19" s="117"/>
      <c r="M19" s="117">
        <v>0</v>
      </c>
      <c r="O19" s="114"/>
    </row>
    <row r="20" spans="1:16" ht="21.75" customHeight="1">
      <c r="A20" s="115" t="s">
        <v>98</v>
      </c>
      <c r="B20" s="78"/>
      <c r="C20" s="78"/>
      <c r="E20" s="125"/>
      <c r="F20" s="98"/>
      <c r="G20" s="116">
        <v>-37503704</v>
      </c>
      <c r="H20" s="117"/>
      <c r="I20" s="117">
        <v>-33782630</v>
      </c>
      <c r="J20" s="117"/>
      <c r="K20" s="116">
        <v>-22866954</v>
      </c>
      <c r="L20" s="117"/>
      <c r="M20" s="117">
        <v>-21623736</v>
      </c>
      <c r="O20" s="114"/>
      <c r="P20" s="113"/>
    </row>
    <row r="21" spans="1:16" ht="21.75" customHeight="1">
      <c r="A21" s="115" t="s">
        <v>99</v>
      </c>
      <c r="B21" s="78"/>
      <c r="C21" s="78"/>
      <c r="E21" s="125"/>
      <c r="F21" s="98"/>
      <c r="G21" s="118">
        <v>-70215</v>
      </c>
      <c r="H21" s="117"/>
      <c r="I21" s="119">
        <v>9960</v>
      </c>
      <c r="J21" s="117"/>
      <c r="K21" s="118">
        <v>0</v>
      </c>
      <c r="L21" s="117"/>
      <c r="M21" s="119">
        <v>0</v>
      </c>
    </row>
    <row r="22" spans="1:16" ht="6" customHeight="1">
      <c r="B22" s="87"/>
      <c r="C22" s="122"/>
      <c r="E22" s="98"/>
      <c r="F22" s="98"/>
      <c r="G22" s="116"/>
      <c r="H22" s="117"/>
      <c r="I22" s="117"/>
      <c r="J22" s="117"/>
      <c r="K22" s="116"/>
      <c r="L22" s="117"/>
      <c r="M22" s="117"/>
    </row>
    <row r="23" spans="1:16" ht="21.75" customHeight="1">
      <c r="A23" s="87" t="s">
        <v>100</v>
      </c>
      <c r="B23" s="87"/>
      <c r="C23" s="122"/>
      <c r="E23" s="98"/>
      <c r="F23" s="98"/>
      <c r="G23" s="120">
        <f>SUM(G15:G22)</f>
        <v>541770475</v>
      </c>
      <c r="H23" s="121"/>
      <c r="I23" s="121">
        <f>SUM(I15:I22)</f>
        <v>-172245343</v>
      </c>
      <c r="J23" s="121"/>
      <c r="K23" s="120">
        <f>SUM(K15:K22)</f>
        <v>188765405</v>
      </c>
      <c r="L23" s="121"/>
      <c r="M23" s="121">
        <f>SUM(M15:M22)</f>
        <v>-33243615</v>
      </c>
    </row>
    <row r="24" spans="1:16" ht="21.75" customHeight="1">
      <c r="A24" s="115" t="s">
        <v>101</v>
      </c>
      <c r="B24" s="78"/>
      <c r="C24" s="78"/>
      <c r="E24" s="126"/>
      <c r="F24" s="126"/>
      <c r="G24" s="118">
        <v>-85206829</v>
      </c>
      <c r="H24" s="117"/>
      <c r="I24" s="119">
        <v>-977344</v>
      </c>
      <c r="J24" s="117"/>
      <c r="K24" s="118">
        <v>-38884768</v>
      </c>
      <c r="L24" s="117"/>
      <c r="M24" s="119">
        <v>1718149</v>
      </c>
      <c r="O24" s="114"/>
      <c r="P24" s="113"/>
    </row>
    <row r="25" spans="1:16" ht="6" customHeight="1">
      <c r="A25" s="115"/>
      <c r="B25" s="87"/>
      <c r="C25" s="122"/>
      <c r="E25" s="126"/>
      <c r="F25" s="126"/>
      <c r="G25" s="120"/>
      <c r="H25" s="121"/>
      <c r="I25" s="121"/>
      <c r="J25" s="121"/>
      <c r="K25" s="120"/>
      <c r="L25" s="121"/>
      <c r="M25" s="121"/>
    </row>
    <row r="26" spans="1:16" ht="21.75" customHeight="1">
      <c r="A26" s="87" t="s">
        <v>102</v>
      </c>
      <c r="B26" s="115"/>
      <c r="C26" s="122"/>
      <c r="E26" s="98"/>
      <c r="F26" s="98"/>
      <c r="G26" s="127">
        <f>SUM(G23:G24)</f>
        <v>456563646</v>
      </c>
      <c r="H26" s="128"/>
      <c r="I26" s="128">
        <f>SUM(I23:I24)</f>
        <v>-173222687</v>
      </c>
      <c r="J26" s="128"/>
      <c r="K26" s="127">
        <f>SUM(K23:K24)</f>
        <v>149880637</v>
      </c>
      <c r="L26" s="128"/>
      <c r="M26" s="128">
        <f>SUM(M23:M24)</f>
        <v>-31525466</v>
      </c>
    </row>
    <row r="27" spans="1:16" ht="21.75" customHeight="1">
      <c r="A27" s="115" t="s">
        <v>103</v>
      </c>
      <c r="B27" s="78"/>
      <c r="C27" s="78"/>
      <c r="E27" s="126"/>
      <c r="F27" s="126"/>
      <c r="G27" s="118">
        <v>0</v>
      </c>
      <c r="H27" s="117"/>
      <c r="I27" s="119">
        <v>0</v>
      </c>
      <c r="J27" s="117"/>
      <c r="K27" s="118">
        <v>0</v>
      </c>
      <c r="L27" s="117"/>
      <c r="M27" s="119">
        <v>0</v>
      </c>
    </row>
    <row r="28" spans="1:16" ht="6" customHeight="1">
      <c r="B28" s="122"/>
      <c r="C28" s="78"/>
      <c r="E28" s="98"/>
      <c r="F28" s="98"/>
      <c r="G28" s="127"/>
      <c r="H28" s="128"/>
      <c r="I28" s="128"/>
      <c r="J28" s="128"/>
      <c r="K28" s="127"/>
      <c r="L28" s="128"/>
      <c r="M28" s="128"/>
    </row>
    <row r="29" spans="1:16" ht="21.75" customHeight="1" thickBot="1">
      <c r="A29" s="123" t="s">
        <v>104</v>
      </c>
      <c r="B29" s="122"/>
      <c r="C29" s="78"/>
      <c r="E29" s="98"/>
      <c r="F29" s="98"/>
      <c r="G29" s="129">
        <f>SUM(G26:G27)</f>
        <v>456563646</v>
      </c>
      <c r="H29" s="128"/>
      <c r="I29" s="130">
        <f>SUM(I26:I27)</f>
        <v>-173222687</v>
      </c>
      <c r="J29" s="128"/>
      <c r="K29" s="129">
        <f>SUM(K26:K27)</f>
        <v>149880637</v>
      </c>
      <c r="L29" s="128"/>
      <c r="M29" s="130">
        <f>SUM(M26:M27)</f>
        <v>-31525466</v>
      </c>
    </row>
    <row r="30" spans="1:16" ht="21.75" customHeight="1" thickTop="1">
      <c r="B30" s="123"/>
      <c r="C30" s="78"/>
      <c r="E30" s="98"/>
      <c r="F30" s="98"/>
    </row>
    <row r="31" spans="1:16" ht="21.75" customHeight="1">
      <c r="B31" s="122"/>
      <c r="C31" s="78"/>
      <c r="E31" s="98"/>
      <c r="F31" s="98"/>
      <c r="G31" s="128"/>
      <c r="H31" s="128"/>
      <c r="I31" s="128"/>
      <c r="J31" s="128"/>
      <c r="K31" s="128"/>
      <c r="L31" s="128"/>
      <c r="M31" s="128"/>
    </row>
    <row r="32" spans="1:16" ht="21.75" customHeight="1">
      <c r="B32" s="122"/>
      <c r="C32" s="78"/>
      <c r="E32" s="98"/>
      <c r="F32" s="98"/>
      <c r="G32" s="128"/>
      <c r="H32" s="128"/>
      <c r="I32" s="128"/>
      <c r="J32" s="128"/>
      <c r="K32" s="128"/>
      <c r="L32" s="128"/>
      <c r="M32" s="128"/>
    </row>
    <row r="33" spans="1:13" ht="21.75" customHeight="1">
      <c r="B33" s="122"/>
      <c r="C33" s="78"/>
      <c r="E33" s="98"/>
      <c r="F33" s="98"/>
      <c r="G33" s="128"/>
      <c r="H33" s="128"/>
      <c r="I33" s="128"/>
      <c r="J33" s="128"/>
      <c r="K33" s="128"/>
      <c r="L33" s="128"/>
      <c r="M33" s="128"/>
    </row>
    <row r="34" spans="1:13" ht="21.75" customHeight="1">
      <c r="B34" s="122"/>
      <c r="C34" s="78"/>
      <c r="E34" s="98"/>
      <c r="F34" s="98"/>
      <c r="G34" s="128"/>
      <c r="H34" s="128"/>
      <c r="I34" s="128"/>
      <c r="J34" s="128"/>
      <c r="K34" s="128"/>
      <c r="L34" s="128"/>
      <c r="M34" s="128"/>
    </row>
    <row r="35" spans="1:13" ht="21.75" customHeight="1">
      <c r="B35" s="122"/>
      <c r="C35" s="78"/>
      <c r="E35" s="98"/>
      <c r="F35" s="98"/>
      <c r="G35" s="128"/>
      <c r="H35" s="128"/>
      <c r="I35" s="128"/>
      <c r="J35" s="128"/>
      <c r="K35" s="128"/>
      <c r="L35" s="128"/>
      <c r="M35" s="128"/>
    </row>
    <row r="36" spans="1:13" ht="21.75" customHeight="1">
      <c r="B36" s="122"/>
      <c r="C36" s="78"/>
      <c r="E36" s="98"/>
      <c r="F36" s="98"/>
      <c r="G36" s="128"/>
      <c r="H36" s="128"/>
      <c r="I36" s="128"/>
      <c r="J36" s="128"/>
      <c r="K36" s="128"/>
      <c r="L36" s="128"/>
      <c r="M36" s="128"/>
    </row>
    <row r="37" spans="1:13" ht="21.75" customHeight="1">
      <c r="B37" s="122"/>
      <c r="C37" s="78"/>
      <c r="E37" s="98"/>
      <c r="F37" s="98"/>
      <c r="G37" s="128"/>
      <c r="H37" s="128"/>
      <c r="I37" s="128"/>
      <c r="J37" s="128"/>
      <c r="K37" s="128"/>
      <c r="L37" s="128"/>
      <c r="M37" s="128"/>
    </row>
    <row r="38" spans="1:13" ht="21.75" customHeight="1">
      <c r="B38" s="122"/>
      <c r="C38" s="78"/>
      <c r="E38" s="98"/>
      <c r="F38" s="98"/>
      <c r="G38" s="128"/>
      <c r="H38" s="128"/>
      <c r="I38" s="128"/>
      <c r="J38" s="128"/>
      <c r="K38" s="128"/>
      <c r="L38" s="128"/>
      <c r="M38" s="128"/>
    </row>
    <row r="39" spans="1:13" ht="24.75" customHeight="1">
      <c r="B39" s="122"/>
      <c r="C39" s="78"/>
      <c r="E39" s="98"/>
      <c r="F39" s="98"/>
      <c r="G39" s="128"/>
      <c r="H39" s="128"/>
      <c r="I39" s="128"/>
      <c r="J39" s="128"/>
      <c r="K39" s="128"/>
      <c r="L39" s="128"/>
      <c r="M39" s="128"/>
    </row>
    <row r="40" spans="1:13" s="137" customFormat="1" ht="21.95" customHeight="1">
      <c r="A40" s="132" t="str">
        <f>'2-4'!A55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133"/>
      <c r="C40" s="134"/>
      <c r="D40" s="132"/>
      <c r="E40" s="135"/>
      <c r="F40" s="135"/>
      <c r="G40" s="136"/>
      <c r="H40" s="136"/>
      <c r="I40" s="136"/>
      <c r="J40" s="136"/>
      <c r="K40" s="136"/>
      <c r="L40" s="136"/>
      <c r="M40" s="136"/>
    </row>
    <row r="41" spans="1:13" ht="21.75" customHeight="1">
      <c r="A41" s="87" t="str">
        <f>A1</f>
        <v>บริษัท พริ้นซิเพิล แคปิตอล จำกัด (มหาชน)</v>
      </c>
      <c r="B41" s="88"/>
      <c r="C41" s="89"/>
      <c r="D41" s="89"/>
      <c r="E41" s="89"/>
      <c r="F41" s="89"/>
      <c r="G41" s="89"/>
      <c r="H41" s="89"/>
      <c r="I41" s="89"/>
      <c r="J41" s="89"/>
      <c r="K41" s="90"/>
      <c r="L41" s="90"/>
      <c r="M41" s="90"/>
    </row>
    <row r="42" spans="1:13" ht="21.75" customHeight="1">
      <c r="A42" s="87" t="s">
        <v>105</v>
      </c>
      <c r="B42" s="88"/>
      <c r="C42" s="89"/>
      <c r="D42" s="89"/>
      <c r="E42" s="89"/>
      <c r="F42" s="89"/>
      <c r="G42" s="89"/>
      <c r="H42" s="89"/>
      <c r="I42" s="89"/>
      <c r="J42" s="89"/>
      <c r="K42" s="90"/>
      <c r="L42" s="90"/>
      <c r="M42" s="90"/>
    </row>
    <row r="43" spans="1:13" ht="21.75" customHeight="1">
      <c r="A43" s="91" t="str">
        <f>A3</f>
        <v>สำหรับงวดสามเดือนสิ้นสุดวันที่ 31 มีนาคม พ.ศ. 2565</v>
      </c>
      <c r="B43" s="92"/>
      <c r="C43" s="93"/>
      <c r="D43" s="93"/>
      <c r="E43" s="93"/>
      <c r="F43" s="93"/>
      <c r="G43" s="93"/>
      <c r="H43" s="93"/>
      <c r="I43" s="93"/>
      <c r="J43" s="93"/>
      <c r="K43" s="94"/>
      <c r="L43" s="94"/>
      <c r="M43" s="94"/>
    </row>
    <row r="44" spans="1:13" ht="21.75" customHeight="1">
      <c r="A44" s="88"/>
      <c r="B44" s="88"/>
      <c r="C44" s="89"/>
      <c r="D44" s="89"/>
      <c r="E44" s="89"/>
      <c r="F44" s="89"/>
      <c r="G44" s="89"/>
      <c r="H44" s="89"/>
      <c r="I44" s="89"/>
      <c r="J44" s="89"/>
      <c r="K44" s="90"/>
      <c r="L44" s="90"/>
      <c r="M44" s="90"/>
    </row>
    <row r="45" spans="1:13" ht="21.75" customHeight="1">
      <c r="A45" s="89"/>
      <c r="B45" s="89"/>
      <c r="C45" s="89"/>
      <c r="D45" s="89"/>
      <c r="E45" s="95"/>
      <c r="F45" s="96"/>
      <c r="G45" s="217" t="s">
        <v>3</v>
      </c>
      <c r="H45" s="217"/>
      <c r="I45" s="217"/>
      <c r="J45" s="97"/>
      <c r="K45" s="217" t="s">
        <v>4</v>
      </c>
      <c r="L45" s="217"/>
      <c r="M45" s="217"/>
    </row>
    <row r="46" spans="1:13" ht="21.75" customHeight="1">
      <c r="E46" s="98"/>
      <c r="F46" s="95"/>
      <c r="G46" s="99" t="s">
        <v>5</v>
      </c>
      <c r="H46" s="99"/>
      <c r="I46" s="99" t="s">
        <v>5</v>
      </c>
      <c r="J46" s="100"/>
      <c r="K46" s="99" t="s">
        <v>5</v>
      </c>
      <c r="L46" s="100"/>
      <c r="M46" s="99" t="s">
        <v>5</v>
      </c>
    </row>
    <row r="47" spans="1:13" ht="21.75" customHeight="1">
      <c r="E47" s="98"/>
      <c r="F47" s="95"/>
      <c r="G47" s="101" t="str">
        <f>G7</f>
        <v>พ.ศ. 2565</v>
      </c>
      <c r="H47" s="101"/>
      <c r="I47" s="101" t="str">
        <f>I7</f>
        <v>พ.ศ. 2564</v>
      </c>
      <c r="J47" s="95"/>
      <c r="K47" s="101" t="str">
        <f>K7</f>
        <v>พ.ศ. 2565</v>
      </c>
      <c r="L47" s="101"/>
      <c r="M47" s="101" t="str">
        <f>M7</f>
        <v>พ.ศ. 2564</v>
      </c>
    </row>
    <row r="48" spans="1:13" ht="21.75" customHeight="1">
      <c r="E48" s="102" t="s">
        <v>11</v>
      </c>
      <c r="F48" s="98"/>
      <c r="G48" s="103" t="s">
        <v>12</v>
      </c>
      <c r="H48" s="101"/>
      <c r="I48" s="103" t="s">
        <v>12</v>
      </c>
      <c r="J48" s="98"/>
      <c r="K48" s="103" t="s">
        <v>12</v>
      </c>
      <c r="L48" s="98"/>
      <c r="M48" s="103" t="s">
        <v>12</v>
      </c>
    </row>
    <row r="49" spans="1:13" ht="21.75" customHeight="1">
      <c r="B49" s="122"/>
      <c r="C49" s="78"/>
      <c r="E49" s="98"/>
      <c r="F49" s="98"/>
      <c r="G49" s="127"/>
      <c r="H49" s="128"/>
      <c r="I49" s="128"/>
      <c r="J49" s="128"/>
      <c r="K49" s="127"/>
      <c r="L49" s="128"/>
      <c r="M49" s="128"/>
    </row>
    <row r="50" spans="1:13" ht="21.75" customHeight="1">
      <c r="A50" s="123" t="s">
        <v>106</v>
      </c>
      <c r="B50" s="122"/>
      <c r="C50" s="78"/>
      <c r="E50" s="98"/>
      <c r="F50" s="98"/>
      <c r="G50" s="127"/>
      <c r="H50" s="128"/>
      <c r="I50" s="128"/>
      <c r="J50" s="128"/>
      <c r="K50" s="127"/>
      <c r="L50" s="128"/>
      <c r="M50" s="128"/>
    </row>
    <row r="51" spans="1:13" ht="21.75" customHeight="1">
      <c r="A51" s="115" t="s">
        <v>107</v>
      </c>
      <c r="B51" s="115"/>
      <c r="C51" s="115"/>
      <c r="D51" s="115"/>
      <c r="E51" s="98"/>
      <c r="F51" s="98"/>
      <c r="G51" s="127">
        <v>420869473</v>
      </c>
      <c r="H51" s="128"/>
      <c r="I51" s="128">
        <v>-161570730</v>
      </c>
      <c r="J51" s="128"/>
      <c r="K51" s="127">
        <v>149880637</v>
      </c>
      <c r="L51" s="128"/>
      <c r="M51" s="128">
        <v>-31525466</v>
      </c>
    </row>
    <row r="52" spans="1:13" ht="21.75" customHeight="1">
      <c r="A52" s="115" t="s">
        <v>108</v>
      </c>
      <c r="B52" s="115"/>
      <c r="C52" s="115"/>
      <c r="D52" s="115"/>
      <c r="E52" s="98"/>
      <c r="F52" s="98"/>
      <c r="G52" s="138">
        <v>35694173</v>
      </c>
      <c r="H52" s="128"/>
      <c r="I52" s="136">
        <v>-11651957</v>
      </c>
      <c r="J52" s="128"/>
      <c r="K52" s="138">
        <v>0</v>
      </c>
      <c r="L52" s="128"/>
      <c r="M52" s="136">
        <v>0</v>
      </c>
    </row>
    <row r="53" spans="1:13" ht="6" customHeight="1">
      <c r="A53" s="115"/>
      <c r="B53" s="122"/>
      <c r="C53" s="78"/>
      <c r="E53" s="98"/>
      <c r="F53" s="98"/>
      <c r="G53" s="127"/>
      <c r="H53" s="128"/>
      <c r="I53" s="128"/>
      <c r="J53" s="128"/>
      <c r="K53" s="127"/>
      <c r="L53" s="128"/>
      <c r="M53" s="128"/>
    </row>
    <row r="54" spans="1:13" ht="21.75" customHeight="1" thickBot="1">
      <c r="A54" s="115"/>
      <c r="B54" s="122"/>
      <c r="C54" s="78"/>
      <c r="E54" s="98"/>
      <c r="F54" s="98"/>
      <c r="G54" s="129">
        <f>SUM(G51:G53)</f>
        <v>456563646</v>
      </c>
      <c r="H54" s="128"/>
      <c r="I54" s="130">
        <f>SUM(I51:I53)</f>
        <v>-173222687</v>
      </c>
      <c r="J54" s="128"/>
      <c r="K54" s="129">
        <f>SUM(K51:K53)</f>
        <v>149880637</v>
      </c>
      <c r="L54" s="128"/>
      <c r="M54" s="130">
        <f>SUM(M51:M53)</f>
        <v>-31525466</v>
      </c>
    </row>
    <row r="55" spans="1:13" ht="21.75" customHeight="1" thickTop="1">
      <c r="A55" s="115"/>
      <c r="B55" s="122"/>
      <c r="C55" s="78"/>
      <c r="E55" s="98"/>
      <c r="F55" s="98"/>
      <c r="G55" s="127"/>
      <c r="H55" s="128"/>
      <c r="I55" s="128"/>
      <c r="J55" s="128"/>
      <c r="K55" s="127"/>
      <c r="L55" s="128"/>
      <c r="M55" s="128"/>
    </row>
    <row r="56" spans="1:13" ht="21.75" customHeight="1">
      <c r="A56" s="87" t="s">
        <v>109</v>
      </c>
      <c r="B56" s="122"/>
      <c r="C56" s="78"/>
      <c r="E56" s="98"/>
      <c r="F56" s="98"/>
      <c r="G56" s="127"/>
      <c r="H56" s="128"/>
      <c r="I56" s="128"/>
      <c r="J56" s="128"/>
      <c r="K56" s="127"/>
      <c r="L56" s="128"/>
      <c r="M56" s="128"/>
    </row>
    <row r="57" spans="1:13" ht="21.75" customHeight="1">
      <c r="A57" s="115" t="s">
        <v>107</v>
      </c>
      <c r="C57" s="78"/>
      <c r="E57" s="98"/>
      <c r="F57" s="98"/>
      <c r="G57" s="127">
        <v>420869473</v>
      </c>
      <c r="H57" s="128"/>
      <c r="I57" s="128">
        <v>-161570730</v>
      </c>
      <c r="J57" s="128"/>
      <c r="K57" s="127">
        <v>149880637</v>
      </c>
      <c r="L57" s="128"/>
      <c r="M57" s="128">
        <v>-31525466</v>
      </c>
    </row>
    <row r="58" spans="1:13" ht="21.75" customHeight="1">
      <c r="A58" s="115" t="s">
        <v>108</v>
      </c>
      <c r="C58" s="78"/>
      <c r="E58" s="98"/>
      <c r="F58" s="98"/>
      <c r="G58" s="138">
        <v>35694173</v>
      </c>
      <c r="H58" s="128"/>
      <c r="I58" s="136">
        <v>-11651957</v>
      </c>
      <c r="J58" s="128"/>
      <c r="K58" s="138">
        <v>0</v>
      </c>
      <c r="L58" s="128"/>
      <c r="M58" s="136">
        <v>0</v>
      </c>
    </row>
    <row r="59" spans="1:13" ht="6" customHeight="1">
      <c r="B59" s="115"/>
      <c r="C59" s="78"/>
      <c r="E59" s="98"/>
      <c r="F59" s="98"/>
      <c r="G59" s="127"/>
      <c r="H59" s="128"/>
      <c r="I59" s="128"/>
      <c r="J59" s="128"/>
      <c r="K59" s="127"/>
      <c r="L59" s="128"/>
      <c r="M59" s="128"/>
    </row>
    <row r="60" spans="1:13" ht="21.75" customHeight="1" thickBot="1">
      <c r="B60" s="122"/>
      <c r="C60" s="78"/>
      <c r="E60" s="98"/>
      <c r="F60" s="98"/>
      <c r="G60" s="129">
        <f>SUM(G57:G59)</f>
        <v>456563646</v>
      </c>
      <c r="H60" s="128"/>
      <c r="I60" s="130">
        <f>SUM(I57:I59)</f>
        <v>-173222687</v>
      </c>
      <c r="J60" s="128"/>
      <c r="K60" s="129">
        <f>SUM(K57:K59)</f>
        <v>149880637</v>
      </c>
      <c r="L60" s="128"/>
      <c r="M60" s="130">
        <f>SUM(M57:M59)</f>
        <v>-31525466</v>
      </c>
    </row>
    <row r="61" spans="1:13" ht="21.75" customHeight="1" thickTop="1">
      <c r="A61" s="88"/>
      <c r="B61" s="115"/>
      <c r="C61" s="78"/>
      <c r="G61" s="36"/>
      <c r="H61" s="37"/>
      <c r="I61" s="37"/>
      <c r="J61" s="37"/>
      <c r="K61" s="36"/>
      <c r="L61" s="37"/>
      <c r="M61" s="37"/>
    </row>
    <row r="62" spans="1:13" ht="21.75" customHeight="1">
      <c r="A62" s="87" t="s">
        <v>110</v>
      </c>
      <c r="B62" s="115"/>
      <c r="C62" s="78"/>
      <c r="E62" s="98">
        <v>20</v>
      </c>
      <c r="F62" s="98"/>
      <c r="G62" s="127"/>
      <c r="H62" s="128"/>
      <c r="I62" s="128"/>
      <c r="J62" s="128"/>
      <c r="K62" s="127"/>
      <c r="L62" s="128"/>
      <c r="M62" s="128"/>
    </row>
    <row r="63" spans="1:13" ht="6" customHeight="1">
      <c r="A63" s="88"/>
      <c r="B63" s="115"/>
      <c r="C63" s="78"/>
      <c r="G63" s="139"/>
      <c r="H63" s="37"/>
      <c r="I63" s="124"/>
      <c r="J63" s="37"/>
      <c r="K63" s="36"/>
      <c r="L63" s="37"/>
      <c r="M63" s="37"/>
    </row>
    <row r="64" spans="1:13" ht="21.75" customHeight="1" thickBot="1">
      <c r="A64" s="115" t="s">
        <v>111</v>
      </c>
      <c r="B64" s="115"/>
      <c r="C64" s="115"/>
      <c r="D64" s="115"/>
      <c r="G64" s="140">
        <v>0.111</v>
      </c>
      <c r="H64" s="141"/>
      <c r="I64" s="142">
        <v>-4.7E-2</v>
      </c>
      <c r="J64" s="141"/>
      <c r="K64" s="140">
        <v>3.9E-2</v>
      </c>
      <c r="L64" s="141"/>
      <c r="M64" s="142">
        <v>-8.9999999999999993E-3</v>
      </c>
    </row>
    <row r="65" spans="1:13" ht="21.75" customHeight="1" thickTop="1">
      <c r="A65" s="115"/>
      <c r="B65" s="115"/>
      <c r="C65" s="115"/>
      <c r="D65" s="115"/>
      <c r="G65" s="141"/>
      <c r="H65" s="141"/>
      <c r="I65" s="141"/>
      <c r="J65" s="141"/>
      <c r="K65" s="141"/>
      <c r="L65" s="141"/>
      <c r="M65" s="141"/>
    </row>
    <row r="66" spans="1:13" ht="21.75" customHeight="1">
      <c r="A66" s="115"/>
      <c r="B66" s="115"/>
      <c r="C66" s="115"/>
      <c r="D66" s="115"/>
      <c r="G66" s="141"/>
      <c r="H66" s="141"/>
      <c r="I66" s="141"/>
      <c r="J66" s="141"/>
      <c r="K66" s="141"/>
      <c r="L66" s="141"/>
      <c r="M66" s="141"/>
    </row>
    <row r="67" spans="1:13" ht="21.75" customHeight="1">
      <c r="A67" s="115"/>
      <c r="B67" s="115"/>
      <c r="C67" s="115"/>
      <c r="D67" s="115"/>
      <c r="G67" s="141"/>
      <c r="H67" s="141"/>
      <c r="I67" s="141"/>
      <c r="J67" s="141"/>
      <c r="K67" s="141"/>
      <c r="L67" s="141"/>
      <c r="M67" s="141"/>
    </row>
    <row r="68" spans="1:13" ht="21.75" customHeight="1">
      <c r="A68" s="115"/>
      <c r="B68" s="115"/>
      <c r="C68" s="115"/>
      <c r="D68" s="115"/>
      <c r="G68" s="141"/>
      <c r="H68" s="141"/>
      <c r="I68" s="141"/>
      <c r="J68" s="141"/>
      <c r="K68" s="141"/>
      <c r="L68" s="141"/>
      <c r="M68" s="141"/>
    </row>
    <row r="69" spans="1:13" ht="21.75" customHeight="1">
      <c r="A69" s="115"/>
      <c r="B69" s="115"/>
      <c r="C69" s="115"/>
      <c r="D69" s="115"/>
      <c r="G69" s="141"/>
      <c r="H69" s="141"/>
      <c r="I69" s="141"/>
      <c r="J69" s="141"/>
      <c r="K69" s="141"/>
      <c r="L69" s="141"/>
      <c r="M69" s="141"/>
    </row>
    <row r="70" spans="1:13" ht="21.75" customHeight="1">
      <c r="A70" s="115"/>
      <c r="B70" s="115"/>
      <c r="C70" s="115"/>
      <c r="D70" s="115"/>
      <c r="G70" s="141"/>
      <c r="H70" s="141"/>
      <c r="I70" s="141"/>
      <c r="J70" s="141"/>
      <c r="K70" s="141"/>
      <c r="L70" s="141"/>
      <c r="M70" s="141"/>
    </row>
    <row r="71" spans="1:13" ht="21.75" customHeight="1">
      <c r="A71" s="115"/>
      <c r="B71" s="115"/>
      <c r="C71" s="115"/>
      <c r="D71" s="115"/>
      <c r="G71" s="141"/>
      <c r="H71" s="141"/>
      <c r="I71" s="141"/>
      <c r="J71" s="141"/>
      <c r="K71" s="141"/>
      <c r="L71" s="141"/>
      <c r="M71" s="141"/>
    </row>
    <row r="72" spans="1:13" ht="21.75" customHeight="1">
      <c r="A72" s="115"/>
      <c r="B72" s="115"/>
      <c r="C72" s="115"/>
      <c r="D72" s="115"/>
      <c r="G72" s="141"/>
      <c r="H72" s="141"/>
      <c r="I72" s="141"/>
      <c r="J72" s="141"/>
      <c r="K72" s="141"/>
      <c r="L72" s="141"/>
      <c r="M72" s="141"/>
    </row>
    <row r="73" spans="1:13" ht="21.75" customHeight="1">
      <c r="A73" s="115"/>
      <c r="B73" s="115"/>
      <c r="C73" s="115"/>
      <c r="D73" s="115"/>
      <c r="G73" s="141"/>
      <c r="H73" s="141"/>
      <c r="I73" s="141"/>
      <c r="J73" s="141"/>
      <c r="K73" s="141"/>
      <c r="L73" s="141"/>
      <c r="M73" s="141"/>
    </row>
    <row r="74" spans="1:13" ht="21.75" customHeight="1">
      <c r="A74" s="115"/>
      <c r="B74" s="115"/>
      <c r="C74" s="115"/>
      <c r="D74" s="115"/>
      <c r="G74" s="141"/>
      <c r="H74" s="141"/>
      <c r="I74" s="141"/>
      <c r="J74" s="141"/>
      <c r="K74" s="141"/>
      <c r="L74" s="141"/>
      <c r="M74" s="141"/>
    </row>
    <row r="75" spans="1:13" ht="21.75" customHeight="1">
      <c r="A75" s="115"/>
      <c r="B75" s="115"/>
      <c r="C75" s="115"/>
      <c r="D75" s="115"/>
      <c r="G75" s="141"/>
      <c r="H75" s="141"/>
      <c r="I75" s="141"/>
      <c r="J75" s="141"/>
      <c r="K75" s="141"/>
      <c r="L75" s="141"/>
      <c r="M75" s="141"/>
    </row>
    <row r="76" spans="1:13" ht="21.75" customHeight="1">
      <c r="A76" s="115"/>
      <c r="B76" s="115"/>
      <c r="C76" s="115"/>
      <c r="D76" s="115"/>
      <c r="G76" s="141"/>
      <c r="H76" s="141"/>
      <c r="I76" s="141"/>
      <c r="J76" s="141"/>
      <c r="K76" s="141"/>
      <c r="L76" s="141"/>
      <c r="M76" s="141"/>
    </row>
    <row r="77" spans="1:13" ht="21.75" customHeight="1">
      <c r="A77" s="115"/>
      <c r="B77" s="115"/>
      <c r="C77" s="115"/>
      <c r="D77" s="115"/>
      <c r="G77" s="141"/>
      <c r="H77" s="141"/>
      <c r="I77" s="141"/>
      <c r="J77" s="141"/>
      <c r="K77" s="141"/>
      <c r="L77" s="141"/>
      <c r="M77" s="141"/>
    </row>
    <row r="78" spans="1:13" ht="21.75" customHeight="1">
      <c r="A78" s="115"/>
      <c r="B78" s="115"/>
      <c r="C78" s="115"/>
      <c r="D78" s="115"/>
      <c r="G78" s="141"/>
      <c r="H78" s="141"/>
      <c r="I78" s="141"/>
      <c r="J78" s="141"/>
      <c r="K78" s="141"/>
      <c r="L78" s="141"/>
      <c r="M78" s="141"/>
    </row>
    <row r="79" spans="1:13" ht="8.25" customHeight="1">
      <c r="A79" s="115"/>
      <c r="B79" s="115"/>
      <c r="C79" s="115"/>
      <c r="D79" s="115"/>
      <c r="G79" s="141"/>
      <c r="H79" s="141"/>
      <c r="I79" s="141"/>
      <c r="J79" s="141"/>
      <c r="K79" s="141"/>
      <c r="L79" s="141"/>
      <c r="M79" s="141"/>
    </row>
    <row r="80" spans="1:13" ht="21.95" customHeight="1">
      <c r="A80" s="132" t="s">
        <v>45</v>
      </c>
      <c r="B80" s="143"/>
      <c r="C80" s="143"/>
      <c r="D80" s="143"/>
      <c r="E80" s="132"/>
      <c r="F80" s="132"/>
      <c r="G80" s="144"/>
      <c r="H80" s="144"/>
      <c r="I80" s="144"/>
      <c r="J80" s="135"/>
      <c r="K80" s="144"/>
      <c r="L80" s="145"/>
      <c r="M80" s="144"/>
    </row>
  </sheetData>
  <mergeCells count="4">
    <mergeCell ref="G5:I5"/>
    <mergeCell ref="K5:M5"/>
    <mergeCell ref="G45:I45"/>
    <mergeCell ref="K45:M4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90B2F-A730-4564-A745-582394AC1F65}">
  <sheetPr>
    <tabColor rgb="FFFFC000"/>
  </sheetPr>
  <dimension ref="A1:Y32"/>
  <sheetViews>
    <sheetView topLeftCell="A16" zoomScaleNormal="100" zoomScaleSheetLayoutView="82" workbookViewId="0">
      <selection activeCell="Y32" sqref="Y32"/>
    </sheetView>
  </sheetViews>
  <sheetFormatPr defaultColWidth="9.33203125" defaultRowHeight="21.75" customHeight="1"/>
  <cols>
    <col min="1" max="3" width="1.83203125" style="34" customWidth="1"/>
    <col min="4" max="4" width="22" style="34" customWidth="1"/>
    <col min="5" max="5" width="6.33203125" style="34" customWidth="1"/>
    <col min="6" max="6" width="0.5" style="34" customWidth="1"/>
    <col min="7" max="7" width="12.83203125" style="146" customWidth="1"/>
    <col min="8" max="8" width="0.5" style="80" customWidth="1"/>
    <col min="9" max="9" width="13.6640625" style="146" customWidth="1"/>
    <col min="10" max="10" width="0.5" style="80" customWidth="1"/>
    <col min="11" max="11" width="14" style="146" customWidth="1"/>
    <col min="12" max="12" width="0.5" style="80" customWidth="1"/>
    <col min="13" max="13" width="14.83203125" style="146" bestFit="1" customWidth="1"/>
    <col min="14" max="14" width="0.5" style="146" customWidth="1"/>
    <col min="15" max="15" width="15.1640625" style="146" customWidth="1"/>
    <col min="16" max="16" width="0.5" style="146" customWidth="1"/>
    <col min="17" max="17" width="14.1640625" style="146" customWidth="1"/>
    <col min="18" max="18" width="0.5" style="146" customWidth="1"/>
    <col min="19" max="19" width="14.6640625" style="146" customWidth="1"/>
    <col min="20" max="20" width="0.5" style="146" customWidth="1"/>
    <col min="21" max="21" width="13.6640625" style="146" customWidth="1"/>
    <col min="22" max="22" width="0.5" style="146" customWidth="1"/>
    <col min="23" max="23" width="12.6640625" style="146" customWidth="1"/>
    <col min="24" max="24" width="0.5" style="146" customWidth="1"/>
    <col min="25" max="25" width="14.1640625" style="121" bestFit="1" customWidth="1"/>
    <col min="26" max="16384" width="9.33203125" style="34"/>
  </cols>
  <sheetData>
    <row r="1" spans="1:25" ht="21.75" customHeight="1">
      <c r="A1" s="88" t="s">
        <v>0</v>
      </c>
    </row>
    <row r="2" spans="1:25" ht="21.75" customHeight="1">
      <c r="A2" s="122" t="s">
        <v>112</v>
      </c>
    </row>
    <row r="3" spans="1:25" ht="21.75" customHeight="1">
      <c r="A3" s="91" t="str">
        <f>+'p5-6'!A43</f>
        <v>สำหรับงวดสามเดือนสิ้นสุดวันที่ 31 มีนาคม พ.ศ. 2565</v>
      </c>
      <c r="B3" s="132"/>
      <c r="C3" s="132"/>
      <c r="D3" s="132"/>
      <c r="E3" s="132"/>
      <c r="F3" s="132"/>
      <c r="G3" s="147"/>
      <c r="H3" s="148"/>
      <c r="I3" s="147"/>
      <c r="J3" s="148"/>
      <c r="K3" s="147"/>
      <c r="L3" s="148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9"/>
    </row>
    <row r="4" spans="1:25" ht="19.5" customHeight="1">
      <c r="A4" s="123"/>
    </row>
    <row r="5" spans="1:25" ht="19.5" customHeight="1">
      <c r="G5" s="217" t="s">
        <v>113</v>
      </c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</row>
    <row r="6" spans="1:25" ht="19.5" customHeight="1">
      <c r="G6" s="218" t="s">
        <v>114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106"/>
      <c r="W6" s="106"/>
      <c r="X6" s="106"/>
      <c r="Y6" s="106"/>
    </row>
    <row r="7" spans="1:25" s="123" customFormat="1" ht="19.5" customHeight="1">
      <c r="B7" s="150"/>
      <c r="C7" s="150"/>
      <c r="D7" s="150"/>
      <c r="E7" s="150"/>
      <c r="F7" s="150"/>
      <c r="K7" s="219" t="s">
        <v>79</v>
      </c>
      <c r="L7" s="220"/>
      <c r="M7" s="220"/>
      <c r="N7" s="99"/>
      <c r="O7" s="221" t="s">
        <v>82</v>
      </c>
      <c r="P7" s="221"/>
      <c r="Q7" s="221"/>
      <c r="R7" s="221"/>
      <c r="S7" s="221"/>
      <c r="T7" s="151"/>
      <c r="V7" s="151"/>
      <c r="W7" s="151"/>
      <c r="X7" s="99"/>
    </row>
    <row r="8" spans="1:25" s="123" customFormat="1" ht="19.5" customHeight="1">
      <c r="B8" s="150"/>
      <c r="C8" s="150"/>
      <c r="D8" s="150"/>
      <c r="E8" s="150"/>
      <c r="F8" s="150"/>
      <c r="K8" s="152"/>
      <c r="L8" s="153"/>
      <c r="M8" s="153"/>
      <c r="N8" s="99"/>
      <c r="O8" s="154" t="s">
        <v>115</v>
      </c>
      <c r="P8" s="151"/>
      <c r="Q8" s="154" t="s">
        <v>115</v>
      </c>
      <c r="R8" s="151"/>
    </row>
    <row r="9" spans="1:25" s="123" customFormat="1" ht="19.5" customHeight="1">
      <c r="B9" s="150"/>
      <c r="C9" s="150"/>
      <c r="D9" s="150"/>
      <c r="E9" s="150"/>
      <c r="F9" s="150"/>
      <c r="J9" s="99"/>
      <c r="K9" s="99" t="s">
        <v>116</v>
      </c>
      <c r="L9" s="99"/>
      <c r="M9" s="101"/>
      <c r="N9" s="99"/>
      <c r="O9" s="154" t="s">
        <v>117</v>
      </c>
      <c r="P9" s="155"/>
      <c r="Q9" s="156" t="s">
        <v>118</v>
      </c>
      <c r="R9" s="155"/>
      <c r="S9" s="157" t="s">
        <v>119</v>
      </c>
      <c r="T9" s="151"/>
      <c r="U9" s="157" t="s">
        <v>120</v>
      </c>
      <c r="V9" s="151"/>
      <c r="W9" s="157" t="s">
        <v>121</v>
      </c>
      <c r="X9" s="99"/>
    </row>
    <row r="10" spans="1:25" s="123" customFormat="1" ht="19.5" customHeight="1">
      <c r="A10" s="87"/>
      <c r="B10" s="78"/>
      <c r="C10" s="34"/>
      <c r="D10" s="34"/>
      <c r="E10" s="34"/>
      <c r="F10" s="34"/>
      <c r="G10" s="99" t="s">
        <v>122</v>
      </c>
      <c r="H10" s="99"/>
      <c r="I10" s="99" t="s">
        <v>123</v>
      </c>
      <c r="J10" s="99"/>
      <c r="K10" s="99" t="s">
        <v>124</v>
      </c>
      <c r="L10" s="99"/>
      <c r="N10" s="121"/>
      <c r="O10" s="154" t="s">
        <v>125</v>
      </c>
      <c r="P10" s="154"/>
      <c r="Q10" s="156" t="s">
        <v>126</v>
      </c>
      <c r="R10" s="154"/>
      <c r="S10" s="156" t="s">
        <v>127</v>
      </c>
      <c r="T10" s="155"/>
      <c r="U10" s="156" t="s">
        <v>128</v>
      </c>
      <c r="V10" s="158"/>
      <c r="W10" s="156" t="s">
        <v>129</v>
      </c>
      <c r="X10" s="99"/>
      <c r="Y10" s="100" t="s">
        <v>120</v>
      </c>
    </row>
    <row r="11" spans="1:25" s="123" customFormat="1" ht="19.5" customHeight="1">
      <c r="A11" s="87"/>
      <c r="B11" s="78"/>
      <c r="C11" s="34"/>
      <c r="D11" s="34"/>
      <c r="E11" s="34"/>
      <c r="F11" s="34"/>
      <c r="G11" s="99" t="s">
        <v>130</v>
      </c>
      <c r="H11" s="99"/>
      <c r="I11" s="99" t="s">
        <v>131</v>
      </c>
      <c r="J11" s="99"/>
      <c r="K11" s="99" t="s">
        <v>132</v>
      </c>
      <c r="L11" s="99"/>
      <c r="M11" s="101" t="s">
        <v>133</v>
      </c>
      <c r="N11" s="121"/>
      <c r="O11" s="154" t="s">
        <v>134</v>
      </c>
      <c r="P11" s="154"/>
      <c r="Q11" s="156" t="s">
        <v>135</v>
      </c>
      <c r="R11" s="154"/>
      <c r="S11" s="156" t="s">
        <v>136</v>
      </c>
      <c r="T11" s="154"/>
      <c r="U11" s="156" t="s">
        <v>137</v>
      </c>
      <c r="V11" s="154"/>
      <c r="W11" s="156" t="s">
        <v>138</v>
      </c>
      <c r="X11" s="121"/>
      <c r="Y11" s="159" t="s">
        <v>136</v>
      </c>
    </row>
    <row r="12" spans="1:25" s="123" customFormat="1" ht="19.5" customHeight="1">
      <c r="E12" s="95"/>
      <c r="F12" s="95"/>
      <c r="G12" s="160" t="s">
        <v>12</v>
      </c>
      <c r="H12" s="99"/>
      <c r="I12" s="160" t="s">
        <v>12</v>
      </c>
      <c r="J12" s="99"/>
      <c r="K12" s="160" t="s">
        <v>12</v>
      </c>
      <c r="L12" s="99"/>
      <c r="M12" s="160" t="s">
        <v>12</v>
      </c>
      <c r="N12" s="99"/>
      <c r="O12" s="161" t="s">
        <v>12</v>
      </c>
      <c r="P12" s="154"/>
      <c r="Q12" s="161" t="s">
        <v>12</v>
      </c>
      <c r="R12" s="154"/>
      <c r="S12" s="161" t="s">
        <v>12</v>
      </c>
      <c r="T12" s="154"/>
      <c r="U12" s="161" t="s">
        <v>12</v>
      </c>
      <c r="V12" s="162"/>
      <c r="W12" s="161" t="s">
        <v>12</v>
      </c>
      <c r="X12" s="99"/>
      <c r="Y12" s="160" t="s">
        <v>12</v>
      </c>
    </row>
    <row r="13" spans="1:25" s="123" customFormat="1" ht="6" customHeight="1">
      <c r="A13" s="115"/>
      <c r="B13" s="163"/>
      <c r="D13" s="150"/>
      <c r="E13" s="150"/>
      <c r="F13" s="150"/>
    </row>
    <row r="14" spans="1:25" s="123" customFormat="1" ht="19.5" customHeight="1">
      <c r="A14" s="87" t="s">
        <v>139</v>
      </c>
      <c r="B14" s="163"/>
      <c r="D14" s="150"/>
      <c r="E14" s="150"/>
      <c r="F14" s="150"/>
      <c r="G14" s="164"/>
      <c r="I14" s="164"/>
      <c r="K14" s="164"/>
      <c r="M14" s="164"/>
      <c r="O14" s="164"/>
      <c r="Q14" s="164"/>
      <c r="S14" s="164"/>
      <c r="U14" s="164"/>
      <c r="W14" s="164"/>
      <c r="Y14" s="165"/>
    </row>
    <row r="15" spans="1:25" s="123" customFormat="1" ht="19.5" customHeight="1">
      <c r="B15" s="87" t="s">
        <v>140</v>
      </c>
      <c r="D15" s="150"/>
      <c r="E15" s="150"/>
      <c r="F15" s="150"/>
      <c r="G15" s="164">
        <v>3462336820</v>
      </c>
      <c r="H15" s="164"/>
      <c r="I15" s="164">
        <v>5163517392</v>
      </c>
      <c r="J15" s="164"/>
      <c r="K15" s="164">
        <v>61735874</v>
      </c>
      <c r="L15" s="164"/>
      <c r="M15" s="164">
        <v>-1155337368</v>
      </c>
      <c r="N15" s="164"/>
      <c r="O15" s="164">
        <v>764129669</v>
      </c>
      <c r="P15" s="164"/>
      <c r="Q15" s="164">
        <v>743504</v>
      </c>
      <c r="R15" s="164"/>
      <c r="S15" s="164">
        <v>764873173</v>
      </c>
      <c r="T15" s="164"/>
      <c r="U15" s="164">
        <f>SUM(G15:M15,S15)</f>
        <v>8297125891</v>
      </c>
      <c r="V15" s="164"/>
      <c r="W15" s="164">
        <v>1027791543</v>
      </c>
      <c r="X15" s="164"/>
      <c r="Y15" s="165">
        <f>SUM(U15,W15)</f>
        <v>9324917434</v>
      </c>
    </row>
    <row r="16" spans="1:25" ht="19.5" customHeight="1">
      <c r="A16" s="115" t="s">
        <v>141</v>
      </c>
      <c r="B16" s="78"/>
      <c r="G16" s="164">
        <v>0</v>
      </c>
      <c r="H16" s="164"/>
      <c r="I16" s="164">
        <v>0</v>
      </c>
      <c r="J16" s="164"/>
      <c r="K16" s="164">
        <v>0</v>
      </c>
      <c r="L16" s="164"/>
      <c r="M16" s="164">
        <v>0</v>
      </c>
      <c r="N16" s="164"/>
      <c r="O16" s="164">
        <v>0</v>
      </c>
      <c r="P16" s="164"/>
      <c r="Q16" s="164">
        <v>2081845</v>
      </c>
      <c r="R16" s="164"/>
      <c r="S16" s="164">
        <v>2081845</v>
      </c>
      <c r="T16" s="164"/>
      <c r="U16" s="164">
        <v>2081845</v>
      </c>
      <c r="V16" s="164"/>
      <c r="W16" s="164">
        <v>-32081845</v>
      </c>
      <c r="X16" s="164"/>
      <c r="Y16" s="165">
        <f t="shared" ref="Y16:Y17" si="0">SUM(U16,W16)</f>
        <v>-30000000</v>
      </c>
    </row>
    <row r="17" spans="1:25" ht="19.5" customHeight="1">
      <c r="A17" s="115" t="s">
        <v>142</v>
      </c>
      <c r="B17" s="78"/>
      <c r="G17" s="82">
        <v>0</v>
      </c>
      <c r="H17" s="166"/>
      <c r="I17" s="82">
        <v>0</v>
      </c>
      <c r="J17" s="166"/>
      <c r="K17" s="82">
        <v>0</v>
      </c>
      <c r="L17" s="166"/>
      <c r="M17" s="82">
        <v>-161570730</v>
      </c>
      <c r="N17" s="165"/>
      <c r="O17" s="82">
        <v>0</v>
      </c>
      <c r="P17" s="165"/>
      <c r="Q17" s="82">
        <v>0</v>
      </c>
      <c r="R17" s="165"/>
      <c r="S17" s="82">
        <v>0</v>
      </c>
      <c r="T17" s="165"/>
      <c r="U17" s="167">
        <f>SUM(G17:M17,S17)</f>
        <v>-161570730</v>
      </c>
      <c r="V17" s="165"/>
      <c r="W17" s="168">
        <v>-11651957</v>
      </c>
      <c r="X17" s="165"/>
      <c r="Y17" s="82">
        <f t="shared" si="0"/>
        <v>-173222687</v>
      </c>
    </row>
    <row r="18" spans="1:25" s="123" customFormat="1" ht="6" customHeight="1">
      <c r="A18" s="115"/>
      <c r="B18" s="78"/>
      <c r="C18" s="34"/>
      <c r="D18" s="34"/>
      <c r="E18" s="34"/>
      <c r="F18" s="34"/>
      <c r="G18" s="121"/>
      <c r="H18" s="37"/>
      <c r="I18" s="121"/>
      <c r="J18" s="37"/>
      <c r="K18" s="121"/>
      <c r="L18" s="37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</row>
    <row r="19" spans="1:25" s="123" customFormat="1" ht="19.5" customHeight="1">
      <c r="A19" s="87" t="s">
        <v>143</v>
      </c>
      <c r="B19" s="78"/>
      <c r="C19" s="34"/>
      <c r="D19" s="34"/>
      <c r="E19" s="34"/>
      <c r="F19" s="34"/>
      <c r="G19" s="121"/>
      <c r="H19" s="37"/>
      <c r="I19" s="121"/>
      <c r="J19" s="37"/>
      <c r="K19" s="121"/>
      <c r="L19" s="37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</row>
    <row r="20" spans="1:25" s="123" customFormat="1" ht="19.5" customHeight="1" thickBot="1">
      <c r="B20" s="122" t="s">
        <v>144</v>
      </c>
      <c r="C20" s="34"/>
      <c r="D20" s="34"/>
      <c r="E20" s="34"/>
      <c r="F20" s="34"/>
      <c r="G20" s="169">
        <f>SUM(G15:G17)</f>
        <v>3462336820</v>
      </c>
      <c r="H20" s="37"/>
      <c r="I20" s="169">
        <f>SUM(I15:I17)</f>
        <v>5163517392</v>
      </c>
      <c r="J20" s="37"/>
      <c r="K20" s="169">
        <f>SUM(K15:K17)</f>
        <v>61735874</v>
      </c>
      <c r="L20" s="37"/>
      <c r="M20" s="169">
        <f>SUM(M15:M17)</f>
        <v>-1316908098</v>
      </c>
      <c r="N20" s="121"/>
      <c r="O20" s="169">
        <f>SUM(O15:O17)</f>
        <v>764129669</v>
      </c>
      <c r="P20" s="121"/>
      <c r="Q20" s="169">
        <f>SUM(Q15:Q17)</f>
        <v>2825349</v>
      </c>
      <c r="R20" s="121"/>
      <c r="S20" s="169">
        <f>SUM(S15:S17)</f>
        <v>766955018</v>
      </c>
      <c r="T20" s="121"/>
      <c r="U20" s="169">
        <f>SUM(U15:U17)</f>
        <v>8137637006</v>
      </c>
      <c r="V20" s="121"/>
      <c r="W20" s="169">
        <f>SUM(W15:W17)</f>
        <v>984057741</v>
      </c>
      <c r="X20" s="121"/>
      <c r="Y20" s="169">
        <f>SUM(Y15:Y17)</f>
        <v>9121694747</v>
      </c>
    </row>
    <row r="21" spans="1:25" s="123" customFormat="1" ht="19.5" customHeight="1" thickTop="1">
      <c r="A21" s="115"/>
      <c r="B21" s="163"/>
      <c r="D21" s="150"/>
      <c r="E21" s="150"/>
      <c r="F21" s="150"/>
      <c r="M21" s="124"/>
    </row>
    <row r="22" spans="1:25" s="123" customFormat="1" ht="19.5" customHeight="1">
      <c r="A22" s="87" t="s">
        <v>139</v>
      </c>
      <c r="B22" s="163"/>
      <c r="D22" s="150"/>
      <c r="E22" s="150"/>
      <c r="F22" s="150"/>
      <c r="G22" s="170"/>
      <c r="I22" s="170"/>
      <c r="K22" s="170"/>
      <c r="M22" s="170"/>
      <c r="O22" s="170"/>
      <c r="Q22" s="170"/>
      <c r="S22" s="170"/>
      <c r="U22" s="170"/>
      <c r="W22" s="170"/>
      <c r="Y22" s="171"/>
    </row>
    <row r="23" spans="1:25" s="123" customFormat="1" ht="19.5" customHeight="1">
      <c r="B23" s="87" t="s">
        <v>145</v>
      </c>
      <c r="D23" s="150"/>
      <c r="E23" s="150"/>
      <c r="F23" s="150"/>
      <c r="G23" s="120">
        <v>3808570502</v>
      </c>
      <c r="H23" s="37"/>
      <c r="I23" s="120">
        <v>6233379469</v>
      </c>
      <c r="J23" s="37"/>
      <c r="K23" s="120">
        <v>73001321</v>
      </c>
      <c r="L23" s="37"/>
      <c r="M23" s="120">
        <v>-1076663397</v>
      </c>
      <c r="N23" s="121"/>
      <c r="O23" s="120">
        <v>764129669</v>
      </c>
      <c r="P23" s="121"/>
      <c r="Q23" s="120">
        <v>5760267</v>
      </c>
      <c r="R23" s="121"/>
      <c r="S23" s="120">
        <v>769889936</v>
      </c>
      <c r="T23" s="121"/>
      <c r="U23" s="120">
        <v>9808177831</v>
      </c>
      <c r="V23" s="121"/>
      <c r="W23" s="120">
        <v>1052277182</v>
      </c>
      <c r="X23" s="121"/>
      <c r="Y23" s="120">
        <v>10860455013</v>
      </c>
    </row>
    <row r="24" spans="1:25" ht="19.5" customHeight="1">
      <c r="A24" s="115" t="s">
        <v>141</v>
      </c>
      <c r="B24" s="78"/>
      <c r="E24" s="172"/>
      <c r="G24" s="170">
        <v>0</v>
      </c>
      <c r="H24" s="164"/>
      <c r="I24" s="170">
        <v>0</v>
      </c>
      <c r="J24" s="164"/>
      <c r="K24" s="170">
        <v>0</v>
      </c>
      <c r="L24" s="164"/>
      <c r="M24" s="170">
        <v>0</v>
      </c>
      <c r="N24" s="164"/>
      <c r="O24" s="170">
        <v>0</v>
      </c>
      <c r="P24" s="164"/>
      <c r="Q24" s="170">
        <v>0</v>
      </c>
      <c r="R24" s="164"/>
      <c r="S24" s="170">
        <v>0</v>
      </c>
      <c r="T24" s="164"/>
      <c r="U24" s="170">
        <v>0</v>
      </c>
      <c r="V24" s="164"/>
      <c r="W24" s="120">
        <v>50336723</v>
      </c>
      <c r="X24" s="164"/>
      <c r="Y24" s="120">
        <f t="shared" ref="Y24:Y25" si="1">SUM(U24:W24)</f>
        <v>50336723</v>
      </c>
    </row>
    <row r="25" spans="1:25" s="123" customFormat="1" ht="19.5" customHeight="1">
      <c r="A25" s="115" t="s">
        <v>146</v>
      </c>
      <c r="B25" s="163"/>
      <c r="D25" s="150"/>
      <c r="E25" s="172"/>
      <c r="F25" s="150"/>
      <c r="G25" s="173">
        <v>0</v>
      </c>
      <c r="H25" s="164"/>
      <c r="I25" s="173">
        <v>0</v>
      </c>
      <c r="J25" s="164"/>
      <c r="K25" s="173">
        <v>0</v>
      </c>
      <c r="L25" s="164"/>
      <c r="M25" s="174">
        <v>420869473</v>
      </c>
      <c r="N25" s="164"/>
      <c r="O25" s="173">
        <v>0</v>
      </c>
      <c r="P25" s="164"/>
      <c r="Q25" s="173">
        <v>0</v>
      </c>
      <c r="R25" s="164"/>
      <c r="S25" s="173">
        <v>0</v>
      </c>
      <c r="T25" s="164"/>
      <c r="U25" s="174">
        <f>SUM(G25:M25,S25)</f>
        <v>420869473</v>
      </c>
      <c r="V25" s="164"/>
      <c r="W25" s="174">
        <v>35694173</v>
      </c>
      <c r="X25" s="164"/>
      <c r="Y25" s="174">
        <f t="shared" si="1"/>
        <v>456563646</v>
      </c>
    </row>
    <row r="26" spans="1:25" s="123" customFormat="1" ht="6" customHeight="1">
      <c r="A26" s="115"/>
      <c r="B26" s="78"/>
      <c r="C26" s="34"/>
      <c r="D26" s="34"/>
      <c r="E26" s="34"/>
      <c r="F26" s="34"/>
      <c r="G26" s="120"/>
      <c r="H26" s="37"/>
      <c r="I26" s="120"/>
      <c r="J26" s="37"/>
      <c r="K26" s="120"/>
      <c r="L26" s="37"/>
      <c r="M26" s="120"/>
      <c r="N26" s="121"/>
      <c r="O26" s="120"/>
      <c r="P26" s="121"/>
      <c r="Q26" s="120"/>
      <c r="R26" s="121"/>
      <c r="S26" s="120"/>
      <c r="T26" s="121"/>
      <c r="U26" s="120"/>
      <c r="V26" s="121"/>
      <c r="W26" s="120"/>
      <c r="X26" s="121"/>
      <c r="Y26" s="120"/>
    </row>
    <row r="27" spans="1:25" s="123" customFormat="1" ht="19.5" customHeight="1">
      <c r="A27" s="87" t="s">
        <v>143</v>
      </c>
      <c r="B27" s="78"/>
      <c r="C27" s="34"/>
      <c r="D27" s="34"/>
      <c r="E27" s="34"/>
      <c r="F27" s="34"/>
      <c r="G27" s="120"/>
      <c r="H27" s="37"/>
      <c r="I27" s="120"/>
      <c r="J27" s="37"/>
      <c r="K27" s="120"/>
      <c r="L27" s="37"/>
      <c r="M27" s="120"/>
      <c r="N27" s="121"/>
      <c r="O27" s="120"/>
      <c r="P27" s="121"/>
      <c r="Q27" s="120"/>
      <c r="R27" s="121"/>
      <c r="S27" s="120"/>
      <c r="T27" s="121"/>
      <c r="U27" s="120"/>
      <c r="V27" s="121"/>
      <c r="W27" s="120"/>
      <c r="X27" s="121"/>
      <c r="Y27" s="120"/>
    </row>
    <row r="28" spans="1:25" s="123" customFormat="1" ht="19.5" customHeight="1" thickBot="1">
      <c r="B28" s="122" t="s">
        <v>2</v>
      </c>
      <c r="C28" s="34"/>
      <c r="D28" s="34"/>
      <c r="E28" s="34"/>
      <c r="F28" s="34"/>
      <c r="G28" s="175">
        <f>SUM(G23:G25)</f>
        <v>3808570502</v>
      </c>
      <c r="H28" s="37"/>
      <c r="I28" s="175">
        <f>SUM(I23:I25)</f>
        <v>6233379469</v>
      </c>
      <c r="J28" s="37"/>
      <c r="K28" s="175">
        <f>SUM(K23:K25)</f>
        <v>73001321</v>
      </c>
      <c r="L28" s="37"/>
      <c r="M28" s="175">
        <f>SUM(M23:M25)</f>
        <v>-655793924</v>
      </c>
      <c r="N28" s="121"/>
      <c r="O28" s="175">
        <f>SUM(O23:O25)</f>
        <v>764129669</v>
      </c>
      <c r="P28" s="121"/>
      <c r="Q28" s="175">
        <f>SUM(Q23:Q25)</f>
        <v>5760267</v>
      </c>
      <c r="R28" s="121"/>
      <c r="S28" s="175">
        <f>SUM(S23:S25)</f>
        <v>769889936</v>
      </c>
      <c r="T28" s="121"/>
      <c r="U28" s="175">
        <f>SUM(U23:U25)</f>
        <v>10229047304</v>
      </c>
      <c r="V28" s="121"/>
      <c r="W28" s="175">
        <f>SUM(W23:W25)</f>
        <v>1138308078</v>
      </c>
      <c r="X28" s="121"/>
      <c r="Y28" s="175">
        <f>SUM(Y23:Y25)</f>
        <v>11367355382</v>
      </c>
    </row>
    <row r="29" spans="1:25" s="123" customFormat="1" ht="19.5" customHeight="1" thickTop="1">
      <c r="B29" s="122"/>
      <c r="C29" s="34"/>
      <c r="D29" s="34"/>
      <c r="E29" s="34"/>
      <c r="F29" s="34"/>
      <c r="G29" s="121"/>
      <c r="H29" s="37"/>
      <c r="I29" s="121"/>
      <c r="J29" s="37"/>
      <c r="K29" s="121"/>
      <c r="L29" s="37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</row>
    <row r="30" spans="1:25" s="123" customFormat="1" ht="19.5" customHeight="1">
      <c r="B30" s="122"/>
      <c r="C30" s="34"/>
      <c r="D30" s="34"/>
      <c r="E30" s="34"/>
      <c r="F30" s="34"/>
      <c r="G30" s="121"/>
      <c r="H30" s="37"/>
      <c r="I30" s="121"/>
      <c r="J30" s="37"/>
      <c r="K30" s="121"/>
      <c r="L30" s="37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</row>
    <row r="31" spans="1:25" s="123" customFormat="1" ht="11.25" customHeight="1">
      <c r="B31" s="122"/>
      <c r="C31" s="34"/>
      <c r="D31" s="34"/>
      <c r="E31" s="34"/>
      <c r="F31" s="34"/>
      <c r="G31" s="121"/>
      <c r="H31" s="37"/>
      <c r="I31" s="121"/>
      <c r="J31" s="37"/>
      <c r="K31" s="121"/>
      <c r="L31" s="37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</row>
    <row r="32" spans="1:25" s="123" customFormat="1" ht="21.95" customHeight="1">
      <c r="A32" s="143" t="s">
        <v>45</v>
      </c>
      <c r="B32" s="134"/>
      <c r="C32" s="132"/>
      <c r="D32" s="132"/>
      <c r="E32" s="132"/>
      <c r="F32" s="132"/>
      <c r="G32" s="149"/>
      <c r="H32" s="65"/>
      <c r="I32" s="149"/>
      <c r="J32" s="65"/>
      <c r="K32" s="149"/>
      <c r="L32" s="65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</row>
  </sheetData>
  <mergeCells count="4">
    <mergeCell ref="G5:Y5"/>
    <mergeCell ref="G6:U6"/>
    <mergeCell ref="K7:M7"/>
    <mergeCell ref="O7:S7"/>
  </mergeCells>
  <pageMargins left="0.4" right="0.4" top="0.5" bottom="0.6" header="0.49" footer="0.4"/>
  <pageSetup paperSize="9" scale="87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F70C-2A38-4EAF-88C3-014317D149D8}">
  <sheetPr>
    <tabColor rgb="FFFFC000"/>
  </sheetPr>
  <dimension ref="A1:O25"/>
  <sheetViews>
    <sheetView topLeftCell="A13" zoomScaleNormal="100" zoomScaleSheetLayoutView="65" workbookViewId="0">
      <selection activeCell="D20" sqref="D20"/>
    </sheetView>
  </sheetViews>
  <sheetFormatPr defaultColWidth="9.33203125" defaultRowHeight="21.6" customHeight="1"/>
  <cols>
    <col min="1" max="3" width="1.83203125" style="34" customWidth="1"/>
    <col min="4" max="4" width="41.83203125" style="34" customWidth="1"/>
    <col min="5" max="5" width="5.5" style="34" customWidth="1"/>
    <col min="6" max="6" width="0.6640625" style="34" customWidth="1"/>
    <col min="7" max="7" width="16.1640625" style="146" customWidth="1"/>
    <col min="8" max="8" width="1" style="80" customWidth="1"/>
    <col min="9" max="9" width="16.1640625" style="146" customWidth="1"/>
    <col min="10" max="10" width="1" style="80" customWidth="1"/>
    <col min="11" max="11" width="16.1640625" style="146" customWidth="1"/>
    <col min="12" max="12" width="1" style="80" customWidth="1"/>
    <col min="13" max="13" width="16.1640625" style="146" customWidth="1"/>
    <col min="14" max="14" width="1" style="146" customWidth="1"/>
    <col min="15" max="15" width="18.83203125" style="121" customWidth="1"/>
    <col min="16" max="16384" width="9.33203125" style="34"/>
  </cols>
  <sheetData>
    <row r="1" spans="1:15" ht="21.6" customHeight="1">
      <c r="A1" s="88" t="s">
        <v>0</v>
      </c>
    </row>
    <row r="2" spans="1:15" ht="21.6" customHeight="1">
      <c r="A2" s="122" t="s">
        <v>147</v>
      </c>
    </row>
    <row r="3" spans="1:15" ht="21.6" customHeight="1">
      <c r="A3" s="91" t="str">
        <f>'7 Consolidated'!A3</f>
        <v>สำหรับงวดสามเดือนสิ้นสุดวันที่ 31 มีนาคม พ.ศ. 2565</v>
      </c>
      <c r="B3" s="132"/>
      <c r="C3" s="132"/>
      <c r="D3" s="132"/>
      <c r="E3" s="132"/>
      <c r="F3" s="132"/>
      <c r="G3" s="147"/>
      <c r="H3" s="148"/>
      <c r="I3" s="147"/>
      <c r="J3" s="148"/>
      <c r="K3" s="147"/>
      <c r="L3" s="148"/>
      <c r="M3" s="147"/>
      <c r="N3" s="147"/>
      <c r="O3" s="149"/>
    </row>
    <row r="4" spans="1:15" ht="21.6" customHeight="1">
      <c r="A4" s="123"/>
    </row>
    <row r="5" spans="1:15" ht="21.6" customHeight="1">
      <c r="G5" s="217" t="s">
        <v>148</v>
      </c>
      <c r="H5" s="217"/>
      <c r="I5" s="217"/>
      <c r="J5" s="217"/>
      <c r="K5" s="217"/>
      <c r="L5" s="217"/>
      <c r="M5" s="217"/>
      <c r="N5" s="217"/>
      <c r="O5" s="217"/>
    </row>
    <row r="6" spans="1:15" s="123" customFormat="1" ht="21.6" customHeight="1">
      <c r="B6" s="150"/>
      <c r="C6" s="150"/>
      <c r="D6" s="150"/>
      <c r="E6" s="150"/>
      <c r="K6" s="222" t="s">
        <v>149</v>
      </c>
      <c r="L6" s="223"/>
      <c r="M6" s="223"/>
      <c r="N6" s="99"/>
    </row>
    <row r="7" spans="1:15" s="123" customFormat="1" ht="21.6" customHeight="1">
      <c r="B7" s="150"/>
      <c r="C7" s="150"/>
      <c r="D7" s="150"/>
      <c r="E7" s="150"/>
      <c r="G7" s="99" t="s">
        <v>150</v>
      </c>
      <c r="H7" s="99"/>
      <c r="I7" s="99" t="s">
        <v>123</v>
      </c>
      <c r="J7" s="99"/>
      <c r="K7" s="99" t="s">
        <v>116</v>
      </c>
      <c r="L7" s="99"/>
      <c r="M7" s="101"/>
      <c r="N7" s="99"/>
      <c r="O7" s="100"/>
    </row>
    <row r="8" spans="1:15" s="123" customFormat="1" ht="21.6" customHeight="1">
      <c r="A8" s="87"/>
      <c r="B8" s="78"/>
      <c r="C8" s="34"/>
      <c r="D8" s="34"/>
      <c r="E8" s="98"/>
      <c r="F8" s="150"/>
      <c r="G8" s="99" t="s">
        <v>151</v>
      </c>
      <c r="H8" s="99"/>
      <c r="I8" s="99" t="s">
        <v>131</v>
      </c>
      <c r="J8" s="99"/>
      <c r="K8" s="99" t="s">
        <v>152</v>
      </c>
      <c r="L8" s="99"/>
      <c r="M8" s="101" t="s">
        <v>133</v>
      </c>
      <c r="N8" s="121"/>
      <c r="O8" s="159" t="s">
        <v>85</v>
      </c>
    </row>
    <row r="9" spans="1:15" s="123" customFormat="1" ht="21.6" customHeight="1">
      <c r="E9" s="95"/>
      <c r="F9" s="95"/>
      <c r="G9" s="160" t="s">
        <v>12</v>
      </c>
      <c r="H9" s="99"/>
      <c r="I9" s="160" t="s">
        <v>12</v>
      </c>
      <c r="J9" s="99"/>
      <c r="K9" s="160" t="s">
        <v>12</v>
      </c>
      <c r="L9" s="99"/>
      <c r="M9" s="160" t="s">
        <v>12</v>
      </c>
      <c r="N9" s="99"/>
      <c r="O9" s="160" t="s">
        <v>12</v>
      </c>
    </row>
    <row r="10" spans="1:15" s="123" customFormat="1" ht="21.6" customHeight="1">
      <c r="A10" s="115"/>
      <c r="B10" s="163"/>
      <c r="D10" s="150"/>
      <c r="F10" s="98"/>
      <c r="G10" s="164"/>
      <c r="H10" s="176"/>
      <c r="I10" s="164"/>
      <c r="J10" s="176"/>
      <c r="K10" s="164"/>
      <c r="L10" s="176"/>
      <c r="M10" s="164"/>
      <c r="N10" s="165"/>
      <c r="O10" s="165"/>
    </row>
    <row r="11" spans="1:15" s="123" customFormat="1" ht="21.6" customHeight="1">
      <c r="A11" s="87" t="s">
        <v>153</v>
      </c>
      <c r="B11" s="163"/>
      <c r="D11" s="150"/>
      <c r="E11" s="150"/>
      <c r="F11" s="98"/>
      <c r="G11" s="164">
        <v>3462336820</v>
      </c>
      <c r="H11" s="164"/>
      <c r="I11" s="164">
        <v>5163517392</v>
      </c>
      <c r="J11" s="164"/>
      <c r="K11" s="164">
        <v>61735874</v>
      </c>
      <c r="L11" s="164"/>
      <c r="M11" s="164">
        <v>330357904</v>
      </c>
      <c r="N11" s="164"/>
      <c r="O11" s="165">
        <f>SUM(G11:M11)</f>
        <v>9017947990</v>
      </c>
    </row>
    <row r="12" spans="1:15" ht="21.6" customHeight="1">
      <c r="A12" s="34" t="s">
        <v>154</v>
      </c>
      <c r="B12" s="78"/>
      <c r="G12" s="82">
        <v>0</v>
      </c>
      <c r="H12" s="166"/>
      <c r="I12" s="82">
        <v>0</v>
      </c>
      <c r="J12" s="166"/>
      <c r="K12" s="82">
        <v>0</v>
      </c>
      <c r="L12" s="166"/>
      <c r="M12" s="177">
        <v>-31525466</v>
      </c>
      <c r="N12" s="165"/>
      <c r="O12" s="82">
        <f>SUM(G12:M12)</f>
        <v>-31525466</v>
      </c>
    </row>
    <row r="13" spans="1:15" s="123" customFormat="1" ht="8.1" customHeight="1">
      <c r="A13" s="115"/>
      <c r="B13" s="78"/>
      <c r="C13" s="34"/>
      <c r="D13" s="34"/>
      <c r="E13" s="98"/>
      <c r="F13" s="34"/>
      <c r="G13" s="121"/>
      <c r="H13" s="37"/>
      <c r="I13" s="121"/>
      <c r="J13" s="37"/>
      <c r="K13" s="121"/>
      <c r="L13" s="37"/>
      <c r="M13" s="121"/>
      <c r="N13" s="121"/>
      <c r="O13" s="121"/>
    </row>
    <row r="14" spans="1:15" s="123" customFormat="1" ht="21.6" customHeight="1" thickBot="1">
      <c r="A14" s="87" t="s">
        <v>155</v>
      </c>
      <c r="B14" s="78"/>
      <c r="C14" s="34"/>
      <c r="D14" s="34"/>
      <c r="E14" s="98"/>
      <c r="F14" s="34"/>
      <c r="G14" s="169">
        <f>SUM(G11:G13)</f>
        <v>3462336820</v>
      </c>
      <c r="H14" s="37"/>
      <c r="I14" s="169">
        <f>SUM(I11:I13)</f>
        <v>5163517392</v>
      </c>
      <c r="J14" s="37"/>
      <c r="K14" s="169">
        <f>SUM(K11:K13)</f>
        <v>61735874</v>
      </c>
      <c r="L14" s="37"/>
      <c r="M14" s="169">
        <f>SUM(M11:M13)</f>
        <v>298832438</v>
      </c>
      <c r="N14" s="121"/>
      <c r="O14" s="169">
        <f>SUM(O11:O13)</f>
        <v>8986422524</v>
      </c>
    </row>
    <row r="15" spans="1:15" s="123" customFormat="1" ht="21.6" customHeight="1" thickTop="1">
      <c r="A15" s="115"/>
      <c r="B15" s="163"/>
      <c r="D15" s="150"/>
      <c r="E15" s="178"/>
      <c r="F15" s="98"/>
      <c r="G15" s="164"/>
      <c r="I15" s="164"/>
      <c r="K15" s="164"/>
      <c r="M15" s="164"/>
      <c r="O15" s="165"/>
    </row>
    <row r="16" spans="1:15" s="123" customFormat="1" ht="21.6" customHeight="1">
      <c r="A16" s="87" t="s">
        <v>156</v>
      </c>
      <c r="B16" s="163"/>
      <c r="D16" s="150"/>
      <c r="E16" s="150"/>
      <c r="F16" s="98"/>
      <c r="G16" s="179">
        <v>3808570502</v>
      </c>
      <c r="H16" s="180"/>
      <c r="I16" s="179">
        <v>6233379469</v>
      </c>
      <c r="J16" s="180"/>
      <c r="K16" s="179">
        <v>73001321</v>
      </c>
      <c r="L16" s="180"/>
      <c r="M16" s="179">
        <v>544401400</v>
      </c>
      <c r="N16" s="162"/>
      <c r="O16" s="179">
        <f>SUM(G16:M16)</f>
        <v>10659352692</v>
      </c>
    </row>
    <row r="17" spans="1:15" ht="21.6" customHeight="1">
      <c r="A17" s="34" t="s">
        <v>157</v>
      </c>
      <c r="B17" s="78"/>
      <c r="G17" s="81">
        <v>0</v>
      </c>
      <c r="H17" s="166"/>
      <c r="I17" s="81">
        <v>0</v>
      </c>
      <c r="J17" s="166"/>
      <c r="K17" s="81">
        <v>0</v>
      </c>
      <c r="L17" s="166"/>
      <c r="M17" s="81">
        <v>149880637</v>
      </c>
      <c r="N17" s="165"/>
      <c r="O17" s="173">
        <f>SUM(G17:M17)</f>
        <v>149880637</v>
      </c>
    </row>
    <row r="18" spans="1:15" s="123" customFormat="1" ht="8.1" customHeight="1">
      <c r="A18" s="115"/>
      <c r="B18" s="78"/>
      <c r="C18" s="34"/>
      <c r="D18" s="34"/>
      <c r="E18" s="98"/>
      <c r="F18" s="34"/>
      <c r="G18" s="120"/>
      <c r="H18" s="37"/>
      <c r="I18" s="120"/>
      <c r="J18" s="37"/>
      <c r="K18" s="120"/>
      <c r="L18" s="37"/>
      <c r="M18" s="120"/>
      <c r="N18" s="121"/>
      <c r="O18" s="120"/>
    </row>
    <row r="19" spans="1:15" s="123" customFormat="1" ht="21.6" customHeight="1" thickBot="1">
      <c r="A19" s="87" t="s">
        <v>158</v>
      </c>
      <c r="B19" s="78"/>
      <c r="C19" s="34"/>
      <c r="D19" s="34"/>
      <c r="E19" s="98"/>
      <c r="F19" s="34"/>
      <c r="G19" s="175">
        <f>SUM(G16:G17)</f>
        <v>3808570502</v>
      </c>
      <c r="H19" s="37"/>
      <c r="I19" s="175">
        <f>SUM(I16:I17)</f>
        <v>6233379469</v>
      </c>
      <c r="J19" s="37"/>
      <c r="K19" s="175">
        <f>SUM(K16:K17)</f>
        <v>73001321</v>
      </c>
      <c r="L19" s="37"/>
      <c r="M19" s="175">
        <f>SUM(M16:M17)</f>
        <v>694282037</v>
      </c>
      <c r="N19" s="121"/>
      <c r="O19" s="175">
        <f>SUM(O16:O17)</f>
        <v>10809233329</v>
      </c>
    </row>
    <row r="20" spans="1:15" s="123" customFormat="1" ht="21.6" customHeight="1" thickTop="1">
      <c r="A20" s="115"/>
      <c r="B20" s="78"/>
      <c r="C20" s="34"/>
      <c r="D20" s="34"/>
      <c r="E20" s="98"/>
      <c r="F20" s="34"/>
      <c r="G20" s="121"/>
      <c r="H20" s="37"/>
      <c r="I20" s="121"/>
      <c r="J20" s="37"/>
      <c r="K20" s="121"/>
      <c r="L20" s="37"/>
      <c r="M20" s="121"/>
      <c r="N20" s="121"/>
      <c r="O20" s="121"/>
    </row>
    <row r="21" spans="1:15" s="123" customFormat="1" ht="21.6" customHeight="1">
      <c r="A21" s="115"/>
      <c r="B21" s="78"/>
      <c r="C21" s="34"/>
      <c r="D21" s="34"/>
      <c r="E21" s="98"/>
      <c r="F21" s="34"/>
      <c r="G21" s="121"/>
      <c r="H21" s="37"/>
      <c r="I21" s="121"/>
      <c r="J21" s="37"/>
      <c r="K21" s="121"/>
      <c r="L21" s="37"/>
      <c r="M21" s="121"/>
      <c r="N21" s="121"/>
      <c r="O21" s="121"/>
    </row>
    <row r="22" spans="1:15" s="123" customFormat="1" ht="21.6" customHeight="1">
      <c r="F22" s="34"/>
    </row>
    <row r="23" spans="1:15" s="123" customFormat="1" ht="21.6" customHeight="1">
      <c r="F23" s="34"/>
    </row>
    <row r="24" spans="1:15" s="123" customFormat="1" ht="23.25" customHeight="1">
      <c r="F24" s="34"/>
    </row>
    <row r="25" spans="1:15" s="123" customFormat="1" ht="21.95" customHeight="1">
      <c r="A25" s="143" t="s">
        <v>45</v>
      </c>
      <c r="B25" s="134"/>
      <c r="C25" s="132"/>
      <c r="D25" s="132"/>
      <c r="E25" s="135"/>
      <c r="F25" s="132"/>
      <c r="G25" s="149"/>
      <c r="H25" s="65"/>
      <c r="I25" s="149"/>
      <c r="J25" s="65"/>
      <c r="K25" s="149"/>
      <c r="L25" s="65"/>
      <c r="M25" s="149"/>
      <c r="N25" s="149"/>
      <c r="O25" s="149"/>
    </row>
  </sheetData>
  <mergeCells count="2">
    <mergeCell ref="G5:O5"/>
    <mergeCell ref="K6:M6"/>
  </mergeCells>
  <pageMargins left="0.9" right="0.9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520D6-B5AB-409A-B81A-271142899580}">
  <sheetPr>
    <tabColor rgb="FFFFC000"/>
  </sheetPr>
  <dimension ref="A1:M146"/>
  <sheetViews>
    <sheetView tabSelected="1" zoomScaleNormal="100" zoomScaleSheetLayoutView="70" zoomScalePageLayoutView="70" workbookViewId="0"/>
  </sheetViews>
  <sheetFormatPr defaultColWidth="8.83203125" defaultRowHeight="21.75" customHeight="1"/>
  <cols>
    <col min="1" max="3" width="1.83203125" style="34" customWidth="1"/>
    <col min="4" max="4" width="42.1640625" style="34" customWidth="1"/>
    <col min="5" max="5" width="9.5" style="98" bestFit="1" customWidth="1"/>
    <col min="6" max="6" width="1" style="34" customWidth="1"/>
    <col min="7" max="7" width="15.83203125" style="182" customWidth="1"/>
    <col min="8" max="8" width="1" style="182" customWidth="1"/>
    <col min="9" max="9" width="15.83203125" style="182" customWidth="1"/>
    <col min="10" max="10" width="1" style="131" customWidth="1"/>
    <col min="11" max="11" width="15.83203125" style="182" customWidth="1"/>
    <col min="12" max="12" width="1" style="131" customWidth="1"/>
    <col min="13" max="13" width="15.83203125" style="182" customWidth="1"/>
    <col min="14" max="16384" width="8.83203125" style="137"/>
  </cols>
  <sheetData>
    <row r="1" spans="1:13" ht="21.75" customHeight="1">
      <c r="A1" s="87" t="s">
        <v>0</v>
      </c>
      <c r="G1" s="181"/>
      <c r="I1" s="181"/>
    </row>
    <row r="2" spans="1:13" ht="21.75" customHeight="1">
      <c r="A2" s="87" t="s">
        <v>159</v>
      </c>
      <c r="B2" s="89"/>
      <c r="C2" s="89"/>
      <c r="D2" s="89"/>
      <c r="F2" s="89"/>
      <c r="J2" s="90"/>
      <c r="L2" s="90"/>
    </row>
    <row r="3" spans="1:13" ht="21.75" customHeight="1">
      <c r="A3" s="91" t="str">
        <f>'7 Consolidated'!A3</f>
        <v>สำหรับงวดสามเดือนสิ้นสุดวันที่ 31 มีนาคม พ.ศ. 2565</v>
      </c>
      <c r="B3" s="93"/>
      <c r="C3" s="93"/>
      <c r="D3" s="93"/>
      <c r="E3" s="135"/>
      <c r="F3" s="93"/>
      <c r="G3" s="183"/>
      <c r="H3" s="183"/>
      <c r="I3" s="183"/>
      <c r="J3" s="94"/>
      <c r="K3" s="183"/>
      <c r="L3" s="94"/>
      <c r="M3" s="183"/>
    </row>
    <row r="4" spans="1:13" ht="20.100000000000001" customHeight="1">
      <c r="A4" s="88"/>
      <c r="B4" s="89"/>
      <c r="C4" s="89"/>
      <c r="D4" s="89"/>
      <c r="F4" s="89"/>
      <c r="J4" s="90"/>
      <c r="L4" s="90"/>
    </row>
    <row r="5" spans="1:13" ht="20.100000000000001" customHeight="1">
      <c r="A5" s="89"/>
      <c r="B5" s="89"/>
      <c r="C5" s="89"/>
      <c r="D5" s="89"/>
      <c r="E5" s="95"/>
      <c r="F5" s="96"/>
      <c r="G5" s="217" t="s">
        <v>3</v>
      </c>
      <c r="H5" s="217"/>
      <c r="I5" s="217"/>
      <c r="J5" s="97"/>
      <c r="K5" s="217" t="s">
        <v>4</v>
      </c>
      <c r="L5" s="217"/>
      <c r="M5" s="217"/>
    </row>
    <row r="6" spans="1:13" ht="20.100000000000001" customHeight="1">
      <c r="A6" s="89"/>
      <c r="B6" s="89"/>
      <c r="C6" s="89"/>
      <c r="D6" s="89"/>
      <c r="E6" s="95"/>
      <c r="F6" s="96"/>
      <c r="G6" s="184" t="s">
        <v>5</v>
      </c>
      <c r="H6" s="184"/>
      <c r="I6" s="184" t="s">
        <v>5</v>
      </c>
      <c r="J6" s="97"/>
      <c r="K6" s="184" t="s">
        <v>5</v>
      </c>
      <c r="L6" s="106"/>
      <c r="M6" s="184" t="s">
        <v>5</v>
      </c>
    </row>
    <row r="7" spans="1:13" ht="20.100000000000001" customHeight="1">
      <c r="F7" s="95"/>
      <c r="G7" s="101" t="s">
        <v>9</v>
      </c>
      <c r="H7" s="101"/>
      <c r="I7" s="101" t="s">
        <v>10</v>
      </c>
      <c r="J7" s="95"/>
      <c r="K7" s="101" t="s">
        <v>9</v>
      </c>
      <c r="L7" s="101"/>
      <c r="M7" s="101" t="s">
        <v>10</v>
      </c>
    </row>
    <row r="8" spans="1:13" ht="20.100000000000001" customHeight="1">
      <c r="E8" s="102" t="s">
        <v>11</v>
      </c>
      <c r="F8" s="98"/>
      <c r="G8" s="103" t="s">
        <v>12</v>
      </c>
      <c r="H8" s="101"/>
      <c r="I8" s="103" t="s">
        <v>12</v>
      </c>
      <c r="J8" s="106"/>
      <c r="K8" s="103" t="s">
        <v>12</v>
      </c>
      <c r="L8" s="98"/>
      <c r="M8" s="103" t="s">
        <v>12</v>
      </c>
    </row>
    <row r="9" spans="1:13" ht="20.100000000000001" customHeight="1">
      <c r="A9" s="123" t="s">
        <v>160</v>
      </c>
      <c r="E9" s="95"/>
      <c r="F9" s="95"/>
      <c r="G9" s="185"/>
      <c r="H9" s="186"/>
      <c r="I9" s="186"/>
      <c r="J9" s="186"/>
      <c r="K9" s="185"/>
      <c r="M9" s="186"/>
    </row>
    <row r="10" spans="1:13" ht="20.100000000000001" customHeight="1">
      <c r="A10" s="78" t="s">
        <v>100</v>
      </c>
      <c r="B10" s="78"/>
      <c r="C10" s="78"/>
      <c r="G10" s="187">
        <v>541770475</v>
      </c>
      <c r="H10" s="188"/>
      <c r="I10" s="189">
        <v>-172245343</v>
      </c>
      <c r="J10" s="186"/>
      <c r="K10" s="187">
        <v>188765405</v>
      </c>
      <c r="M10" s="189">
        <v>-33243615</v>
      </c>
    </row>
    <row r="11" spans="1:13" ht="20.100000000000001" customHeight="1">
      <c r="A11" s="78" t="s">
        <v>161</v>
      </c>
      <c r="B11" s="78"/>
      <c r="C11" s="78"/>
      <c r="G11" s="190"/>
      <c r="H11" s="188"/>
      <c r="I11" s="188"/>
      <c r="J11" s="186"/>
      <c r="K11" s="187"/>
      <c r="M11" s="189"/>
    </row>
    <row r="12" spans="1:13" ht="20.100000000000001" customHeight="1">
      <c r="A12" s="78"/>
      <c r="B12" s="34" t="s">
        <v>162</v>
      </c>
      <c r="G12" s="187">
        <v>147763736</v>
      </c>
      <c r="H12" s="188"/>
      <c r="I12" s="189">
        <v>149843830</v>
      </c>
      <c r="J12" s="186"/>
      <c r="K12" s="187">
        <v>26608595</v>
      </c>
      <c r="M12" s="189">
        <v>24006926</v>
      </c>
    </row>
    <row r="13" spans="1:13" ht="20.100000000000001" customHeight="1">
      <c r="A13" s="78"/>
      <c r="B13" s="78" t="s">
        <v>163</v>
      </c>
      <c r="C13" s="78"/>
      <c r="G13" s="187">
        <v>6129916</v>
      </c>
      <c r="H13" s="191"/>
      <c r="I13" s="189">
        <v>14199412</v>
      </c>
      <c r="K13" s="187">
        <v>5691632</v>
      </c>
      <c r="M13" s="189">
        <v>864065</v>
      </c>
    </row>
    <row r="14" spans="1:13" ht="20.100000000000001" customHeight="1">
      <c r="B14" s="78" t="s">
        <v>164</v>
      </c>
      <c r="C14" s="192"/>
      <c r="G14" s="187"/>
      <c r="H14" s="188"/>
      <c r="I14" s="189"/>
      <c r="J14" s="191"/>
      <c r="K14" s="187"/>
      <c r="L14" s="191"/>
      <c r="M14" s="189"/>
    </row>
    <row r="15" spans="1:13" ht="20.100000000000001" customHeight="1">
      <c r="B15" s="78"/>
      <c r="C15" s="192" t="s">
        <v>165</v>
      </c>
      <c r="G15" s="187">
        <v>-194519</v>
      </c>
      <c r="H15" s="188"/>
      <c r="I15" s="189">
        <v>-16632</v>
      </c>
      <c r="J15" s="191"/>
      <c r="K15" s="187">
        <v>-194519</v>
      </c>
      <c r="L15" s="191"/>
      <c r="M15" s="189">
        <v>-1871</v>
      </c>
    </row>
    <row r="16" spans="1:13" ht="20.100000000000001" customHeight="1">
      <c r="A16" s="78"/>
      <c r="B16" s="34" t="s">
        <v>166</v>
      </c>
      <c r="C16" s="78"/>
      <c r="G16" s="187"/>
      <c r="I16" s="189"/>
      <c r="J16" s="182"/>
      <c r="K16" s="187"/>
      <c r="L16" s="182"/>
      <c r="M16" s="189"/>
    </row>
    <row r="17" spans="1:13" ht="20.100000000000001" customHeight="1">
      <c r="C17" s="34" t="s">
        <v>167</v>
      </c>
      <c r="E17" s="98">
        <v>8</v>
      </c>
      <c r="G17" s="193">
        <v>-499960</v>
      </c>
      <c r="H17" s="188"/>
      <c r="I17" s="182">
        <v>-64506</v>
      </c>
      <c r="J17" s="191"/>
      <c r="K17" s="187">
        <v>-499955</v>
      </c>
      <c r="L17" s="191"/>
      <c r="M17" s="189">
        <v>-1364</v>
      </c>
    </row>
    <row r="18" spans="1:13" ht="20.100000000000001" customHeight="1">
      <c r="B18" s="34" t="s">
        <v>168</v>
      </c>
      <c r="E18" s="98">
        <v>18</v>
      </c>
      <c r="G18" s="193">
        <v>-56060947</v>
      </c>
      <c r="H18" s="188"/>
      <c r="I18" s="182">
        <v>0</v>
      </c>
      <c r="J18" s="191"/>
      <c r="K18" s="187">
        <v>0</v>
      </c>
      <c r="L18" s="191"/>
      <c r="M18" s="189">
        <v>0</v>
      </c>
    </row>
    <row r="19" spans="1:13" ht="20.100000000000001" customHeight="1">
      <c r="B19" s="34" t="s">
        <v>169</v>
      </c>
      <c r="G19" s="193">
        <v>-15000000</v>
      </c>
      <c r="H19" s="188"/>
      <c r="I19" s="182">
        <v>0</v>
      </c>
      <c r="J19" s="191"/>
      <c r="K19" s="187">
        <v>0</v>
      </c>
      <c r="L19" s="191"/>
      <c r="M19" s="189">
        <v>0</v>
      </c>
    </row>
    <row r="20" spans="1:13" ht="20.100000000000001" customHeight="1">
      <c r="B20" s="34" t="s">
        <v>170</v>
      </c>
      <c r="G20" s="194">
        <v>-207897</v>
      </c>
      <c r="H20" s="191"/>
      <c r="I20" s="191">
        <v>22853</v>
      </c>
      <c r="J20" s="191"/>
      <c r="K20" s="187">
        <v>86</v>
      </c>
      <c r="L20" s="191"/>
      <c r="M20" s="189">
        <v>0</v>
      </c>
    </row>
    <row r="21" spans="1:13" ht="20.100000000000001" customHeight="1">
      <c r="B21" s="34" t="s">
        <v>171</v>
      </c>
      <c r="G21" s="194">
        <v>0</v>
      </c>
      <c r="H21" s="191"/>
      <c r="I21" s="191">
        <v>128401</v>
      </c>
      <c r="J21" s="191"/>
      <c r="K21" s="187">
        <v>0</v>
      </c>
      <c r="L21" s="191"/>
      <c r="M21" s="189">
        <v>0</v>
      </c>
    </row>
    <row r="22" spans="1:13" ht="20.100000000000001" customHeight="1">
      <c r="B22" s="34" t="s">
        <v>172</v>
      </c>
      <c r="G22" s="194">
        <v>0</v>
      </c>
      <c r="H22" s="191"/>
      <c r="I22" s="191">
        <v>0</v>
      </c>
      <c r="J22" s="191"/>
      <c r="K22" s="187">
        <v>48764558</v>
      </c>
      <c r="L22" s="191"/>
      <c r="M22" s="189">
        <v>0</v>
      </c>
    </row>
    <row r="23" spans="1:13" ht="20.100000000000001" customHeight="1">
      <c r="B23" s="34" t="s">
        <v>173</v>
      </c>
      <c r="G23" s="194">
        <v>0</v>
      </c>
      <c r="H23" s="191"/>
      <c r="I23" s="191">
        <v>0</v>
      </c>
      <c r="J23" s="191"/>
      <c r="K23" s="187">
        <v>0</v>
      </c>
      <c r="L23" s="191"/>
      <c r="M23" s="189">
        <v>698057</v>
      </c>
    </row>
    <row r="24" spans="1:13" ht="20.100000000000001" customHeight="1">
      <c r="B24" s="34" t="s">
        <v>174</v>
      </c>
      <c r="C24" s="78"/>
      <c r="G24" s="194">
        <v>4620482</v>
      </c>
      <c r="H24" s="191"/>
      <c r="I24" s="191">
        <v>6752948</v>
      </c>
      <c r="J24" s="191"/>
      <c r="K24" s="187">
        <v>761856</v>
      </c>
      <c r="L24" s="191"/>
      <c r="M24" s="189">
        <v>770241</v>
      </c>
    </row>
    <row r="25" spans="1:13" ht="20.100000000000001" customHeight="1">
      <c r="B25" s="34" t="s">
        <v>175</v>
      </c>
      <c r="C25" s="80"/>
      <c r="G25" s="194">
        <v>-8902</v>
      </c>
      <c r="H25" s="191"/>
      <c r="I25" s="191">
        <v>-16496</v>
      </c>
      <c r="J25" s="191"/>
      <c r="K25" s="187">
        <v>-8818850</v>
      </c>
      <c r="L25" s="191"/>
      <c r="M25" s="189">
        <v>-20600803</v>
      </c>
    </row>
    <row r="26" spans="1:13" ht="20.100000000000001" customHeight="1">
      <c r="A26" s="97"/>
      <c r="B26" s="34" t="s">
        <v>98</v>
      </c>
      <c r="C26" s="80"/>
      <c r="G26" s="190">
        <v>37503704</v>
      </c>
      <c r="H26" s="188"/>
      <c r="I26" s="188">
        <v>33782630</v>
      </c>
      <c r="J26" s="188"/>
      <c r="K26" s="187">
        <v>22866954</v>
      </c>
      <c r="L26" s="188"/>
      <c r="M26" s="189">
        <v>21623737</v>
      </c>
    </row>
    <row r="27" spans="1:13" ht="20.100000000000001" customHeight="1">
      <c r="A27" s="97"/>
      <c r="B27" s="34" t="s">
        <v>176</v>
      </c>
      <c r="C27" s="80"/>
      <c r="G27" s="195">
        <v>70215</v>
      </c>
      <c r="H27" s="188"/>
      <c r="I27" s="196">
        <v>-9960</v>
      </c>
      <c r="J27" s="189"/>
      <c r="K27" s="197">
        <v>0</v>
      </c>
      <c r="L27" s="189"/>
      <c r="M27" s="198">
        <v>0</v>
      </c>
    </row>
    <row r="28" spans="1:13" ht="8.1" customHeight="1">
      <c r="E28" s="95"/>
      <c r="F28" s="98"/>
      <c r="G28" s="104"/>
      <c r="H28" s="101"/>
      <c r="I28" s="101"/>
      <c r="J28" s="101"/>
      <c r="K28" s="104"/>
      <c r="L28" s="101"/>
      <c r="M28" s="101"/>
    </row>
    <row r="29" spans="1:13" ht="20.100000000000001" customHeight="1">
      <c r="A29" s="34" t="s">
        <v>177</v>
      </c>
      <c r="G29" s="199"/>
      <c r="H29" s="34"/>
      <c r="I29" s="34"/>
      <c r="J29" s="34"/>
      <c r="K29" s="199"/>
      <c r="L29" s="34"/>
      <c r="M29" s="34"/>
    </row>
    <row r="30" spans="1:13" ht="20.100000000000001" customHeight="1">
      <c r="B30" s="78" t="s">
        <v>178</v>
      </c>
      <c r="C30" s="78"/>
      <c r="G30" s="200">
        <f>SUM(G10:G27)</f>
        <v>665886303</v>
      </c>
      <c r="H30" s="201"/>
      <c r="I30" s="201">
        <f>SUM(I10:I27)</f>
        <v>32377137</v>
      </c>
      <c r="J30" s="201"/>
      <c r="K30" s="200">
        <f>SUM(K10:K27)</f>
        <v>283945762</v>
      </c>
      <c r="L30" s="201"/>
      <c r="M30" s="201">
        <f>SUM(M10:M27)</f>
        <v>-5884627</v>
      </c>
    </row>
    <row r="31" spans="1:13" ht="20.100000000000001" customHeight="1">
      <c r="A31" s="78"/>
      <c r="B31" s="202" t="s">
        <v>179</v>
      </c>
      <c r="C31" s="78"/>
      <c r="G31" s="194">
        <v>-264526812</v>
      </c>
      <c r="H31" s="191"/>
      <c r="I31" s="191">
        <v>-11653706</v>
      </c>
      <c r="J31" s="191"/>
      <c r="K31" s="200">
        <v>-373688445</v>
      </c>
      <c r="L31" s="191"/>
      <c r="M31" s="201">
        <v>-17682898</v>
      </c>
    </row>
    <row r="32" spans="1:13" ht="20.100000000000001" customHeight="1">
      <c r="A32" s="78"/>
      <c r="B32" s="202" t="s">
        <v>180</v>
      </c>
      <c r="C32" s="78"/>
      <c r="G32" s="194">
        <v>-57095391</v>
      </c>
      <c r="H32" s="191"/>
      <c r="I32" s="191">
        <v>4355421</v>
      </c>
      <c r="J32" s="191"/>
      <c r="K32" s="200">
        <v>809184</v>
      </c>
      <c r="L32" s="191"/>
      <c r="M32" s="201">
        <v>180112</v>
      </c>
    </row>
    <row r="33" spans="1:13" ht="20.100000000000001" customHeight="1">
      <c r="A33" s="78"/>
      <c r="B33" s="202" t="s">
        <v>27</v>
      </c>
      <c r="C33" s="78"/>
      <c r="G33" s="194">
        <v>2714278</v>
      </c>
      <c r="H33" s="191"/>
      <c r="I33" s="191">
        <v>86799</v>
      </c>
      <c r="J33" s="191"/>
      <c r="K33" s="200">
        <v>-919126</v>
      </c>
      <c r="L33" s="191"/>
      <c r="M33" s="201">
        <v>183469</v>
      </c>
    </row>
    <row r="34" spans="1:13" ht="20.100000000000001" customHeight="1">
      <c r="A34" s="78"/>
      <c r="B34" s="202" t="s">
        <v>41</v>
      </c>
      <c r="C34" s="78"/>
      <c r="G34" s="194">
        <v>25255719</v>
      </c>
      <c r="H34" s="191"/>
      <c r="I34" s="191">
        <v>4985715</v>
      </c>
      <c r="J34" s="191"/>
      <c r="K34" s="200">
        <v>3358459</v>
      </c>
      <c r="L34" s="191"/>
      <c r="M34" s="201">
        <v>381826</v>
      </c>
    </row>
    <row r="35" spans="1:13" ht="20.100000000000001" customHeight="1">
      <c r="A35" s="78"/>
      <c r="B35" s="192" t="s">
        <v>50</v>
      </c>
      <c r="C35" s="78"/>
      <c r="G35" s="194">
        <v>19448636</v>
      </c>
      <c r="H35" s="191"/>
      <c r="I35" s="191">
        <v>-5598164</v>
      </c>
      <c r="J35" s="191"/>
      <c r="K35" s="194">
        <v>110560540</v>
      </c>
      <c r="L35" s="191"/>
      <c r="M35" s="201">
        <v>-11428932</v>
      </c>
    </row>
    <row r="36" spans="1:13" ht="20.100000000000001" customHeight="1">
      <c r="A36" s="78"/>
      <c r="B36" s="192" t="s">
        <v>51</v>
      </c>
      <c r="C36" s="78"/>
      <c r="G36" s="194">
        <v>-234390533</v>
      </c>
      <c r="H36" s="191"/>
      <c r="I36" s="191">
        <v>-3292364</v>
      </c>
      <c r="J36" s="191"/>
      <c r="K36" s="200">
        <v>-58973714</v>
      </c>
      <c r="L36" s="191"/>
      <c r="M36" s="201">
        <v>138450</v>
      </c>
    </row>
    <row r="37" spans="1:13" ht="20.100000000000001" customHeight="1">
      <c r="A37" s="97"/>
      <c r="B37" s="192" t="s">
        <v>181</v>
      </c>
      <c r="C37" s="78"/>
      <c r="G37" s="194">
        <v>-909508</v>
      </c>
      <c r="H37" s="188"/>
      <c r="I37" s="191">
        <v>1194074</v>
      </c>
      <c r="J37" s="188"/>
      <c r="K37" s="200">
        <v>0</v>
      </c>
      <c r="L37" s="188"/>
      <c r="M37" s="201">
        <v>0</v>
      </c>
    </row>
    <row r="38" spans="1:13" ht="20.100000000000001" customHeight="1">
      <c r="A38" s="97"/>
      <c r="B38" s="192" t="s">
        <v>59</v>
      </c>
      <c r="C38" s="78"/>
      <c r="G38" s="194">
        <v>-19520612</v>
      </c>
      <c r="H38" s="188"/>
      <c r="I38" s="191">
        <v>-6353422</v>
      </c>
      <c r="J38" s="188"/>
      <c r="K38" s="200">
        <v>-17324567</v>
      </c>
      <c r="L38" s="188"/>
      <c r="M38" s="201">
        <v>622908</v>
      </c>
    </row>
    <row r="39" spans="1:13" ht="20.100000000000001" customHeight="1">
      <c r="A39" s="97"/>
      <c r="B39" s="192" t="s">
        <v>182</v>
      </c>
      <c r="C39" s="78"/>
      <c r="G39" s="194">
        <v>-11513865</v>
      </c>
      <c r="H39" s="188"/>
      <c r="I39" s="191">
        <v>0</v>
      </c>
      <c r="J39" s="188"/>
      <c r="K39" s="200">
        <v>-6713543</v>
      </c>
      <c r="L39" s="188"/>
      <c r="M39" s="201">
        <v>0</v>
      </c>
    </row>
    <row r="40" spans="1:13" ht="20.100000000000001" customHeight="1">
      <c r="A40" s="97"/>
      <c r="B40" s="192" t="s">
        <v>67</v>
      </c>
      <c r="G40" s="195">
        <v>-5362563</v>
      </c>
      <c r="H40" s="188"/>
      <c r="I40" s="196">
        <v>7748253</v>
      </c>
      <c r="J40" s="188"/>
      <c r="K40" s="203">
        <v>-449625</v>
      </c>
      <c r="L40" s="188"/>
      <c r="M40" s="204">
        <v>337879</v>
      </c>
    </row>
    <row r="41" spans="1:13" ht="8.1" customHeight="1">
      <c r="E41" s="95"/>
      <c r="F41" s="98"/>
      <c r="G41" s="104"/>
      <c r="H41" s="101"/>
      <c r="I41" s="101"/>
      <c r="J41" s="101"/>
      <c r="K41" s="104"/>
      <c r="L41" s="101"/>
      <c r="M41" s="101"/>
    </row>
    <row r="42" spans="1:13" ht="20.100000000000001" customHeight="1">
      <c r="A42" s="60" t="s">
        <v>183</v>
      </c>
      <c r="B42" s="137"/>
      <c r="G42" s="200">
        <f>SUM(G30:G40)</f>
        <v>119985652</v>
      </c>
      <c r="H42" s="201"/>
      <c r="I42" s="201">
        <f>SUM(I30:I40)</f>
        <v>23849743</v>
      </c>
      <c r="J42" s="201"/>
      <c r="K42" s="200">
        <f>SUM(K30:K40)</f>
        <v>-59395075</v>
      </c>
      <c r="L42" s="201"/>
      <c r="M42" s="201">
        <f>SUM(M30:M40)</f>
        <v>-33151813</v>
      </c>
    </row>
    <row r="43" spans="1:13" ht="20.100000000000001" customHeight="1">
      <c r="B43" s="205" t="s">
        <v>184</v>
      </c>
      <c r="G43" s="194">
        <v>-28276358</v>
      </c>
      <c r="H43" s="201"/>
      <c r="I43" s="191">
        <v>-31586586</v>
      </c>
      <c r="J43" s="201"/>
      <c r="K43" s="194">
        <v>-15013880</v>
      </c>
      <c r="L43" s="201"/>
      <c r="M43" s="201">
        <v>-18572637</v>
      </c>
    </row>
    <row r="44" spans="1:13" ht="20.100000000000001" customHeight="1">
      <c r="B44" s="205" t="s">
        <v>185</v>
      </c>
      <c r="G44" s="195">
        <v>-47305225</v>
      </c>
      <c r="H44" s="201"/>
      <c r="I44" s="196">
        <v>-3031817</v>
      </c>
      <c r="J44" s="201"/>
      <c r="K44" s="203">
        <v>-6258802</v>
      </c>
      <c r="L44" s="201"/>
      <c r="M44" s="204">
        <v>-52410</v>
      </c>
    </row>
    <row r="45" spans="1:13" ht="8.1" customHeight="1">
      <c r="E45" s="95"/>
      <c r="F45" s="98"/>
      <c r="G45" s="104"/>
      <c r="H45" s="101"/>
      <c r="I45" s="101"/>
      <c r="J45" s="101"/>
      <c r="K45" s="104"/>
      <c r="L45" s="101"/>
      <c r="M45" s="101"/>
    </row>
    <row r="46" spans="1:13" ht="20.100000000000001" customHeight="1">
      <c r="A46" s="34" t="s">
        <v>186</v>
      </c>
      <c r="G46" s="203">
        <f>SUM(G42:G44)</f>
        <v>44404069</v>
      </c>
      <c r="H46" s="201"/>
      <c r="I46" s="204">
        <f>SUM(I42:I44)</f>
        <v>-10768660</v>
      </c>
      <c r="J46" s="201"/>
      <c r="K46" s="203">
        <f>SUM(K42:K44)</f>
        <v>-80667757</v>
      </c>
      <c r="L46" s="201"/>
      <c r="M46" s="204">
        <f>SUM(M42:M44)</f>
        <v>-51776860</v>
      </c>
    </row>
    <row r="47" spans="1:13" ht="20.100000000000001" customHeight="1">
      <c r="G47" s="201"/>
      <c r="H47" s="201"/>
      <c r="I47" s="201"/>
      <c r="J47" s="201"/>
      <c r="K47" s="201"/>
      <c r="L47" s="201"/>
      <c r="M47" s="201"/>
    </row>
    <row r="48" spans="1:13" ht="16.5" customHeight="1">
      <c r="G48" s="201"/>
      <c r="H48" s="201"/>
      <c r="I48" s="201"/>
      <c r="J48" s="201"/>
      <c r="K48" s="201"/>
      <c r="L48" s="201"/>
      <c r="M48" s="201"/>
    </row>
    <row r="49" spans="1:13" ht="21.95" customHeight="1">
      <c r="A49" s="206" t="s">
        <v>45</v>
      </c>
      <c r="B49" s="132"/>
      <c r="C49" s="132"/>
      <c r="D49" s="132"/>
      <c r="E49" s="135"/>
      <c r="F49" s="135"/>
      <c r="G49" s="135"/>
      <c r="H49" s="135"/>
      <c r="I49" s="135"/>
      <c r="J49" s="135"/>
      <c r="K49" s="147"/>
      <c r="L49" s="147"/>
      <c r="M49" s="147"/>
    </row>
    <row r="50" spans="1:13" ht="21.75" customHeight="1">
      <c r="A50" s="88" t="str">
        <f>A1</f>
        <v>บริษัท พริ้นซิเพิล แคปิตอล จำกัด (มหาชน)</v>
      </c>
    </row>
    <row r="51" spans="1:13" ht="21.75" customHeight="1">
      <c r="A51" s="88" t="s">
        <v>187</v>
      </c>
      <c r="B51" s="89"/>
      <c r="C51" s="89"/>
      <c r="D51" s="89"/>
      <c r="F51" s="89"/>
      <c r="J51" s="90"/>
      <c r="L51" s="90"/>
    </row>
    <row r="52" spans="1:13" ht="21.75" customHeight="1">
      <c r="A52" s="91" t="str">
        <f>A3</f>
        <v>สำหรับงวดสามเดือนสิ้นสุดวันที่ 31 มีนาคม พ.ศ. 2565</v>
      </c>
      <c r="B52" s="93"/>
      <c r="C52" s="93"/>
      <c r="D52" s="93"/>
      <c r="E52" s="135"/>
      <c r="F52" s="93"/>
      <c r="G52" s="183"/>
      <c r="H52" s="183"/>
      <c r="I52" s="183"/>
      <c r="J52" s="94"/>
      <c r="K52" s="183"/>
      <c r="L52" s="94"/>
      <c r="M52" s="183"/>
    </row>
    <row r="53" spans="1:13" ht="20.100000000000001" customHeight="1">
      <c r="A53" s="88"/>
      <c r="B53" s="89"/>
      <c r="C53" s="89"/>
      <c r="D53" s="89"/>
      <c r="F53" s="89"/>
      <c r="J53" s="90"/>
      <c r="L53" s="90"/>
    </row>
    <row r="54" spans="1:13" ht="20.100000000000001" customHeight="1">
      <c r="A54" s="89"/>
      <c r="B54" s="89"/>
      <c r="C54" s="89"/>
      <c r="D54" s="89"/>
      <c r="E54" s="95"/>
      <c r="F54" s="96"/>
      <c r="G54" s="217" t="s">
        <v>3</v>
      </c>
      <c r="H54" s="217"/>
      <c r="I54" s="217"/>
      <c r="J54" s="97"/>
      <c r="K54" s="217" t="s">
        <v>4</v>
      </c>
      <c r="L54" s="217"/>
      <c r="M54" s="217"/>
    </row>
    <row r="55" spans="1:13" ht="20.100000000000001" customHeight="1">
      <c r="A55" s="89"/>
      <c r="B55" s="89"/>
      <c r="C55" s="89"/>
      <c r="D55" s="89"/>
      <c r="E55" s="95"/>
      <c r="F55" s="96"/>
      <c r="G55" s="184" t="s">
        <v>5</v>
      </c>
      <c r="H55" s="184"/>
      <c r="I55" s="184" t="s">
        <v>5</v>
      </c>
      <c r="J55" s="97"/>
      <c r="K55" s="184" t="s">
        <v>5</v>
      </c>
      <c r="L55" s="106"/>
      <c r="M55" s="184" t="s">
        <v>5</v>
      </c>
    </row>
    <row r="56" spans="1:13" ht="20.100000000000001" customHeight="1">
      <c r="F56" s="95"/>
      <c r="G56" s="101" t="s">
        <v>9</v>
      </c>
      <c r="H56" s="101"/>
      <c r="I56" s="101" t="s">
        <v>10</v>
      </c>
      <c r="J56" s="95"/>
      <c r="K56" s="101" t="s">
        <v>9</v>
      </c>
      <c r="L56" s="101"/>
      <c r="M56" s="101" t="s">
        <v>10</v>
      </c>
    </row>
    <row r="57" spans="1:13" ht="20.100000000000001" customHeight="1">
      <c r="E57" s="102" t="s">
        <v>11</v>
      </c>
      <c r="F57" s="98"/>
      <c r="G57" s="103" t="s">
        <v>12</v>
      </c>
      <c r="H57" s="101"/>
      <c r="I57" s="103" t="s">
        <v>12</v>
      </c>
      <c r="J57" s="106"/>
      <c r="K57" s="103" t="s">
        <v>12</v>
      </c>
      <c r="L57" s="98"/>
      <c r="M57" s="103" t="s">
        <v>12</v>
      </c>
    </row>
    <row r="58" spans="1:13" ht="20.100000000000001" customHeight="1">
      <c r="A58" s="122" t="s">
        <v>188</v>
      </c>
      <c r="B58" s="78"/>
      <c r="G58" s="194"/>
      <c r="H58" s="191"/>
      <c r="I58" s="191"/>
      <c r="J58" s="191"/>
      <c r="K58" s="194"/>
      <c r="L58" s="191"/>
      <c r="M58" s="191"/>
    </row>
    <row r="59" spans="1:13" ht="20.100000000000001" customHeight="1">
      <c r="A59" s="78" t="s">
        <v>189</v>
      </c>
      <c r="B59" s="78"/>
      <c r="D59" s="137"/>
      <c r="G59" s="194">
        <v>580569428</v>
      </c>
      <c r="H59" s="191"/>
      <c r="I59" s="191">
        <v>70000000</v>
      </c>
      <c r="J59" s="191"/>
      <c r="K59" s="200">
        <v>580569428</v>
      </c>
      <c r="L59" s="191"/>
      <c r="M59" s="201">
        <v>15000000</v>
      </c>
    </row>
    <row r="60" spans="1:13" ht="20.100000000000001" customHeight="1">
      <c r="A60" s="34" t="s">
        <v>190</v>
      </c>
      <c r="D60" s="137"/>
      <c r="E60" s="207"/>
      <c r="G60" s="194">
        <v>-1052016808</v>
      </c>
      <c r="H60" s="191"/>
      <c r="I60" s="191">
        <v>-202014584</v>
      </c>
      <c r="J60" s="188"/>
      <c r="K60" s="200">
        <v>-1050000000</v>
      </c>
      <c r="L60" s="188"/>
      <c r="M60" s="201">
        <v>0</v>
      </c>
    </row>
    <row r="61" spans="1:13" ht="20.100000000000001" customHeight="1">
      <c r="A61" s="34" t="s">
        <v>191</v>
      </c>
      <c r="E61" s="207"/>
      <c r="G61" s="194">
        <v>0</v>
      </c>
      <c r="H61" s="191"/>
      <c r="I61" s="191">
        <v>-960000</v>
      </c>
      <c r="J61" s="188"/>
      <c r="K61" s="200">
        <v>0</v>
      </c>
      <c r="L61" s="188"/>
      <c r="M61" s="201">
        <v>0</v>
      </c>
    </row>
    <row r="62" spans="1:13" ht="20.100000000000001" customHeight="1">
      <c r="A62" s="208" t="s">
        <v>192</v>
      </c>
      <c r="D62" s="137"/>
      <c r="E62" s="207"/>
      <c r="G62" s="194">
        <v>0</v>
      </c>
      <c r="H62" s="191"/>
      <c r="I62" s="191">
        <v>0</v>
      </c>
      <c r="J62" s="188"/>
      <c r="K62" s="200">
        <v>0</v>
      </c>
      <c r="L62" s="188"/>
      <c r="M62" s="201">
        <v>10000000</v>
      </c>
    </row>
    <row r="63" spans="1:13" ht="20.100000000000001" customHeight="1">
      <c r="A63" s="208" t="s">
        <v>193</v>
      </c>
      <c r="D63" s="137"/>
      <c r="E63" s="207">
        <v>21</v>
      </c>
      <c r="G63" s="194">
        <v>0</v>
      </c>
      <c r="H63" s="191"/>
      <c r="I63" s="191">
        <v>0</v>
      </c>
      <c r="J63" s="188"/>
      <c r="K63" s="200">
        <v>2904000000</v>
      </c>
      <c r="L63" s="188"/>
      <c r="M63" s="201">
        <v>204000000</v>
      </c>
    </row>
    <row r="64" spans="1:13" ht="20.100000000000001" customHeight="1">
      <c r="A64" s="208" t="s">
        <v>194</v>
      </c>
      <c r="B64" s="78"/>
      <c r="C64" s="208"/>
      <c r="D64" s="137"/>
      <c r="E64" s="207"/>
      <c r="G64" s="194">
        <v>0</v>
      </c>
      <c r="H64" s="188"/>
      <c r="I64" s="191">
        <v>0</v>
      </c>
      <c r="J64" s="188"/>
      <c r="K64" s="200">
        <v>0</v>
      </c>
      <c r="L64" s="188"/>
      <c r="M64" s="201">
        <v>-20000000</v>
      </c>
    </row>
    <row r="65" spans="1:13" ht="20.100000000000001" customHeight="1">
      <c r="A65" s="208" t="s">
        <v>195</v>
      </c>
      <c r="B65" s="78"/>
      <c r="C65" s="208"/>
      <c r="D65" s="137"/>
      <c r="E65" s="207">
        <v>21</v>
      </c>
      <c r="G65" s="194"/>
      <c r="H65" s="188"/>
      <c r="I65" s="191">
        <v>0</v>
      </c>
      <c r="J65" s="188"/>
      <c r="K65" s="200">
        <v>-690000000</v>
      </c>
      <c r="L65" s="188"/>
      <c r="M65" s="201">
        <v>-63000000</v>
      </c>
    </row>
    <row r="66" spans="1:13" ht="20.100000000000001" customHeight="1">
      <c r="A66" s="208" t="s">
        <v>196</v>
      </c>
      <c r="B66" s="208"/>
      <c r="C66" s="78"/>
      <c r="D66" s="208"/>
      <c r="E66" s="209">
        <v>10</v>
      </c>
      <c r="F66" s="207"/>
      <c r="G66" s="194">
        <v>0</v>
      </c>
      <c r="H66" s="188"/>
      <c r="I66" s="191">
        <v>0</v>
      </c>
      <c r="J66" s="188"/>
      <c r="K66" s="200">
        <v>-2400000000</v>
      </c>
      <c r="L66" s="188"/>
      <c r="M66" s="201">
        <v>-10000000</v>
      </c>
    </row>
    <row r="67" spans="1:13" ht="20.100000000000001" customHeight="1">
      <c r="A67" s="34" t="s">
        <v>210</v>
      </c>
      <c r="D67" s="137"/>
      <c r="G67" s="194">
        <v>-200530251</v>
      </c>
      <c r="H67" s="201"/>
      <c r="I67" s="191">
        <v>0</v>
      </c>
      <c r="J67" s="201"/>
      <c r="K67" s="200">
        <v>0</v>
      </c>
      <c r="L67" s="201"/>
      <c r="M67" s="201">
        <v>0</v>
      </c>
    </row>
    <row r="68" spans="1:13" ht="20.100000000000001" customHeight="1">
      <c r="A68" s="34" t="s">
        <v>197</v>
      </c>
      <c r="B68" s="78"/>
      <c r="C68" s="208"/>
      <c r="D68" s="137"/>
      <c r="E68" s="207"/>
      <c r="G68" s="194">
        <v>0</v>
      </c>
      <c r="H68" s="188"/>
      <c r="I68" s="191">
        <v>0</v>
      </c>
      <c r="J68" s="188"/>
      <c r="K68" s="200">
        <v>427005</v>
      </c>
      <c r="L68" s="188"/>
      <c r="M68" s="201">
        <v>411847</v>
      </c>
    </row>
    <row r="69" spans="1:13" ht="20.100000000000001" customHeight="1">
      <c r="A69" s="34" t="s">
        <v>198</v>
      </c>
      <c r="B69" s="78"/>
      <c r="C69" s="208"/>
      <c r="D69" s="137"/>
      <c r="E69" s="207"/>
      <c r="G69" s="194">
        <v>8902</v>
      </c>
      <c r="H69" s="188"/>
      <c r="I69" s="191">
        <v>16496</v>
      </c>
      <c r="J69" s="188"/>
      <c r="K69" s="200">
        <v>5877792</v>
      </c>
      <c r="L69" s="188"/>
      <c r="M69" s="201">
        <v>6731480</v>
      </c>
    </row>
    <row r="70" spans="1:13" ht="20.100000000000001" customHeight="1">
      <c r="A70" s="34" t="s">
        <v>199</v>
      </c>
      <c r="B70" s="210"/>
      <c r="D70" s="137"/>
      <c r="E70" s="98">
        <v>10</v>
      </c>
      <c r="G70" s="194">
        <v>0</v>
      </c>
      <c r="H70" s="188"/>
      <c r="I70" s="191">
        <v>0</v>
      </c>
      <c r="J70" s="188"/>
      <c r="K70" s="200">
        <v>11235435</v>
      </c>
      <c r="L70" s="188"/>
      <c r="M70" s="201"/>
    </row>
    <row r="71" spans="1:13" ht="20.100000000000001" customHeight="1">
      <c r="A71" s="34" t="s">
        <v>200</v>
      </c>
      <c r="B71" s="80"/>
      <c r="D71" s="137"/>
      <c r="G71" s="194">
        <v>509241</v>
      </c>
      <c r="H71" s="188"/>
      <c r="I71" s="191">
        <v>1604012</v>
      </c>
      <c r="J71" s="188"/>
      <c r="K71" s="200">
        <v>7207</v>
      </c>
      <c r="L71" s="188"/>
      <c r="M71" s="201">
        <v>0</v>
      </c>
    </row>
    <row r="72" spans="1:13" ht="20.100000000000001" customHeight="1">
      <c r="A72" s="78" t="s">
        <v>201</v>
      </c>
      <c r="B72" s="80"/>
      <c r="D72" s="137"/>
      <c r="G72" s="194">
        <v>0</v>
      </c>
      <c r="H72" s="188"/>
      <c r="I72" s="191">
        <v>-406405</v>
      </c>
      <c r="J72" s="188"/>
      <c r="K72" s="200">
        <v>0</v>
      </c>
      <c r="L72" s="188"/>
      <c r="M72" s="201">
        <v>0</v>
      </c>
    </row>
    <row r="73" spans="1:13" ht="20.100000000000001" customHeight="1">
      <c r="A73" s="78" t="s">
        <v>202</v>
      </c>
      <c r="D73" s="137"/>
      <c r="G73" s="194">
        <v>-74004775</v>
      </c>
      <c r="H73" s="201"/>
      <c r="I73" s="201">
        <v>-142733365</v>
      </c>
      <c r="J73" s="201"/>
      <c r="K73" s="194">
        <v>-14838547</v>
      </c>
      <c r="L73" s="188"/>
      <c r="M73" s="201">
        <v>-8230617</v>
      </c>
    </row>
    <row r="74" spans="1:13" ht="20.100000000000001" customHeight="1">
      <c r="A74" s="78" t="s">
        <v>203</v>
      </c>
      <c r="B74" s="78"/>
      <c r="D74" s="137"/>
      <c r="G74" s="195">
        <v>-2357805</v>
      </c>
      <c r="H74" s="188"/>
      <c r="I74" s="196">
        <v>-616090</v>
      </c>
      <c r="J74" s="188"/>
      <c r="K74" s="203">
        <v>0</v>
      </c>
      <c r="L74" s="188"/>
      <c r="M74" s="204">
        <v>0</v>
      </c>
    </row>
    <row r="75" spans="1:13" ht="8.1" customHeight="1">
      <c r="E75" s="95"/>
      <c r="F75" s="98"/>
      <c r="G75" s="104"/>
      <c r="H75" s="101"/>
      <c r="I75" s="101"/>
      <c r="J75" s="101"/>
      <c r="K75" s="104"/>
      <c r="L75" s="101"/>
      <c r="M75" s="101"/>
    </row>
    <row r="76" spans="1:13" ht="20.100000000000001" customHeight="1">
      <c r="A76" s="78" t="s">
        <v>204</v>
      </c>
      <c r="G76" s="203">
        <f>SUM(G59:G75)</f>
        <v>-747822068</v>
      </c>
      <c r="H76" s="201"/>
      <c r="I76" s="204">
        <f>SUM(I59:I75)</f>
        <v>-275109936</v>
      </c>
      <c r="J76" s="201"/>
      <c r="K76" s="203">
        <f>SUM(K59:K75)</f>
        <v>-652721680</v>
      </c>
      <c r="L76" s="201"/>
      <c r="M76" s="204">
        <f>SUM(M59:M75)</f>
        <v>134912710</v>
      </c>
    </row>
    <row r="77" spans="1:13" ht="20.100000000000001" customHeight="1">
      <c r="A77" s="123"/>
      <c r="G77" s="200"/>
      <c r="H77" s="201"/>
      <c r="I77" s="201"/>
      <c r="J77" s="201"/>
      <c r="K77" s="200"/>
      <c r="L77" s="201"/>
      <c r="M77" s="201"/>
    </row>
    <row r="78" spans="1:13" ht="20.100000000000001" customHeight="1">
      <c r="A78" s="123" t="s">
        <v>205</v>
      </c>
      <c r="G78" s="200"/>
      <c r="H78" s="201"/>
      <c r="I78" s="201"/>
      <c r="J78" s="201"/>
      <c r="K78" s="200"/>
      <c r="L78" s="201"/>
      <c r="M78" s="201"/>
    </row>
    <row r="79" spans="1:13" ht="20.100000000000001" customHeight="1">
      <c r="A79" s="34" t="s">
        <v>206</v>
      </c>
      <c r="D79" s="137"/>
      <c r="G79" s="194">
        <v>563410000</v>
      </c>
      <c r="H79" s="201"/>
      <c r="I79" s="191">
        <v>422484962</v>
      </c>
      <c r="J79" s="201"/>
      <c r="K79" s="200">
        <v>500000000</v>
      </c>
      <c r="L79" s="201"/>
      <c r="M79" s="201">
        <v>99984962</v>
      </c>
    </row>
    <row r="80" spans="1:13" ht="20.100000000000001" customHeight="1">
      <c r="A80" s="34" t="s">
        <v>207</v>
      </c>
      <c r="D80" s="137"/>
      <c r="G80" s="194">
        <v>-52240691</v>
      </c>
      <c r="H80" s="201"/>
      <c r="I80" s="191">
        <v>-65032737</v>
      </c>
      <c r="J80" s="201"/>
      <c r="K80" s="194">
        <v>-1531229691</v>
      </c>
      <c r="L80" s="201"/>
      <c r="M80" s="201">
        <v>-39841737</v>
      </c>
    </row>
    <row r="81" spans="1:13" ht="20.100000000000001" customHeight="1">
      <c r="A81" s="34" t="s">
        <v>208</v>
      </c>
      <c r="D81" s="137"/>
      <c r="E81" s="98">
        <v>21</v>
      </c>
      <c r="G81" s="194">
        <v>0</v>
      </c>
      <c r="H81" s="201"/>
      <c r="I81" s="191">
        <v>0</v>
      </c>
      <c r="J81" s="201"/>
      <c r="K81" s="200">
        <v>1813754102</v>
      </c>
      <c r="L81" s="201"/>
      <c r="M81" s="201">
        <v>72000000</v>
      </c>
    </row>
    <row r="82" spans="1:13" ht="20.100000000000001" customHeight="1">
      <c r="A82" s="34" t="s">
        <v>209</v>
      </c>
      <c r="D82" s="137"/>
      <c r="E82" s="98">
        <v>21</v>
      </c>
      <c r="G82" s="194">
        <v>-5000000</v>
      </c>
      <c r="H82" s="201"/>
      <c r="I82" s="191">
        <v>0</v>
      </c>
      <c r="J82" s="201"/>
      <c r="K82" s="200">
        <v>-173133021</v>
      </c>
      <c r="L82" s="201"/>
      <c r="M82" s="201">
        <v>-215428595</v>
      </c>
    </row>
    <row r="83" spans="1:13" ht="20.100000000000001" customHeight="1">
      <c r="A83" s="34" t="s">
        <v>211</v>
      </c>
      <c r="D83" s="137"/>
      <c r="G83" s="195">
        <v>-29170846</v>
      </c>
      <c r="H83" s="188"/>
      <c r="I83" s="196">
        <v>-20139673</v>
      </c>
      <c r="J83" s="188"/>
      <c r="K83" s="195">
        <v>-10397339</v>
      </c>
      <c r="L83" s="188"/>
      <c r="M83" s="204">
        <v>-6839548</v>
      </c>
    </row>
    <row r="84" spans="1:13" ht="8.1" customHeight="1">
      <c r="E84" s="95"/>
      <c r="F84" s="98"/>
      <c r="G84" s="104"/>
      <c r="H84" s="101"/>
      <c r="I84" s="101"/>
      <c r="J84" s="101"/>
      <c r="K84" s="104"/>
      <c r="L84" s="101"/>
      <c r="M84" s="101"/>
    </row>
    <row r="85" spans="1:13" ht="20.100000000000001" customHeight="1">
      <c r="A85" s="34" t="s">
        <v>212</v>
      </c>
      <c r="G85" s="203">
        <f>SUM(G79:G83)</f>
        <v>476998463</v>
      </c>
      <c r="H85" s="201"/>
      <c r="I85" s="204">
        <f>SUM(I79:I83)</f>
        <v>337312552</v>
      </c>
      <c r="J85" s="201"/>
      <c r="K85" s="203">
        <f>SUM(K79:K83)</f>
        <v>598994051</v>
      </c>
      <c r="L85" s="201"/>
      <c r="M85" s="204">
        <f>SUM(M79:M83)</f>
        <v>-90124918</v>
      </c>
    </row>
    <row r="86" spans="1:13" ht="8.1" customHeight="1">
      <c r="A86" s="123"/>
      <c r="E86" s="95"/>
      <c r="F86" s="98"/>
      <c r="G86" s="200"/>
      <c r="H86" s="201"/>
      <c r="I86" s="201"/>
      <c r="J86" s="201"/>
      <c r="K86" s="200"/>
      <c r="L86" s="201"/>
      <c r="M86" s="201"/>
    </row>
    <row r="87" spans="1:13" ht="20.100000000000001" customHeight="1">
      <c r="A87" s="123" t="s">
        <v>213</v>
      </c>
      <c r="E87" s="95"/>
      <c r="F87" s="98"/>
      <c r="G87" s="194">
        <f>SUM(G46,G76,G85)</f>
        <v>-226419536</v>
      </c>
      <c r="H87" s="201"/>
      <c r="I87" s="201">
        <v>51433956</v>
      </c>
      <c r="J87" s="201"/>
      <c r="K87" s="200">
        <f>SUM(K46,K76,K85)</f>
        <v>-134395386</v>
      </c>
      <c r="L87" s="201"/>
      <c r="M87" s="201">
        <v>-6989068</v>
      </c>
    </row>
    <row r="88" spans="1:13" ht="20.100000000000001" customHeight="1">
      <c r="A88" s="34" t="s">
        <v>214</v>
      </c>
      <c r="E88" s="95"/>
      <c r="F88" s="98"/>
      <c r="G88" s="195">
        <v>488647627</v>
      </c>
      <c r="H88" s="201"/>
      <c r="I88" s="204">
        <v>176318618</v>
      </c>
      <c r="J88" s="201"/>
      <c r="K88" s="203">
        <v>164043605</v>
      </c>
      <c r="L88" s="201"/>
      <c r="M88" s="204">
        <v>20858969</v>
      </c>
    </row>
    <row r="89" spans="1:13" ht="8.1" customHeight="1">
      <c r="A89" s="123"/>
      <c r="E89" s="95"/>
      <c r="F89" s="98"/>
      <c r="G89" s="194"/>
      <c r="H89" s="201"/>
      <c r="I89" s="201"/>
      <c r="J89" s="201"/>
      <c r="K89" s="200"/>
      <c r="L89" s="201"/>
      <c r="M89" s="201"/>
    </row>
    <row r="90" spans="1:13" ht="20.100000000000001" customHeight="1" thickBot="1">
      <c r="A90" s="123" t="s">
        <v>215</v>
      </c>
      <c r="E90" s="95"/>
      <c r="F90" s="98"/>
      <c r="G90" s="211">
        <f>SUM(G87:G88)</f>
        <v>262228091</v>
      </c>
      <c r="H90" s="201"/>
      <c r="I90" s="212">
        <v>227752574</v>
      </c>
      <c r="J90" s="201"/>
      <c r="K90" s="213">
        <f>SUM(K87:K88)</f>
        <v>29648219</v>
      </c>
      <c r="L90" s="201"/>
      <c r="M90" s="212">
        <v>13869901</v>
      </c>
    </row>
    <row r="91" spans="1:13" ht="20.100000000000001" customHeight="1" thickTop="1">
      <c r="A91" s="123"/>
      <c r="E91" s="95"/>
      <c r="F91" s="98"/>
      <c r="G91" s="201"/>
      <c r="H91" s="201"/>
      <c r="I91" s="201"/>
      <c r="J91" s="201"/>
      <c r="K91" s="201"/>
      <c r="L91" s="201"/>
      <c r="M91" s="201"/>
    </row>
    <row r="92" spans="1:13" ht="20.100000000000001" customHeight="1">
      <c r="A92" s="123"/>
      <c r="E92" s="95"/>
      <c r="F92" s="98"/>
      <c r="G92" s="201"/>
      <c r="H92" s="201"/>
      <c r="I92" s="201"/>
      <c r="J92" s="201"/>
      <c r="K92" s="201"/>
      <c r="L92" s="201"/>
      <c r="M92" s="201"/>
    </row>
    <row r="93" spans="1:13" ht="20.100000000000001" customHeight="1">
      <c r="A93" s="123"/>
      <c r="E93" s="95"/>
      <c r="F93" s="98"/>
      <c r="G93" s="201"/>
      <c r="H93" s="201"/>
      <c r="I93" s="201"/>
      <c r="J93" s="201"/>
      <c r="K93" s="201"/>
      <c r="L93" s="201"/>
      <c r="M93" s="201"/>
    </row>
    <row r="94" spans="1:13" ht="20.100000000000001" customHeight="1">
      <c r="A94" s="123"/>
      <c r="E94" s="95"/>
      <c r="F94" s="98"/>
      <c r="G94" s="201"/>
      <c r="H94" s="201"/>
      <c r="I94" s="201"/>
      <c r="J94" s="201"/>
      <c r="K94" s="201"/>
      <c r="L94" s="201"/>
      <c r="M94" s="201"/>
    </row>
    <row r="95" spans="1:13" ht="20.100000000000001" customHeight="1">
      <c r="A95" s="123"/>
      <c r="E95" s="95"/>
      <c r="F95" s="98"/>
      <c r="G95" s="201"/>
      <c r="H95" s="201"/>
      <c r="I95" s="201"/>
      <c r="J95" s="201"/>
      <c r="K95" s="201"/>
      <c r="L95" s="201"/>
      <c r="M95" s="201"/>
    </row>
    <row r="96" spans="1:13" ht="20.100000000000001" customHeight="1">
      <c r="A96" s="123"/>
      <c r="E96" s="95"/>
      <c r="F96" s="98"/>
      <c r="G96" s="201"/>
      <c r="H96" s="201"/>
      <c r="I96" s="201"/>
      <c r="J96" s="201"/>
      <c r="K96" s="201"/>
      <c r="L96" s="201"/>
      <c r="M96" s="201"/>
    </row>
    <row r="97" spans="1:13" ht="20.100000000000001" customHeight="1">
      <c r="A97" s="123"/>
      <c r="E97" s="95"/>
      <c r="F97" s="98"/>
      <c r="G97" s="201"/>
      <c r="H97" s="201"/>
      <c r="I97" s="201"/>
      <c r="J97" s="201"/>
      <c r="K97" s="201"/>
      <c r="L97" s="201"/>
      <c r="M97" s="201"/>
    </row>
    <row r="98" spans="1:13" ht="8.25" customHeight="1">
      <c r="A98" s="123"/>
      <c r="E98" s="95"/>
      <c r="F98" s="98"/>
      <c r="G98" s="201"/>
      <c r="H98" s="201"/>
      <c r="I98" s="201"/>
      <c r="J98" s="201"/>
      <c r="K98" s="201"/>
      <c r="L98" s="201"/>
      <c r="M98" s="201"/>
    </row>
    <row r="99" spans="1:13" ht="21.95" customHeight="1">
      <c r="A99" s="206" t="s">
        <v>45</v>
      </c>
      <c r="B99" s="132"/>
      <c r="C99" s="132"/>
      <c r="D99" s="132"/>
      <c r="E99" s="135"/>
      <c r="F99" s="135"/>
      <c r="G99" s="135"/>
      <c r="H99" s="135"/>
      <c r="I99" s="135"/>
      <c r="J99" s="135"/>
      <c r="K99" s="147"/>
      <c r="L99" s="147"/>
      <c r="M99" s="147"/>
    </row>
    <row r="100" spans="1:13" ht="21.75" customHeight="1">
      <c r="A100" s="88" t="str">
        <f>A50</f>
        <v>บริษัท พริ้นซิเพิล แคปิตอล จำกัด (มหาชน)</v>
      </c>
    </row>
    <row r="101" spans="1:13" ht="21.75" customHeight="1">
      <c r="A101" s="88" t="s">
        <v>187</v>
      </c>
      <c r="B101" s="89"/>
      <c r="C101" s="89"/>
      <c r="D101" s="89"/>
      <c r="F101" s="89"/>
      <c r="J101" s="90"/>
      <c r="L101" s="90"/>
    </row>
    <row r="102" spans="1:13" ht="21.75" customHeight="1">
      <c r="A102" s="91" t="str">
        <f>A52</f>
        <v>สำหรับงวดสามเดือนสิ้นสุดวันที่ 31 มีนาคม พ.ศ. 2565</v>
      </c>
      <c r="B102" s="93"/>
      <c r="C102" s="93"/>
      <c r="D102" s="93"/>
      <c r="E102" s="135"/>
      <c r="F102" s="93"/>
      <c r="G102" s="183"/>
      <c r="H102" s="183"/>
      <c r="I102" s="183"/>
      <c r="J102" s="94"/>
      <c r="K102" s="183"/>
      <c r="L102" s="94"/>
      <c r="M102" s="183"/>
    </row>
    <row r="103" spans="1:13" ht="21.75" customHeight="1">
      <c r="A103" s="88"/>
      <c r="B103" s="89"/>
      <c r="C103" s="89"/>
      <c r="D103" s="89"/>
      <c r="F103" s="89"/>
      <c r="J103" s="90"/>
      <c r="L103" s="90"/>
    </row>
    <row r="104" spans="1:13" ht="21.75" customHeight="1">
      <c r="A104" s="89"/>
      <c r="B104" s="89"/>
      <c r="C104" s="89"/>
      <c r="D104" s="89"/>
      <c r="E104" s="95"/>
      <c r="F104" s="96"/>
      <c r="G104" s="217" t="s">
        <v>3</v>
      </c>
      <c r="H104" s="217"/>
      <c r="I104" s="217"/>
      <c r="J104" s="97"/>
      <c r="K104" s="217" t="s">
        <v>4</v>
      </c>
      <c r="L104" s="217"/>
      <c r="M104" s="217"/>
    </row>
    <row r="105" spans="1:13" ht="21.75" customHeight="1">
      <c r="A105" s="89"/>
      <c r="B105" s="89"/>
      <c r="C105" s="89"/>
      <c r="D105" s="89"/>
      <c r="E105" s="95"/>
      <c r="F105" s="96"/>
      <c r="G105" s="184" t="s">
        <v>5</v>
      </c>
      <c r="H105" s="184"/>
      <c r="I105" s="184" t="s">
        <v>5</v>
      </c>
      <c r="J105" s="97"/>
      <c r="K105" s="184" t="s">
        <v>5</v>
      </c>
      <c r="L105" s="106"/>
      <c r="M105" s="184" t="s">
        <v>5</v>
      </c>
    </row>
    <row r="106" spans="1:13" ht="21.75" customHeight="1">
      <c r="F106" s="95"/>
      <c r="G106" s="101" t="s">
        <v>9</v>
      </c>
      <c r="H106" s="101"/>
      <c r="I106" s="101" t="s">
        <v>10</v>
      </c>
      <c r="J106" s="95"/>
      <c r="K106" s="101" t="s">
        <v>9</v>
      </c>
      <c r="L106" s="101"/>
      <c r="M106" s="101" t="s">
        <v>10</v>
      </c>
    </row>
    <row r="107" spans="1:13" ht="21.75" customHeight="1">
      <c r="E107" s="95"/>
      <c r="F107" s="98"/>
      <c r="G107" s="103" t="s">
        <v>12</v>
      </c>
      <c r="H107" s="101"/>
      <c r="I107" s="103" t="s">
        <v>12</v>
      </c>
      <c r="J107" s="106"/>
      <c r="K107" s="103" t="s">
        <v>12</v>
      </c>
      <c r="L107" s="98"/>
      <c r="M107" s="103" t="s">
        <v>12</v>
      </c>
    </row>
    <row r="108" spans="1:13" ht="21.75" customHeight="1">
      <c r="E108" s="95"/>
      <c r="F108" s="95"/>
      <c r="G108" s="185"/>
      <c r="H108" s="186"/>
      <c r="I108" s="186"/>
      <c r="K108" s="185"/>
      <c r="M108" s="186"/>
    </row>
    <row r="109" spans="1:13" ht="21.75" customHeight="1">
      <c r="A109" s="123" t="s">
        <v>216</v>
      </c>
      <c r="E109" s="207"/>
      <c r="G109" s="200"/>
      <c r="H109" s="201"/>
      <c r="I109" s="201"/>
      <c r="J109" s="201"/>
      <c r="K109" s="200"/>
      <c r="L109" s="201"/>
      <c r="M109" s="201"/>
    </row>
    <row r="110" spans="1:13" ht="6" customHeight="1">
      <c r="E110" s="95"/>
      <c r="F110" s="98"/>
      <c r="G110" s="104"/>
      <c r="H110" s="101"/>
      <c r="I110" s="101"/>
      <c r="J110" s="101"/>
      <c r="K110" s="104"/>
      <c r="L110" s="101"/>
      <c r="M110" s="101"/>
    </row>
    <row r="111" spans="1:13" ht="21.75" customHeight="1">
      <c r="A111" s="60" t="s">
        <v>217</v>
      </c>
      <c r="B111" s="89"/>
      <c r="C111" s="89"/>
      <c r="D111" s="89"/>
      <c r="E111" s="95"/>
      <c r="F111" s="96"/>
      <c r="G111" s="190"/>
      <c r="H111" s="188"/>
      <c r="I111" s="188"/>
      <c r="J111" s="188"/>
      <c r="K111" s="190"/>
      <c r="L111" s="188"/>
      <c r="M111" s="188"/>
    </row>
    <row r="112" spans="1:13" ht="21.75" customHeight="1">
      <c r="A112" s="60"/>
      <c r="B112" s="60" t="s">
        <v>218</v>
      </c>
      <c r="C112" s="89"/>
      <c r="D112" s="89"/>
      <c r="E112" s="95"/>
      <c r="F112" s="96"/>
      <c r="G112" s="190"/>
      <c r="H112" s="188"/>
      <c r="I112" s="188"/>
      <c r="J112" s="188"/>
      <c r="K112" s="190"/>
      <c r="L112" s="188"/>
      <c r="M112" s="188"/>
    </row>
    <row r="113" spans="1:13" ht="6" customHeight="1">
      <c r="E113" s="95"/>
      <c r="F113" s="98"/>
      <c r="G113" s="104"/>
      <c r="H113" s="101"/>
      <c r="I113" s="101"/>
      <c r="J113" s="101"/>
      <c r="K113" s="104"/>
      <c r="L113" s="101"/>
      <c r="M113" s="101"/>
    </row>
    <row r="114" spans="1:13" ht="21.75" customHeight="1">
      <c r="A114" s="60" t="s">
        <v>219</v>
      </c>
      <c r="B114" s="89"/>
      <c r="C114" s="89"/>
      <c r="D114" s="89"/>
      <c r="E114" s="95"/>
      <c r="F114" s="96"/>
      <c r="G114" s="190">
        <v>41457895</v>
      </c>
      <c r="H114" s="188"/>
      <c r="I114" s="188">
        <v>99142510.189999923</v>
      </c>
      <c r="J114" s="188"/>
      <c r="K114" s="190">
        <v>11614990</v>
      </c>
      <c r="L114" s="188"/>
      <c r="M114" s="188">
        <v>34669245</v>
      </c>
    </row>
    <row r="115" spans="1:13" ht="21.75" customHeight="1">
      <c r="A115" s="78" t="s">
        <v>220</v>
      </c>
      <c r="G115" s="190">
        <v>99701475.491017774</v>
      </c>
      <c r="H115" s="201"/>
      <c r="I115" s="201">
        <v>7383268.7858972838</v>
      </c>
      <c r="J115" s="201"/>
      <c r="K115" s="190">
        <v>15439373</v>
      </c>
      <c r="L115" s="188"/>
      <c r="M115" s="188">
        <v>0</v>
      </c>
    </row>
    <row r="116" spans="1:13" ht="21.75" customHeight="1">
      <c r="A116" s="78" t="s">
        <v>221</v>
      </c>
      <c r="G116" s="190">
        <v>0</v>
      </c>
      <c r="H116" s="201"/>
      <c r="I116" s="201">
        <v>30000000</v>
      </c>
      <c r="J116" s="201"/>
      <c r="K116" s="190">
        <v>0</v>
      </c>
      <c r="L116" s="201"/>
      <c r="M116" s="201">
        <v>0</v>
      </c>
    </row>
    <row r="117" spans="1:13" ht="21.75" customHeight="1">
      <c r="A117" s="34" t="s">
        <v>222</v>
      </c>
      <c r="G117" s="190">
        <v>72455768.926963657</v>
      </c>
      <c r="H117" s="201"/>
      <c r="I117" s="191">
        <v>0</v>
      </c>
      <c r="J117" s="201"/>
      <c r="K117" s="190">
        <v>0</v>
      </c>
      <c r="L117" s="201"/>
      <c r="M117" s="201">
        <v>0</v>
      </c>
    </row>
    <row r="118" spans="1:13" ht="21.75" customHeight="1">
      <c r="G118" s="191"/>
      <c r="H118" s="201"/>
      <c r="I118" s="191"/>
      <c r="J118" s="201"/>
      <c r="K118" s="201"/>
      <c r="L118" s="201"/>
      <c r="M118" s="201"/>
    </row>
    <row r="119" spans="1:13" ht="21.75" customHeight="1">
      <c r="G119" s="191"/>
      <c r="H119" s="201"/>
      <c r="I119" s="191"/>
      <c r="J119" s="201"/>
      <c r="K119" s="201"/>
      <c r="L119" s="201"/>
      <c r="M119" s="201"/>
    </row>
    <row r="120" spans="1:13" ht="21.75" customHeight="1">
      <c r="G120" s="191"/>
      <c r="H120" s="201"/>
      <c r="I120" s="191"/>
      <c r="J120" s="201"/>
      <c r="K120" s="201"/>
      <c r="L120" s="201"/>
      <c r="M120" s="201"/>
    </row>
    <row r="121" spans="1:13" ht="21.75" customHeight="1">
      <c r="G121" s="191"/>
      <c r="H121" s="201"/>
      <c r="I121" s="191"/>
      <c r="J121" s="201"/>
      <c r="K121" s="201"/>
      <c r="L121" s="201"/>
      <c r="M121" s="201"/>
    </row>
    <row r="122" spans="1:13" ht="21.75" customHeight="1">
      <c r="G122" s="191"/>
      <c r="H122" s="201"/>
      <c r="I122" s="191"/>
      <c r="J122" s="201"/>
      <c r="K122" s="201"/>
      <c r="L122" s="201"/>
      <c r="M122" s="201"/>
    </row>
    <row r="123" spans="1:13" ht="21.75" customHeight="1">
      <c r="G123" s="191"/>
      <c r="H123" s="201"/>
      <c r="I123" s="191"/>
      <c r="J123" s="201"/>
      <c r="K123" s="201"/>
      <c r="L123" s="201"/>
      <c r="M123" s="201"/>
    </row>
    <row r="124" spans="1:13" ht="21.75" customHeight="1">
      <c r="G124" s="191"/>
      <c r="H124" s="201"/>
      <c r="I124" s="191"/>
      <c r="J124" s="201"/>
      <c r="K124" s="201"/>
      <c r="L124" s="201"/>
      <c r="M124" s="201"/>
    </row>
    <row r="125" spans="1:13" ht="21.75" customHeight="1">
      <c r="G125" s="191"/>
      <c r="H125" s="201"/>
      <c r="I125" s="191"/>
      <c r="J125" s="201"/>
      <c r="K125" s="201"/>
      <c r="L125" s="201"/>
      <c r="M125" s="201"/>
    </row>
    <row r="126" spans="1:13" ht="21.75" customHeight="1">
      <c r="G126" s="191"/>
      <c r="H126" s="201"/>
      <c r="I126" s="191"/>
      <c r="J126" s="201"/>
      <c r="K126" s="201"/>
      <c r="L126" s="201"/>
      <c r="M126" s="201"/>
    </row>
    <row r="127" spans="1:13" ht="21.75" customHeight="1">
      <c r="G127" s="191"/>
      <c r="H127" s="201"/>
      <c r="I127" s="191"/>
      <c r="J127" s="201"/>
      <c r="K127" s="201"/>
      <c r="L127" s="201"/>
      <c r="M127" s="201"/>
    </row>
    <row r="128" spans="1:13" ht="21.75" customHeight="1">
      <c r="G128" s="191"/>
      <c r="H128" s="201"/>
      <c r="I128" s="191"/>
      <c r="J128" s="201"/>
      <c r="K128" s="201"/>
      <c r="L128" s="201"/>
      <c r="M128" s="201"/>
    </row>
    <row r="129" spans="7:13" ht="21.75" customHeight="1">
      <c r="G129" s="191"/>
      <c r="H129" s="201"/>
      <c r="I129" s="191"/>
      <c r="J129" s="201"/>
      <c r="K129" s="201"/>
      <c r="L129" s="201"/>
      <c r="M129" s="201"/>
    </row>
    <row r="130" spans="7:13" ht="21.75" customHeight="1">
      <c r="G130" s="191"/>
      <c r="H130" s="201"/>
      <c r="I130" s="191"/>
      <c r="J130" s="201"/>
      <c r="K130" s="201"/>
      <c r="L130" s="201"/>
      <c r="M130" s="201"/>
    </row>
    <row r="131" spans="7:13" ht="21.75" customHeight="1">
      <c r="G131" s="191"/>
      <c r="H131" s="201"/>
      <c r="I131" s="191"/>
      <c r="J131" s="201"/>
      <c r="K131" s="201"/>
      <c r="L131" s="201"/>
      <c r="M131" s="201"/>
    </row>
    <row r="132" spans="7:13" ht="18.75">
      <c r="G132" s="191"/>
      <c r="H132" s="201"/>
      <c r="I132" s="191"/>
      <c r="J132" s="201"/>
      <c r="K132" s="201"/>
      <c r="L132" s="201"/>
      <c r="M132" s="201"/>
    </row>
    <row r="133" spans="7:13" ht="18.75">
      <c r="G133" s="191"/>
      <c r="H133" s="201"/>
      <c r="I133" s="191"/>
      <c r="J133" s="201"/>
      <c r="K133" s="201"/>
      <c r="L133" s="201"/>
      <c r="M133" s="201"/>
    </row>
    <row r="134" spans="7:13" ht="18.75">
      <c r="G134" s="191"/>
      <c r="H134" s="201"/>
      <c r="I134" s="191"/>
      <c r="J134" s="201"/>
      <c r="K134" s="201"/>
      <c r="L134" s="201"/>
      <c r="M134" s="201"/>
    </row>
    <row r="135" spans="7:13" ht="18.75">
      <c r="G135" s="191"/>
      <c r="H135" s="201"/>
      <c r="I135" s="191"/>
      <c r="J135" s="201"/>
      <c r="K135" s="201"/>
      <c r="L135" s="201"/>
      <c r="M135" s="201"/>
    </row>
    <row r="136" spans="7:13" ht="23.25" customHeight="1">
      <c r="G136" s="191"/>
      <c r="H136" s="201"/>
      <c r="I136" s="191"/>
      <c r="J136" s="201"/>
      <c r="K136" s="201"/>
      <c r="L136" s="201"/>
      <c r="M136" s="201"/>
    </row>
    <row r="137" spans="7:13" ht="23.25" customHeight="1">
      <c r="G137" s="191"/>
      <c r="H137" s="201"/>
      <c r="I137" s="191"/>
      <c r="J137" s="201"/>
      <c r="K137" s="201"/>
      <c r="L137" s="201"/>
      <c r="M137" s="201"/>
    </row>
    <row r="138" spans="7:13" ht="18.75">
      <c r="G138" s="191"/>
      <c r="H138" s="201"/>
      <c r="I138" s="191"/>
      <c r="J138" s="201"/>
      <c r="K138" s="201"/>
      <c r="L138" s="201"/>
      <c r="M138" s="201"/>
    </row>
    <row r="139" spans="7:13" ht="18.75">
      <c r="G139" s="191"/>
      <c r="H139" s="201"/>
      <c r="I139" s="191"/>
      <c r="J139" s="201"/>
      <c r="K139" s="201"/>
      <c r="L139" s="201"/>
      <c r="M139" s="201"/>
    </row>
    <row r="140" spans="7:13" ht="18.75">
      <c r="G140" s="191"/>
      <c r="H140" s="201"/>
      <c r="I140" s="191"/>
      <c r="J140" s="201"/>
      <c r="K140" s="201"/>
      <c r="L140" s="201"/>
      <c r="M140" s="201"/>
    </row>
    <row r="141" spans="7:13" ht="18.75">
      <c r="G141" s="191"/>
      <c r="H141" s="201"/>
      <c r="I141" s="191"/>
      <c r="J141" s="201"/>
      <c r="K141" s="201"/>
      <c r="L141" s="201"/>
      <c r="M141" s="201"/>
    </row>
    <row r="142" spans="7:13" ht="18.75">
      <c r="G142" s="191"/>
      <c r="H142" s="201"/>
      <c r="I142" s="191"/>
      <c r="J142" s="201"/>
      <c r="K142" s="201"/>
      <c r="L142" s="201"/>
      <c r="M142" s="201"/>
    </row>
    <row r="143" spans="7:13" ht="18.75">
      <c r="G143" s="191"/>
      <c r="H143" s="201"/>
      <c r="I143" s="191"/>
      <c r="J143" s="201"/>
      <c r="K143" s="201"/>
      <c r="L143" s="201"/>
      <c r="M143" s="201"/>
    </row>
    <row r="144" spans="7:13" ht="18.75">
      <c r="G144" s="191"/>
      <c r="H144" s="201"/>
      <c r="I144" s="191"/>
      <c r="J144" s="201"/>
      <c r="K144" s="201"/>
      <c r="L144" s="201"/>
      <c r="M144" s="201"/>
    </row>
    <row r="145" spans="1:13" ht="6.75" customHeight="1">
      <c r="G145" s="191"/>
      <c r="H145" s="201"/>
      <c r="I145" s="191"/>
      <c r="J145" s="201"/>
      <c r="K145" s="201"/>
      <c r="L145" s="201"/>
      <c r="M145" s="201"/>
    </row>
    <row r="146" spans="1:13" ht="21.95" customHeight="1">
      <c r="A146" s="206" t="s">
        <v>45</v>
      </c>
      <c r="B146" s="132"/>
      <c r="C146" s="132"/>
      <c r="D146" s="132"/>
      <c r="E146" s="135"/>
      <c r="F146" s="135"/>
      <c r="G146" s="135"/>
      <c r="H146" s="135"/>
      <c r="I146" s="135"/>
      <c r="J146" s="135"/>
      <c r="K146" s="147"/>
      <c r="L146" s="147"/>
      <c r="M146" s="147"/>
    </row>
  </sheetData>
  <mergeCells count="6">
    <mergeCell ref="G5:I5"/>
    <mergeCell ref="K5:M5"/>
    <mergeCell ref="G54:I54"/>
    <mergeCell ref="K54:M54"/>
    <mergeCell ref="G104:I104"/>
    <mergeCell ref="K104:M104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2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p5-6</vt:lpstr>
      <vt:lpstr>7 Consolidated</vt:lpstr>
      <vt:lpstr>8 Company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Chayaporn Srilap</cp:lastModifiedBy>
  <cp:lastPrinted>2022-05-11T09:43:27Z</cp:lastPrinted>
  <dcterms:created xsi:type="dcterms:W3CDTF">2022-05-10T06:41:43Z</dcterms:created>
  <dcterms:modified xsi:type="dcterms:W3CDTF">2022-05-11T09:43:52Z</dcterms:modified>
</cp:coreProperties>
</file>