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2 ((JTB-14)\"/>
    </mc:Choice>
  </mc:AlternateContent>
  <xr:revisionPtr revIDLastSave="0" documentId="13_ncr:1_{3989E196-25DA-452C-A22B-E3C873EA841A}" xr6:coauthVersionLast="46" xr6:coauthVersionMax="46" xr10:uidLastSave="{00000000-0000-0000-0000-000000000000}"/>
  <bookViews>
    <workbookView xWindow="-120" yWindow="-120" windowWidth="21840" windowHeight="13140" xr2:uid="{3A3EF71B-9953-44E8-B1DC-FA639B1FCD17}"/>
  </bookViews>
  <sheets>
    <sheet name="2-4 (2)" sheetId="1" r:id="rId1"/>
    <sheet name="p5" sheetId="2" r:id="rId2"/>
    <sheet name="6 Consolidated" sheetId="3" r:id="rId3"/>
    <sheet name="7 Company" sheetId="4" r:id="rId4"/>
    <sheet name="8-10" sheetId="5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5" i="5" l="1"/>
  <c r="M100" i="5"/>
  <c r="K100" i="5"/>
  <c r="I100" i="5"/>
  <c r="G100" i="5"/>
  <c r="M87" i="5"/>
  <c r="K87" i="5"/>
  <c r="I87" i="5"/>
  <c r="G87" i="5"/>
  <c r="M33" i="5"/>
  <c r="M46" i="5" s="1"/>
  <c r="M50" i="5" s="1"/>
  <c r="K33" i="5"/>
  <c r="K46" i="5" s="1"/>
  <c r="K50" i="5" s="1"/>
  <c r="I33" i="5"/>
  <c r="I46" i="5" s="1"/>
  <c r="I50" i="5" s="1"/>
  <c r="G33" i="5"/>
  <c r="G46" i="5" s="1"/>
  <c r="G50" i="5" s="1"/>
  <c r="A1" i="5"/>
  <c r="A54" i="5" s="1"/>
  <c r="A106" i="5" s="1"/>
  <c r="J21" i="4"/>
  <c r="H21" i="4"/>
  <c r="F21" i="4"/>
  <c r="D21" i="4"/>
  <c r="L19" i="4"/>
  <c r="L18" i="4"/>
  <c r="L21" i="4" s="1"/>
  <c r="J15" i="4"/>
  <c r="H15" i="4"/>
  <c r="F15" i="4"/>
  <c r="D15" i="4"/>
  <c r="L13" i="4"/>
  <c r="L15" i="4" s="1"/>
  <c r="L12" i="4"/>
  <c r="T26" i="3"/>
  <c r="P26" i="3"/>
  <c r="N26" i="3"/>
  <c r="L26" i="3"/>
  <c r="J26" i="3"/>
  <c r="H26" i="3"/>
  <c r="F26" i="3"/>
  <c r="D26" i="3"/>
  <c r="R24" i="3" a="1"/>
  <c r="R24" i="3" s="1"/>
  <c r="V23" i="3"/>
  <c r="T19" i="3"/>
  <c r="N19" i="3"/>
  <c r="L19" i="3"/>
  <c r="J19" i="3"/>
  <c r="H19" i="3"/>
  <c r="F19" i="3"/>
  <c r="D19" i="3"/>
  <c r="V17" i="3"/>
  <c r="R17" i="3"/>
  <c r="P16" i="3"/>
  <c r="R16" i="3" s="1"/>
  <c r="V16" i="3" s="1"/>
  <c r="P15" i="3"/>
  <c r="P19" i="3" s="1"/>
  <c r="A3" i="3"/>
  <c r="A3" i="4" s="1"/>
  <c r="A3" i="5" s="1"/>
  <c r="A56" i="5" s="1"/>
  <c r="A108" i="5" s="1"/>
  <c r="M45" i="2"/>
  <c r="K45" i="2"/>
  <c r="I45" i="2"/>
  <c r="G45" i="2"/>
  <c r="M38" i="2"/>
  <c r="K38" i="2"/>
  <c r="I38" i="2"/>
  <c r="G38" i="2"/>
  <c r="M17" i="2"/>
  <c r="M25" i="2" s="1"/>
  <c r="M28" i="2" s="1"/>
  <c r="M32" i="2" s="1"/>
  <c r="K17" i="2"/>
  <c r="K25" i="2" s="1"/>
  <c r="K28" i="2" s="1"/>
  <c r="K32" i="2" s="1"/>
  <c r="I17" i="2"/>
  <c r="I25" i="2" s="1"/>
  <c r="I28" i="2" s="1"/>
  <c r="I32" i="2" s="1"/>
  <c r="G17" i="2"/>
  <c r="G25" i="2" s="1"/>
  <c r="G28" i="2" s="1"/>
  <c r="G32" i="2" s="1"/>
  <c r="A158" i="1"/>
  <c r="M138" i="1"/>
  <c r="M142" i="1" s="1"/>
  <c r="K138" i="1"/>
  <c r="K142" i="1" s="1"/>
  <c r="I138" i="1"/>
  <c r="I142" i="1" s="1"/>
  <c r="G138" i="1"/>
  <c r="G142" i="1" s="1"/>
  <c r="A108" i="1"/>
  <c r="A107" i="1"/>
  <c r="M98" i="1"/>
  <c r="K98" i="1"/>
  <c r="I98" i="1"/>
  <c r="G98" i="1"/>
  <c r="M85" i="1"/>
  <c r="K85" i="1"/>
  <c r="I85" i="1"/>
  <c r="G85" i="1"/>
  <c r="A59" i="1"/>
  <c r="A110" i="1" s="1"/>
  <c r="A57" i="1"/>
  <c r="M49" i="1"/>
  <c r="K49" i="1"/>
  <c r="I49" i="1"/>
  <c r="G49" i="1"/>
  <c r="M30" i="1"/>
  <c r="K30" i="1"/>
  <c r="I30" i="1"/>
  <c r="G30" i="1"/>
  <c r="G51" i="1" l="1"/>
  <c r="I51" i="1"/>
  <c r="K51" i="1"/>
  <c r="G100" i="1"/>
  <c r="G144" i="1" s="1"/>
  <c r="I100" i="1"/>
  <c r="I144" i="1" s="1"/>
  <c r="M51" i="1"/>
  <c r="M100" i="1"/>
  <c r="M144" i="1" s="1"/>
  <c r="K100" i="1"/>
  <c r="K144" i="1" s="1"/>
  <c r="G118" i="5"/>
  <c r="G123" i="5" s="1"/>
  <c r="R26" i="3"/>
  <c r="V24" i="3"/>
  <c r="V26" i="3" s="1"/>
  <c r="M118" i="5"/>
  <c r="M123" i="5" s="1"/>
  <c r="I118" i="5"/>
  <c r="I123" i="5" s="1"/>
  <c r="K118" i="5"/>
  <c r="K123" i="5" s="1"/>
  <c r="R15" i="3"/>
  <c r="R19" i="3" l="1"/>
  <c r="V15" i="3"/>
  <c r="V19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<sst xmlns="http://schemas.openxmlformats.org/spreadsheetml/2006/main" count="408" uniqueCount="225">
  <si>
    <t>Principal Capital Public Company Limited</t>
  </si>
  <si>
    <t xml:space="preserve">Statement of Financial Position 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</si>
  <si>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</si>
  <si>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</si>
  <si>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</si>
  <si>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</si>
  <si>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</si>
  <si>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</si>
  <si>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</si>
  <si>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</si>
  <si>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</si>
  <si>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</si>
  <si>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</si>
  <si>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</si>
  <si>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</si>
  <si>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</si>
  <si>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</si>
  <si>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</si>
  <si>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</si>
  <si>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</si>
  <si>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 xml:space="preserve">Restricted deposits at financial institutions </t>
  </si>
  <si>
    <t>- current</t>
  </si>
  <si>
    <t xml:space="preserve">Trade receivables, other receivables </t>
  </si>
  <si>
    <t>and prepayments, net</t>
  </si>
  <si>
    <t>Current portion of lease receivables, net</t>
  </si>
  <si>
    <t>Current portion of long-term loans to a subsidiary</t>
  </si>
  <si>
    <t>Inventories, net</t>
  </si>
  <si>
    <t>Other current assets</t>
  </si>
  <si>
    <t xml:space="preserve">Non-current assets held-for-sale </t>
  </si>
  <si>
    <t>Total current assets</t>
  </si>
  <si>
    <t>Non-current assets</t>
  </si>
  <si>
    <t>Restricted deposits at financial institutions</t>
  </si>
  <si>
    <t>Lease receivables, net</t>
  </si>
  <si>
    <t>Investment in an associate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</si>
  <si>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</si>
  <si>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</si>
  <si>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</si>
  <si>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</si>
  <si>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</si>
  <si>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</si>
  <si>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</si>
  <si>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</si>
  <si>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</si>
  <si>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</si>
  <si>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</si>
  <si>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</si>
  <si>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</si>
  <si>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</si>
  <si>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</si>
  <si>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</si>
  <si>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Short-term loan from financial institutions</t>
  </si>
  <si>
    <t>Trade and other payables</t>
  </si>
  <si>
    <t xml:space="preserve">Advances received from customers </t>
  </si>
  <si>
    <t>Short-term borrowings from related parties</t>
  </si>
  <si>
    <t>18,21</t>
  </si>
  <si>
    <t>Current portion of lease liabilities</t>
  </si>
  <si>
    <t>Current portion of long-term borrowings</t>
  </si>
  <si>
    <t>from financial institutions</t>
  </si>
  <si>
    <t>from a subsidiary</t>
  </si>
  <si>
    <t>18, 21</t>
  </si>
  <si>
    <t>Income tax payable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</si>
  <si>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</si>
  <si>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</si>
  <si>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</si>
  <si>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</si>
  <si>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</si>
  <si>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</si>
  <si>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</si>
  <si>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</si>
  <si>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</si>
  <si>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</si>
  <si>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</si>
  <si>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</si>
  <si>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</si>
  <si>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</si>
  <si>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</si>
  <si>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</si>
  <si>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3,808,570,502 ordinary shares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</si>
  <si>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</si>
  <si>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</si>
  <si>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</si>
  <si>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</si>
  <si>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</si>
  <si>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</si>
  <si>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</si>
  <si>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</si>
  <si>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</si>
  <si>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</si>
  <si>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</si>
  <si>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</si>
  <si>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</si>
  <si>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31 March 2022</t>
  </si>
  <si>
    <t>Revenues from hospital operations</t>
  </si>
  <si>
    <t>Revenues from sales and services</t>
  </si>
  <si>
    <t>Costs of hospital operations</t>
  </si>
  <si>
    <t>Costs of sales and services</t>
  </si>
  <si>
    <t>Gross profit (loss)</t>
  </si>
  <si>
    <t>Other income</t>
  </si>
  <si>
    <t>Selling expenses</t>
  </si>
  <si>
    <t>Administrative expenses</t>
  </si>
  <si>
    <t>Other expenses</t>
  </si>
  <si>
    <t>Finance costs</t>
  </si>
  <si>
    <t>Share of profit (loss) of an associate</t>
  </si>
  <si>
    <t>Profit (loss) before income tax expense</t>
  </si>
  <si>
    <t>Income tax (expense) income</t>
  </si>
  <si>
    <t>Profit (loss) for the period</t>
  </si>
  <si>
    <t>Other comprehensive income</t>
  </si>
  <si>
    <t xml:space="preserve">Total comprehensive income (expense) </t>
  </si>
  <si>
    <t>for the period</t>
  </si>
  <si>
    <t>Profit (loss) attributable to:</t>
  </si>
  <si>
    <t>Owner of the parent</t>
  </si>
  <si>
    <t xml:space="preserve">Total comprehensive income </t>
  </si>
  <si>
    <t>(expense) attributable to:</t>
  </si>
  <si>
    <t>Earnings (loss) per share (Baht)</t>
  </si>
  <si>
    <t>Basic earnings (loss) per share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</si>
  <si>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</si>
  <si>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</si>
  <si>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</si>
  <si>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</si>
  <si>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</si>
  <si>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</si>
  <si>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</si>
  <si>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</si>
  <si>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</si>
  <si>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</si>
  <si>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</si>
  <si>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</si>
  <si>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</si>
  <si>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</si>
  <si>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</si>
  <si>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</si>
  <si>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</si>
  <si>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</si>
  <si>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</si>
  <si>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</si>
  <si>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</si>
  <si>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</si>
  <si>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</si>
  <si>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</si>
  <si>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Opening balance as at 1 January 2021</t>
  </si>
  <si>
    <t xml:space="preserve">Change in ownership interest in a subsidiary </t>
  </si>
  <si>
    <t>Total comprehensive expense for the period</t>
  </si>
  <si>
    <t>Closing balance as at 31 March 2021</t>
  </si>
  <si>
    <t>Opening balance as at 1 January 2022</t>
  </si>
  <si>
    <t>Total comprehensive income for the period</t>
  </si>
  <si>
    <t>Closing balance as at 31 March 2022</t>
  </si>
  <si>
    <r>
      <t>Statement of Changes in Equity</t>
    </r>
    <r>
      <rPr>
        <sz val="10"/>
        <rFont val="Arial"/>
        <family val="2"/>
      </rPr>
      <t xml:space="preserve"> (Cont'd)</t>
    </r>
  </si>
  <si>
    <t>Separate financial information (Unaudited)</t>
  </si>
  <si>
    <t xml:space="preserve">Retained earnings 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</si>
  <si>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</si>
  <si>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</si>
  <si>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</si>
  <si>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</si>
  <si>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</si>
  <si>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</si>
  <si>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Allowance for expected credit losses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</si>
  <si>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</si>
  <si>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</si>
  <si>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</si>
  <si>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</si>
  <si>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Gain on loan modification</t>
  </si>
  <si>
    <t>Gain on reversal of deposit</t>
  </si>
  <si>
    <t>(Gain) loss on disposals of equipment</t>
  </si>
  <si>
    <t>Loss on write-offs of intangible assets</t>
  </si>
  <si>
    <t>Loss on liquidation of a subsidiary</t>
  </si>
  <si>
    <t xml:space="preserve">Loss on impairment of investment </t>
  </si>
  <si>
    <t>Employee benefit expenses</t>
  </si>
  <si>
    <t>Interest income</t>
  </si>
  <si>
    <t>Share of profit (loss) from an associate</t>
  </si>
  <si>
    <t>Profit (loss) from operating activities before changes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</si>
  <si>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</si>
  <si>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</si>
  <si>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</si>
  <si>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</si>
  <si>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</si>
  <si>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</si>
  <si>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Cash generated from (used in) operating activities</t>
  </si>
  <si>
    <t>Interest paid</t>
  </si>
  <si>
    <t>Income tax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</si>
  <si>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</si>
  <si>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</si>
  <si>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</si>
  <si>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short-term </t>
  </si>
  <si>
    <t>investments</t>
  </si>
  <si>
    <t>Purchases of short-term investments</t>
  </si>
  <si>
    <t xml:space="preserve">Decrease in restricted deposits at 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</si>
  <si>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</si>
  <si>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</si>
  <si>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</si>
  <si>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</si>
  <si>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>Payments of short-term loans to a subsidiary</t>
  </si>
  <si>
    <t>Payments of long-term loans to a subsidiary</t>
  </si>
  <si>
    <t xml:space="preserve">Payments for increased in share capital </t>
  </si>
  <si>
    <t>of a subsidiary</t>
  </si>
  <si>
    <t>Cash received from lease receivables</t>
  </si>
  <si>
    <t>Cash received from interest income</t>
  </si>
  <si>
    <t>Proceeds from liquidation of a subsidiary</t>
  </si>
  <si>
    <t>Proceeds from disposals of equipment</t>
  </si>
  <si>
    <t>Purchases of investment property</t>
  </si>
  <si>
    <t>Purchases of plant and equipment</t>
  </si>
  <si>
    <t>Purchases of intangible assets</t>
  </si>
  <si>
    <t>Net cash generated from (used in) investing activities</t>
  </si>
  <si>
    <t>Cash flows from financing activities</t>
  </si>
  <si>
    <t xml:space="preserve">Proceeds from borrowings from </t>
  </si>
  <si>
    <t xml:space="preserve">Repayments of borrowings from </t>
  </si>
  <si>
    <t>related parties</t>
  </si>
  <si>
    <t xml:space="preserve">Payments on borrowings from </t>
  </si>
  <si>
    <t>Payments on a subsidiary's shares acquisition</t>
  </si>
  <si>
    <t>Payments on lease liabilities</t>
  </si>
  <si>
    <t>Net cash generated from (used in) financing activities</t>
  </si>
  <si>
    <t xml:space="preserve">Net (decrease) increase in cash and </t>
  </si>
  <si>
    <t>cash equivalents</t>
  </si>
  <si>
    <t xml:space="preserve">Cash and cash equivalents at </t>
  </si>
  <si>
    <t>the beginning of the period</t>
  </si>
  <si>
    <t xml:space="preserve">Cash and cash equivalents at the end of </t>
  </si>
  <si>
    <t>the period</t>
  </si>
  <si>
    <t>Non-cash transactions</t>
  </si>
  <si>
    <t>Purchases of equipment under lease contracts</t>
  </si>
  <si>
    <t>Decrease in shares subscription receivable</t>
  </si>
  <si>
    <t>Subsidiary's shares acquisition payables</t>
  </si>
  <si>
    <t xml:space="preserve">Hospital acquisition and subsidiary's shares </t>
  </si>
  <si>
    <t>acquisition payables</t>
  </si>
  <si>
    <t xml:space="preserve">Significant non-cash transactions for the three-month period </t>
  </si>
  <si>
    <t>ended 31 March are as follows:</t>
  </si>
  <si>
    <t>Purchases of plant and equipment not yet paid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</si>
</sst>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</numFmts>
  <fonts count="17">
    <font>
      <sz val="10"/>
      <color rgb="FF00000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color rgb="FF000000"/>
      <name val="ApFont"/>
      <charset val="22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8" fillId="0" borderId="0"/>
    <xf numFmtId="43" fontId="5" fillId="0" borderId="0" applyFont="0" applyFill="0" applyBorder="0" applyAlignment="0" applyProtection="0"/>
    <xf numFmtId="0" fontId="7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3" quotePrefix="1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16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Continuous" vertical="center"/>
    </xf>
    <xf numFmtId="168" fontId="9" fillId="0" borderId="1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6" fillId="0" borderId="0" xfId="7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3" fontId="9" fillId="2" borderId="0" xfId="0" applyNumberFormat="1" applyFont="1" applyFill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8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68" fontId="12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8" fontId="5" fillId="0" borderId="2" xfId="0" applyNumberFormat="1" applyFont="1" applyBorder="1" applyAlignment="1">
      <alignment horizontal="right" vertical="center"/>
    </xf>
    <xf numFmtId="15" fontId="1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8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14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8" fontId="14" fillId="2" borderId="0" xfId="0" applyNumberFormat="1" applyFont="1" applyFill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168" fontId="6" fillId="0" borderId="0" xfId="1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8" fontId="6" fillId="0" borderId="4" xfId="1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0" borderId="1" xfId="1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8" fontId="6" fillId="2" borderId="0" xfId="10" applyNumberFormat="1" applyFont="1" applyFill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</cellXfs>
  <cellStyles count="11">
    <cellStyle name="Comma" xfId="1" builtinId="3"/>
    <cellStyle name="Comma 10 17" xfId="10" xr:uid="{51BB7923-5008-49F1-87DE-B7411D8E6559}"/>
    <cellStyle name="Comma_Akara 2010 2 2" xfId="4" xr:uid="{3DBEF221-D842-4FDF-BCF7-6897018C679F}"/>
    <cellStyle name="Comma_Akara 2010 2 2 2" xfId="2" xr:uid="{B2D5C15D-8F16-439B-9B52-89C57FC5ADF6}"/>
    <cellStyle name="Comma_Akara 2010 3" xfId="5" xr:uid="{CF439DF2-C697-46B6-80B0-69D96CB5B6BB}"/>
    <cellStyle name="Comma_Akara_3 years FS_Eng_v 19 March" xfId="9" xr:uid="{22E4B0D9-ED31-478F-A542-102C1EF76FFA}"/>
    <cellStyle name="Normal" xfId="0" builtinId="0"/>
    <cellStyle name="Normal_Akara 2010" xfId="3" xr:uid="{0772B738-88EA-404F-8F7A-28FEB868926A}"/>
    <cellStyle name="Normal_Akara_3 years FS_Eng_v 19 March" xfId="7" xr:uid="{AD70A2C7-9FF0-489F-B47B-840C8B10DD82}"/>
    <cellStyle name="Normal_Akara_June Eng09" xfId="6" xr:uid="{3C4FD236-0B01-4C14-A1C6-ED1F735BB1BA}"/>
    <cellStyle name="Normal_SPRCstatement01-Eng" xfId="8" xr:uid="{A49AECA6-778D-40F5-A884-5DAD22D860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4EF0A-EFF6-484A-A5D2-2139C7228E3F}">
  <sheetPr>
    <tabColor rgb="FFFFC000"/>
  </sheetPr>
  <dimension ref="A1:M158"/>
  <sheetViews>
    <sheetView tabSelected="1" zoomScale="110" zoomScaleNormal="110" zoomScaleSheetLayoutView="80" zoomScalePageLayoutView="50" workbookViewId="0">
      <selection activeCell="D17" sqref="D17"/>
    </sheetView>
  </sheetViews>
  <sheetFormatPr defaultColWidth="11" defaultRowHeight="12"/>
  <cols>
    <col min="1" max="3" width="1.33203125" style="6" customWidth="1"/>
    <col min="4" max="4" width="37.6640625" style="6" customWidth="1"/>
    <col min="5" max="5" width="6.1640625" style="6" customWidth="1"/>
    <col min="6" max="6" width="1" style="6" customWidth="1"/>
    <col min="7" max="7" width="14.83203125" style="50" customWidth="1"/>
    <col min="8" max="8" width="1" style="73" customWidth="1"/>
    <col min="9" max="9" width="14.83203125" style="6" customWidth="1"/>
    <col min="10" max="10" width="1" style="73" customWidth="1"/>
    <col min="11" max="11" width="14.83203125" style="31" customWidth="1"/>
    <col min="12" max="12" width="1" style="73" customWidth="1"/>
    <col min="13" max="13" width="14.83203125" style="73" customWidth="1"/>
    <col min="14" max="16384" width="11" style="6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7" t="s">
        <v>2</v>
      </c>
      <c r="B3" s="8"/>
      <c r="C3" s="9"/>
      <c r="D3" s="9"/>
      <c r="E3" s="10"/>
      <c r="F3" s="9"/>
      <c r="G3" s="11"/>
      <c r="H3" s="12"/>
      <c r="I3" s="9"/>
      <c r="J3" s="12"/>
      <c r="K3" s="11"/>
      <c r="L3" s="12"/>
      <c r="M3" s="12"/>
    </row>
    <row r="4" spans="1:13" ht="15.95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95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95" customHeight="1">
      <c r="A6" s="1"/>
      <c r="B6" s="1"/>
      <c r="C6" s="2"/>
      <c r="D6" s="2"/>
      <c r="E6" s="3"/>
      <c r="F6" s="2"/>
      <c r="G6" s="235" t="s">
        <v>3</v>
      </c>
      <c r="H6" s="235"/>
      <c r="I6" s="235"/>
      <c r="J6" s="13"/>
      <c r="K6" s="235" t="s">
        <v>4</v>
      </c>
      <c r="L6" s="235"/>
      <c r="M6" s="235"/>
    </row>
    <row r="7" spans="1:13" ht="15.95" customHeight="1">
      <c r="A7" s="1"/>
      <c r="B7" s="1"/>
      <c r="C7" s="2"/>
      <c r="D7" s="2"/>
      <c r="E7" s="3"/>
      <c r="F7" s="2"/>
      <c r="G7" s="233" t="s">
        <v>5</v>
      </c>
      <c r="H7" s="233"/>
      <c r="I7" s="233"/>
      <c r="J7" s="13"/>
      <c r="K7" s="233" t="s">
        <v>5</v>
      </c>
      <c r="L7" s="233"/>
      <c r="M7" s="233"/>
    </row>
    <row r="8" spans="1:13" ht="15.95" customHeight="1">
      <c r="A8" s="1"/>
      <c r="B8" s="1"/>
      <c r="C8" s="2"/>
      <c r="D8" s="2"/>
      <c r="E8" s="3"/>
      <c r="F8" s="2"/>
      <c r="G8" s="14" t="s">
        <v>6</v>
      </c>
      <c r="H8" s="13"/>
      <c r="I8" s="13" t="s">
        <v>7</v>
      </c>
      <c r="J8" s="13"/>
      <c r="K8" s="14" t="s">
        <v>6</v>
      </c>
      <c r="L8" s="13"/>
      <c r="M8" s="13" t="s">
        <v>7</v>
      </c>
    </row>
    <row r="9" spans="1:13" ht="15.95" customHeight="1">
      <c r="A9" s="1"/>
      <c r="B9" s="1"/>
      <c r="C9" s="2"/>
      <c r="D9" s="2"/>
      <c r="E9" s="3"/>
      <c r="F9" s="2"/>
      <c r="G9" s="15" t="s">
        <v>8</v>
      </c>
      <c r="H9" s="13"/>
      <c r="I9" s="13" t="s">
        <v>9</v>
      </c>
      <c r="J9" s="13"/>
      <c r="K9" s="15" t="s">
        <v>8</v>
      </c>
      <c r="L9" s="13"/>
      <c r="M9" s="13" t="s">
        <v>9</v>
      </c>
    </row>
    <row r="10" spans="1:13" ht="15.95" customHeight="1">
      <c r="A10" s="16"/>
      <c r="B10" s="16"/>
      <c r="C10" s="16"/>
      <c r="D10" s="16"/>
      <c r="F10" s="16"/>
      <c r="G10" s="17" t="s">
        <v>10</v>
      </c>
      <c r="H10" s="18"/>
      <c r="I10" s="17" t="s">
        <v>11</v>
      </c>
      <c r="J10" s="18"/>
      <c r="K10" s="17" t="s">
        <v>10</v>
      </c>
      <c r="L10" s="18"/>
      <c r="M10" s="17" t="s">
        <v>11</v>
      </c>
    </row>
    <row r="11" spans="1:13" ht="15.95" customHeight="1">
      <c r="A11" s="16"/>
      <c r="B11" s="16"/>
      <c r="C11" s="16"/>
      <c r="D11" s="16"/>
      <c r="E11" s="10" t="s">
        <v>12</v>
      </c>
      <c r="F11" s="16"/>
      <c r="G11" s="19" t="s">
        <v>13</v>
      </c>
      <c r="H11" s="20"/>
      <c r="I11" s="21" t="s">
        <v>13</v>
      </c>
      <c r="J11" s="20"/>
      <c r="K11" s="19" t="s">
        <v>13</v>
      </c>
      <c r="L11" s="16"/>
      <c r="M11" s="21" t="s">
        <v>13</v>
      </c>
    </row>
    <row r="12" spans="1:13" ht="15.95" customHeight="1">
      <c r="A12" s="22" t="s">
        <v>14</v>
      </c>
      <c r="B12" s="23"/>
      <c r="E12" s="16"/>
      <c r="G12" s="24"/>
      <c r="H12" s="25"/>
      <c r="J12" s="25"/>
      <c r="K12" s="24"/>
      <c r="L12" s="25"/>
      <c r="M12" s="25"/>
    </row>
    <row r="13" spans="1:13" ht="8.1" customHeight="1">
      <c r="A13" s="22"/>
      <c r="B13" s="23"/>
      <c r="E13" s="16"/>
      <c r="G13" s="24"/>
      <c r="H13" s="25"/>
      <c r="J13" s="25"/>
      <c r="K13" s="24"/>
      <c r="L13" s="25"/>
      <c r="M13" s="25"/>
    </row>
    <row r="14" spans="1:13" ht="15.95" customHeight="1">
      <c r="A14" s="22" t="s">
        <v>15</v>
      </c>
      <c r="B14" s="23"/>
      <c r="E14" s="16"/>
      <c r="G14" s="24"/>
      <c r="H14" s="25"/>
      <c r="J14" s="25"/>
      <c r="K14" s="24"/>
      <c r="L14" s="25"/>
      <c r="M14" s="25"/>
    </row>
    <row r="15" spans="1:13" ht="8.1" customHeight="1">
      <c r="A15" s="22"/>
      <c r="B15" s="23"/>
      <c r="E15" s="16"/>
      <c r="G15" s="24"/>
      <c r="H15" s="25"/>
      <c r="J15" s="25"/>
      <c r="K15" s="24"/>
      <c r="L15" s="25"/>
      <c r="M15" s="25"/>
    </row>
    <row r="16" spans="1:13" ht="15.95" customHeight="1">
      <c r="A16" s="6" t="s">
        <v>16</v>
      </c>
      <c r="E16" s="26"/>
      <c r="F16" s="26"/>
      <c r="G16" s="27">
        <v>262228091</v>
      </c>
      <c r="H16" s="28"/>
      <c r="I16" s="29">
        <v>488647627</v>
      </c>
      <c r="J16" s="28"/>
      <c r="K16" s="27">
        <v>29648219</v>
      </c>
      <c r="L16" s="28"/>
      <c r="M16" s="29">
        <v>164043605</v>
      </c>
    </row>
    <row r="17" spans="1:13" ht="15.95" customHeight="1">
      <c r="A17" s="6" t="s">
        <v>17</v>
      </c>
      <c r="E17" s="26"/>
      <c r="F17" s="26"/>
      <c r="G17" s="30"/>
      <c r="H17" s="31"/>
      <c r="I17" s="31"/>
      <c r="J17" s="31"/>
      <c r="K17" s="30"/>
      <c r="L17" s="6"/>
      <c r="M17" s="31"/>
    </row>
    <row r="18" spans="1:13" ht="15.95" customHeight="1">
      <c r="B18" s="6" t="s">
        <v>18</v>
      </c>
      <c r="E18" s="26">
        <v>8</v>
      </c>
      <c r="F18" s="26"/>
      <c r="G18" s="27">
        <v>870591184</v>
      </c>
      <c r="H18" s="28"/>
      <c r="I18" s="29">
        <v>400466134</v>
      </c>
      <c r="J18" s="28"/>
      <c r="K18" s="27">
        <v>870583212</v>
      </c>
      <c r="L18" s="28"/>
      <c r="M18" s="29">
        <v>400458166</v>
      </c>
    </row>
    <row r="19" spans="1:13" ht="15.95" customHeight="1">
      <c r="A19" s="6" t="s">
        <v>19</v>
      </c>
      <c r="E19" s="26"/>
      <c r="F19" s="26"/>
      <c r="G19" s="27">
        <v>3421651</v>
      </c>
      <c r="H19" s="28"/>
      <c r="I19" s="29">
        <v>1404843</v>
      </c>
      <c r="J19" s="28"/>
      <c r="K19" s="27">
        <v>0</v>
      </c>
      <c r="L19" s="28"/>
      <c r="M19" s="29">
        <v>0</v>
      </c>
    </row>
    <row r="20" spans="1:13" ht="15.95" customHeight="1">
      <c r="A20" s="6" t="s">
        <v>20</v>
      </c>
      <c r="E20" s="26"/>
      <c r="F20" s="26"/>
      <c r="G20" s="30"/>
      <c r="H20" s="31"/>
      <c r="I20" s="32"/>
      <c r="J20" s="33"/>
      <c r="K20" s="30"/>
      <c r="L20" s="33"/>
      <c r="M20" s="33"/>
    </row>
    <row r="21" spans="1:13" ht="15.95" customHeight="1">
      <c r="B21" s="34" t="s">
        <v>21</v>
      </c>
      <c r="E21" s="35"/>
      <c r="F21" s="26"/>
      <c r="G21" s="30">
        <v>360000</v>
      </c>
      <c r="H21" s="29"/>
      <c r="I21" s="29">
        <v>360000</v>
      </c>
      <c r="J21" s="28"/>
      <c r="K21" s="30">
        <v>0</v>
      </c>
      <c r="L21" s="28"/>
      <c r="M21" s="29">
        <v>0</v>
      </c>
    </row>
    <row r="22" spans="1:13" ht="15.95" customHeight="1">
      <c r="A22" s="6" t="s">
        <v>22</v>
      </c>
      <c r="E22" s="35"/>
      <c r="F22" s="26"/>
      <c r="G22" s="30"/>
      <c r="H22" s="31"/>
      <c r="I22" s="32"/>
      <c r="J22" s="33"/>
      <c r="K22" s="30"/>
      <c r="L22" s="33"/>
      <c r="M22" s="32"/>
    </row>
    <row r="23" spans="1:13" ht="15.95" customHeight="1">
      <c r="B23" s="6" t="s">
        <v>23</v>
      </c>
      <c r="E23" s="35">
        <v>9</v>
      </c>
      <c r="F23" s="26"/>
      <c r="G23" s="27">
        <v>1946553508</v>
      </c>
      <c r="H23" s="28"/>
      <c r="I23" s="29">
        <v>1680693992</v>
      </c>
      <c r="J23" s="28"/>
      <c r="K23" s="27">
        <v>1160733463</v>
      </c>
      <c r="L23" s="28"/>
      <c r="M23" s="29">
        <v>792736650</v>
      </c>
    </row>
    <row r="24" spans="1:13" ht="15.95" customHeight="1">
      <c r="A24" s="6" t="s">
        <v>24</v>
      </c>
      <c r="E24" s="35"/>
      <c r="F24" s="26"/>
      <c r="G24" s="27">
        <v>0</v>
      </c>
      <c r="H24" s="28"/>
      <c r="I24" s="29">
        <v>0</v>
      </c>
      <c r="J24" s="28"/>
      <c r="K24" s="27">
        <v>1747230</v>
      </c>
      <c r="L24" s="28"/>
      <c r="M24" s="29">
        <v>1731469</v>
      </c>
    </row>
    <row r="25" spans="1:13" ht="15.95" customHeight="1">
      <c r="A25" s="25" t="s">
        <v>25</v>
      </c>
      <c r="E25" s="35">
        <v>21</v>
      </c>
      <c r="F25" s="26"/>
      <c r="G25" s="27">
        <v>0</v>
      </c>
      <c r="H25" s="36"/>
      <c r="I25" s="29">
        <v>0</v>
      </c>
      <c r="J25" s="36"/>
      <c r="K25" s="27">
        <v>19280268</v>
      </c>
      <c r="L25" s="36"/>
      <c r="M25" s="29">
        <v>0</v>
      </c>
    </row>
    <row r="26" spans="1:13" ht="15.95" customHeight="1">
      <c r="A26" s="6" t="s">
        <v>26</v>
      </c>
      <c r="E26" s="26"/>
      <c r="F26" s="26"/>
      <c r="G26" s="27">
        <v>190562835</v>
      </c>
      <c r="H26" s="28"/>
      <c r="I26" s="29">
        <v>128867848</v>
      </c>
      <c r="J26" s="28"/>
      <c r="K26" s="27">
        <v>26997816</v>
      </c>
      <c r="L26" s="28"/>
      <c r="M26" s="29">
        <v>27807000</v>
      </c>
    </row>
    <row r="27" spans="1:13" ht="15.95" customHeight="1">
      <c r="A27" s="6" t="s">
        <v>27</v>
      </c>
      <c r="E27" s="26"/>
      <c r="F27" s="26"/>
      <c r="G27" s="37">
        <v>9057272</v>
      </c>
      <c r="H27" s="36"/>
      <c r="I27" s="38">
        <v>12705368</v>
      </c>
      <c r="J27" s="36"/>
      <c r="K27" s="37">
        <v>1637362</v>
      </c>
      <c r="L27" s="36"/>
      <c r="M27" s="38">
        <v>2892354</v>
      </c>
    </row>
    <row r="28" spans="1:13" ht="15.95" customHeight="1">
      <c r="A28" s="6" t="s">
        <v>28</v>
      </c>
      <c r="E28" s="26">
        <v>7</v>
      </c>
      <c r="F28" s="26"/>
      <c r="G28" s="39">
        <v>1010754130</v>
      </c>
      <c r="H28" s="36"/>
      <c r="I28" s="40">
        <v>1010754130</v>
      </c>
      <c r="J28" s="36"/>
      <c r="K28" s="39">
        <v>0</v>
      </c>
      <c r="L28" s="36"/>
      <c r="M28" s="41">
        <v>0</v>
      </c>
    </row>
    <row r="29" spans="1:13" ht="8.1" customHeight="1">
      <c r="E29" s="42"/>
      <c r="F29" s="26"/>
      <c r="G29" s="30"/>
      <c r="H29" s="31"/>
      <c r="I29" s="31"/>
      <c r="J29" s="31"/>
      <c r="K29" s="30"/>
      <c r="L29" s="6"/>
      <c r="M29" s="31"/>
    </row>
    <row r="30" spans="1:13" ht="15.95" customHeight="1">
      <c r="A30" s="22" t="s">
        <v>29</v>
      </c>
      <c r="E30" s="26"/>
      <c r="F30" s="26"/>
      <c r="G30" s="43">
        <f>SUM(G16:G28)</f>
        <v>4293528671</v>
      </c>
      <c r="H30" s="31"/>
      <c r="I30" s="44">
        <f>SUM(I16:I28)</f>
        <v>3723899942</v>
      </c>
      <c r="J30" s="31"/>
      <c r="K30" s="43">
        <f>SUM(K16:K28)</f>
        <v>2110627570</v>
      </c>
      <c r="L30" s="31"/>
      <c r="M30" s="44">
        <f>SUM(M16:M28)</f>
        <v>1389669244</v>
      </c>
    </row>
    <row r="31" spans="1:13" ht="15.95" customHeight="1">
      <c r="A31" s="25"/>
      <c r="E31" s="26"/>
      <c r="F31" s="26"/>
      <c r="G31" s="30"/>
      <c r="H31" s="31"/>
      <c r="I31" s="31"/>
      <c r="J31" s="31"/>
      <c r="K31" s="30"/>
      <c r="L31" s="31"/>
      <c r="M31" s="31"/>
    </row>
    <row r="32" spans="1:13" ht="15.95" customHeight="1">
      <c r="A32" s="22" t="s">
        <v>30</v>
      </c>
      <c r="E32" s="26"/>
      <c r="F32" s="26"/>
      <c r="G32" s="30"/>
      <c r="H32" s="31"/>
      <c r="I32" s="31"/>
      <c r="J32" s="31"/>
      <c r="K32" s="30"/>
      <c r="L32" s="31"/>
      <c r="M32" s="31"/>
    </row>
    <row r="33" spans="1:13" ht="8.1" customHeight="1">
      <c r="A33" s="22"/>
      <c r="E33" s="26"/>
      <c r="F33" s="26"/>
      <c r="G33" s="30"/>
      <c r="H33" s="31"/>
      <c r="I33" s="31"/>
      <c r="J33" s="31"/>
      <c r="K33" s="30"/>
      <c r="L33" s="31"/>
      <c r="M33" s="31"/>
    </row>
    <row r="34" spans="1:13" ht="15.95" customHeight="1">
      <c r="A34" s="6" t="s">
        <v>31</v>
      </c>
      <c r="E34" s="35"/>
      <c r="F34" s="26"/>
      <c r="G34" s="37">
        <v>2804444</v>
      </c>
      <c r="H34" s="36"/>
      <c r="I34" s="38">
        <v>2804444</v>
      </c>
      <c r="J34" s="36"/>
      <c r="K34" s="37">
        <v>0</v>
      </c>
      <c r="L34" s="36"/>
      <c r="M34" s="38">
        <v>0</v>
      </c>
    </row>
    <row r="35" spans="1:13" ht="15.95" customHeight="1">
      <c r="A35" s="6" t="s">
        <v>32</v>
      </c>
      <c r="E35" s="35"/>
      <c r="F35" s="26"/>
      <c r="G35" s="37">
        <v>0</v>
      </c>
      <c r="H35" s="36"/>
      <c r="I35" s="38">
        <v>0</v>
      </c>
      <c r="J35" s="36"/>
      <c r="K35" s="37">
        <v>2899590</v>
      </c>
      <c r="L35" s="36"/>
      <c r="M35" s="38">
        <v>3342356</v>
      </c>
    </row>
    <row r="36" spans="1:13" ht="15.95" customHeight="1">
      <c r="A36" s="6" t="s">
        <v>33</v>
      </c>
      <c r="E36" s="35"/>
      <c r="F36" s="26"/>
      <c r="G36" s="37">
        <v>302780</v>
      </c>
      <c r="H36" s="36"/>
      <c r="I36" s="38">
        <v>372995</v>
      </c>
      <c r="J36" s="36"/>
      <c r="K36" s="37">
        <v>0</v>
      </c>
      <c r="L36" s="36"/>
      <c r="M36" s="38">
        <v>0</v>
      </c>
    </row>
    <row r="37" spans="1:13" ht="15.95" customHeight="1">
      <c r="A37" s="6" t="s">
        <v>34</v>
      </c>
      <c r="E37" s="35">
        <v>10</v>
      </c>
      <c r="F37" s="26"/>
      <c r="G37" s="37">
        <v>0</v>
      </c>
      <c r="H37" s="36"/>
      <c r="I37" s="38">
        <v>0</v>
      </c>
      <c r="J37" s="36"/>
      <c r="K37" s="37">
        <v>10337155291</v>
      </c>
      <c r="L37" s="36"/>
      <c r="M37" s="38">
        <v>8012155283</v>
      </c>
    </row>
    <row r="38" spans="1:13" ht="15.95" customHeight="1">
      <c r="A38" s="6" t="s">
        <v>17</v>
      </c>
      <c r="E38" s="35"/>
      <c r="F38" s="26"/>
      <c r="G38" s="30"/>
      <c r="H38" s="31"/>
      <c r="I38" s="31"/>
      <c r="J38" s="31"/>
      <c r="K38" s="30"/>
      <c r="L38" s="31"/>
      <c r="M38" s="31"/>
    </row>
    <row r="39" spans="1:13" ht="15.95" customHeight="1">
      <c r="B39" s="6" t="s">
        <v>18</v>
      </c>
      <c r="E39" s="35">
        <v>8</v>
      </c>
      <c r="F39" s="26"/>
      <c r="G39" s="45">
        <v>330000</v>
      </c>
      <c r="H39" s="36"/>
      <c r="I39" s="38">
        <v>330000</v>
      </c>
      <c r="J39" s="36"/>
      <c r="K39" s="37">
        <v>330000</v>
      </c>
      <c r="L39" s="36"/>
      <c r="M39" s="38">
        <v>330000</v>
      </c>
    </row>
    <row r="40" spans="1:13" ht="15.95" customHeight="1">
      <c r="A40" s="25" t="s">
        <v>35</v>
      </c>
      <c r="E40" s="35">
        <v>21</v>
      </c>
      <c r="F40" s="26"/>
      <c r="G40" s="37">
        <v>0</v>
      </c>
      <c r="H40" s="36"/>
      <c r="I40" s="38">
        <v>0</v>
      </c>
      <c r="J40" s="36"/>
      <c r="K40" s="37">
        <v>591233442</v>
      </c>
      <c r="L40" s="36"/>
      <c r="M40" s="38">
        <v>2821572651</v>
      </c>
    </row>
    <row r="41" spans="1:13" ht="15.95" customHeight="1">
      <c r="A41" s="6" t="s">
        <v>36</v>
      </c>
      <c r="E41" s="35">
        <v>11</v>
      </c>
      <c r="F41" s="26"/>
      <c r="G41" s="37">
        <v>135894484</v>
      </c>
      <c r="H41" s="36"/>
      <c r="I41" s="38">
        <v>136472488</v>
      </c>
      <c r="J41" s="36"/>
      <c r="K41" s="37">
        <v>0</v>
      </c>
      <c r="L41" s="36"/>
      <c r="M41" s="38">
        <v>0</v>
      </c>
    </row>
    <row r="42" spans="1:13" ht="15.95" customHeight="1">
      <c r="A42" s="6" t="s">
        <v>37</v>
      </c>
      <c r="E42" s="35">
        <v>12</v>
      </c>
      <c r="F42" s="26"/>
      <c r="G42" s="37">
        <v>11101045667</v>
      </c>
      <c r="H42" s="36"/>
      <c r="I42" s="38">
        <v>11058733437</v>
      </c>
      <c r="J42" s="36"/>
      <c r="K42" s="37">
        <v>1876757568</v>
      </c>
      <c r="L42" s="36"/>
      <c r="M42" s="38">
        <v>1882101139</v>
      </c>
    </row>
    <row r="43" spans="1:13" ht="15.95" customHeight="1">
      <c r="A43" s="6" t="s">
        <v>38</v>
      </c>
      <c r="E43" s="35">
        <v>13</v>
      </c>
      <c r="F43" s="26"/>
      <c r="G43" s="37">
        <v>234636127</v>
      </c>
      <c r="H43" s="36"/>
      <c r="I43" s="38">
        <v>245676447</v>
      </c>
      <c r="J43" s="36"/>
      <c r="K43" s="37">
        <v>3544307</v>
      </c>
      <c r="L43" s="36"/>
      <c r="M43" s="38">
        <v>3778288</v>
      </c>
    </row>
    <row r="44" spans="1:13" ht="15.95" customHeight="1">
      <c r="A44" s="6" t="s">
        <v>39</v>
      </c>
      <c r="E44" s="35">
        <v>14</v>
      </c>
      <c r="F44" s="26"/>
      <c r="G44" s="37">
        <v>436340385</v>
      </c>
      <c r="H44" s="36"/>
      <c r="I44" s="38">
        <v>347076608</v>
      </c>
      <c r="J44" s="36"/>
      <c r="K44" s="37">
        <v>108016996</v>
      </c>
      <c r="L44" s="36"/>
      <c r="M44" s="38">
        <v>98777415</v>
      </c>
    </row>
    <row r="45" spans="1:13" ht="15.95" customHeight="1">
      <c r="A45" s="6" t="s">
        <v>40</v>
      </c>
      <c r="E45" s="26"/>
      <c r="F45" s="26"/>
      <c r="G45" s="37">
        <v>1823978253</v>
      </c>
      <c r="H45" s="36"/>
      <c r="I45" s="38">
        <v>1823978253</v>
      </c>
      <c r="J45" s="36"/>
      <c r="K45" s="37">
        <v>0</v>
      </c>
      <c r="L45" s="36"/>
      <c r="M45" s="38">
        <v>0</v>
      </c>
    </row>
    <row r="46" spans="1:13" ht="15.95" customHeight="1">
      <c r="A46" s="6" t="s">
        <v>41</v>
      </c>
      <c r="E46" s="26"/>
      <c r="F46" s="26"/>
      <c r="G46" s="37">
        <v>12670517</v>
      </c>
      <c r="H46" s="36"/>
      <c r="I46" s="38">
        <v>13383284</v>
      </c>
      <c r="J46" s="36"/>
      <c r="K46" s="37">
        <v>0</v>
      </c>
      <c r="L46" s="36"/>
      <c r="M46" s="38">
        <v>0</v>
      </c>
    </row>
    <row r="47" spans="1:13" ht="15.95" customHeight="1">
      <c r="A47" s="6" t="s">
        <v>42</v>
      </c>
      <c r="E47" s="26">
        <v>15</v>
      </c>
      <c r="F47" s="26"/>
      <c r="G47" s="39">
        <v>328741386</v>
      </c>
      <c r="H47" s="36"/>
      <c r="I47" s="40">
        <v>62622725</v>
      </c>
      <c r="J47" s="36"/>
      <c r="K47" s="39">
        <v>8050592</v>
      </c>
      <c r="L47" s="36"/>
      <c r="M47" s="40">
        <v>6352574</v>
      </c>
    </row>
    <row r="48" spans="1:13" ht="8.1" customHeight="1">
      <c r="E48" s="26"/>
      <c r="F48" s="26"/>
      <c r="G48" s="30"/>
      <c r="H48" s="31"/>
      <c r="I48" s="31"/>
      <c r="J48" s="31"/>
      <c r="K48" s="30"/>
      <c r="L48" s="31"/>
      <c r="M48" s="31"/>
    </row>
    <row r="49" spans="1:13" ht="15.95" customHeight="1">
      <c r="A49" s="22" t="s">
        <v>43</v>
      </c>
      <c r="E49" s="26"/>
      <c r="F49" s="26"/>
      <c r="G49" s="43">
        <f>SUM(G34:G47)</f>
        <v>14076744043</v>
      </c>
      <c r="H49" s="31"/>
      <c r="I49" s="44">
        <f>SUM(I34:I47)</f>
        <v>13691450681</v>
      </c>
      <c r="J49" s="31"/>
      <c r="K49" s="43">
        <f>SUM(K34:K48)</f>
        <v>12927987786</v>
      </c>
      <c r="L49" s="6"/>
      <c r="M49" s="44">
        <f>SUM(M34:M47)</f>
        <v>12828409706</v>
      </c>
    </row>
    <row r="50" spans="1:13" ht="8.1" customHeight="1">
      <c r="A50" s="25"/>
      <c r="E50" s="26"/>
      <c r="F50" s="26"/>
      <c r="G50" s="30"/>
      <c r="H50" s="31"/>
      <c r="I50" s="31"/>
      <c r="J50" s="31"/>
      <c r="K50" s="30"/>
      <c r="L50" s="6"/>
      <c r="M50" s="31"/>
    </row>
    <row r="51" spans="1:13" ht="15.95" customHeight="1" thickBot="1">
      <c r="A51" s="22" t="s">
        <v>44</v>
      </c>
      <c r="E51" s="20"/>
      <c r="F51" s="20"/>
      <c r="G51" s="46">
        <f>SUM(G30,G49)</f>
        <v>18370272714</v>
      </c>
      <c r="H51" s="31"/>
      <c r="I51" s="47">
        <f>SUM(I30,I49)</f>
        <v>17415350623</v>
      </c>
      <c r="J51" s="31"/>
      <c r="K51" s="46">
        <f>SUM(K30,K49)</f>
        <v>15038615356</v>
      </c>
      <c r="L51" s="6"/>
      <c r="M51" s="47">
        <f>SUM(M30,M49)</f>
        <v>14218078950</v>
      </c>
    </row>
    <row r="52" spans="1:13" ht="11.25" customHeight="1" thickTop="1">
      <c r="A52" s="22"/>
      <c r="E52" s="20"/>
      <c r="F52" s="20"/>
      <c r="G52" s="31"/>
      <c r="H52" s="31"/>
      <c r="I52" s="31"/>
      <c r="J52" s="31"/>
      <c r="L52" s="6"/>
      <c r="M52" s="31"/>
    </row>
    <row r="53" spans="1:13" ht="15.95" customHeight="1">
      <c r="A53" s="22"/>
      <c r="E53" s="20"/>
      <c r="F53" s="20"/>
      <c r="G53" s="31"/>
      <c r="H53" s="31"/>
      <c r="I53" s="31"/>
      <c r="J53" s="31"/>
      <c r="L53" s="6"/>
      <c r="M53" s="31"/>
    </row>
    <row r="54" spans="1:13" ht="15.95" customHeight="1">
      <c r="A54" s="236" t="s">
        <v>45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</row>
    <row r="55" spans="1:13" ht="14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21.95" customHeight="1">
      <c r="A56" s="234" t="s">
        <v>46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</row>
    <row r="57" spans="1:13" ht="16.5" customHeight="1">
      <c r="A57" s="1" t="str">
        <f>A1</f>
        <v>Principal Capital Public Company Limited</v>
      </c>
      <c r="B57" s="1"/>
      <c r="C57" s="2"/>
      <c r="D57" s="2"/>
      <c r="E57" s="3"/>
      <c r="F57" s="2"/>
      <c r="G57" s="4"/>
      <c r="H57" s="5"/>
      <c r="I57" s="2"/>
      <c r="J57" s="5"/>
      <c r="K57" s="4"/>
      <c r="L57" s="5"/>
      <c r="M57" s="5"/>
    </row>
    <row r="58" spans="1:13" ht="16.5" customHeight="1">
      <c r="A58" s="1" t="s">
        <v>47</v>
      </c>
      <c r="B58" s="1"/>
      <c r="C58" s="2"/>
      <c r="D58" s="2"/>
      <c r="E58" s="3"/>
      <c r="F58" s="2"/>
      <c r="G58" s="4"/>
      <c r="H58" s="5"/>
      <c r="I58" s="2"/>
      <c r="J58" s="5"/>
      <c r="K58" s="4"/>
      <c r="L58" s="5"/>
      <c r="M58" s="5"/>
    </row>
    <row r="59" spans="1:13" ht="16.5" customHeight="1">
      <c r="A59" s="8" t="str">
        <f>A3</f>
        <v>As at 31 March 2022</v>
      </c>
      <c r="B59" s="8"/>
      <c r="C59" s="9"/>
      <c r="D59" s="9"/>
      <c r="E59" s="10"/>
      <c r="F59" s="9"/>
      <c r="G59" s="11"/>
      <c r="H59" s="12"/>
      <c r="I59" s="9"/>
      <c r="J59" s="12"/>
      <c r="K59" s="11"/>
      <c r="L59" s="12"/>
      <c r="M59" s="12"/>
    </row>
    <row r="60" spans="1:13" ht="16.5" customHeight="1">
      <c r="A60" s="1"/>
      <c r="B60" s="1"/>
      <c r="C60" s="2"/>
      <c r="D60" s="2"/>
      <c r="E60" s="3"/>
      <c r="F60" s="2"/>
      <c r="G60" s="4"/>
      <c r="H60" s="5"/>
      <c r="I60" s="2"/>
      <c r="J60" s="5"/>
      <c r="K60" s="4"/>
      <c r="L60" s="5"/>
      <c r="M60" s="5"/>
    </row>
    <row r="61" spans="1:13" ht="16.5" customHeight="1">
      <c r="A61" s="1"/>
      <c r="B61" s="1"/>
      <c r="C61" s="2"/>
      <c r="D61" s="2"/>
      <c r="E61" s="3"/>
      <c r="F61" s="2"/>
      <c r="G61" s="4"/>
      <c r="H61" s="5"/>
      <c r="I61" s="2"/>
      <c r="J61" s="5"/>
      <c r="K61" s="4"/>
      <c r="L61" s="5"/>
      <c r="M61" s="5"/>
    </row>
    <row r="62" spans="1:13" ht="16.5" customHeight="1">
      <c r="A62" s="1"/>
      <c r="B62" s="1"/>
      <c r="C62" s="2"/>
      <c r="D62" s="2"/>
      <c r="E62" s="3"/>
      <c r="F62" s="2"/>
      <c r="G62" s="235" t="s">
        <v>3</v>
      </c>
      <c r="H62" s="235"/>
      <c r="I62" s="235"/>
      <c r="J62" s="13"/>
      <c r="K62" s="235" t="s">
        <v>4</v>
      </c>
      <c r="L62" s="235"/>
      <c r="M62" s="235"/>
    </row>
    <row r="63" spans="1:13" ht="16.5" customHeight="1">
      <c r="A63" s="1"/>
      <c r="B63" s="1"/>
      <c r="C63" s="2"/>
      <c r="D63" s="2"/>
      <c r="E63" s="3"/>
      <c r="F63" s="2"/>
      <c r="G63" s="233" t="s">
        <v>5</v>
      </c>
      <c r="H63" s="233"/>
      <c r="I63" s="233"/>
      <c r="J63" s="13"/>
      <c r="K63" s="233" t="s">
        <v>5</v>
      </c>
      <c r="L63" s="233"/>
      <c r="M63" s="233"/>
    </row>
    <row r="64" spans="1:13" ht="16.5" customHeight="1">
      <c r="A64" s="1"/>
      <c r="B64" s="1"/>
      <c r="C64" s="2"/>
      <c r="D64" s="2"/>
      <c r="E64" s="3"/>
      <c r="F64" s="2"/>
      <c r="G64" s="14" t="s">
        <v>6</v>
      </c>
      <c r="H64" s="13"/>
      <c r="I64" s="13" t="s">
        <v>7</v>
      </c>
      <c r="J64" s="13"/>
      <c r="K64" s="14" t="s">
        <v>6</v>
      </c>
      <c r="L64" s="13"/>
      <c r="M64" s="13" t="s">
        <v>7</v>
      </c>
    </row>
    <row r="65" spans="1:13" ht="16.5" customHeight="1">
      <c r="A65" s="1"/>
      <c r="B65" s="1"/>
      <c r="C65" s="2"/>
      <c r="D65" s="2"/>
      <c r="E65" s="3"/>
      <c r="F65" s="2"/>
      <c r="G65" s="15" t="s">
        <v>8</v>
      </c>
      <c r="H65" s="13"/>
      <c r="I65" s="13" t="s">
        <v>9</v>
      </c>
      <c r="J65" s="13"/>
      <c r="K65" s="15" t="s">
        <v>8</v>
      </c>
      <c r="L65" s="13"/>
      <c r="M65" s="13" t="s">
        <v>9</v>
      </c>
    </row>
    <row r="66" spans="1:13" ht="16.5" customHeight="1">
      <c r="A66" s="1"/>
      <c r="B66" s="1"/>
      <c r="C66" s="2"/>
      <c r="D66" s="2"/>
      <c r="E66" s="3"/>
      <c r="F66" s="2"/>
      <c r="G66" s="17" t="s">
        <v>10</v>
      </c>
      <c r="H66" s="18"/>
      <c r="I66" s="17" t="s">
        <v>11</v>
      </c>
      <c r="J66" s="18"/>
      <c r="K66" s="17" t="s">
        <v>10</v>
      </c>
      <c r="L66" s="18"/>
      <c r="M66" s="17" t="s">
        <v>11</v>
      </c>
    </row>
    <row r="67" spans="1:13" ht="16.5" customHeight="1">
      <c r="A67" s="1"/>
      <c r="B67" s="1"/>
      <c r="C67" s="2"/>
      <c r="D67" s="2"/>
      <c r="E67" s="10" t="s">
        <v>12</v>
      </c>
      <c r="F67" s="2"/>
      <c r="G67" s="19" t="s">
        <v>13</v>
      </c>
      <c r="H67" s="20"/>
      <c r="I67" s="21" t="s">
        <v>13</v>
      </c>
      <c r="J67" s="20"/>
      <c r="K67" s="19" t="s">
        <v>13</v>
      </c>
      <c r="L67" s="16"/>
      <c r="M67" s="21" t="s">
        <v>13</v>
      </c>
    </row>
    <row r="68" spans="1:13" ht="16.5" customHeight="1">
      <c r="A68" s="49" t="s">
        <v>48</v>
      </c>
      <c r="B68" s="50"/>
      <c r="C68" s="50"/>
      <c r="D68" s="50"/>
      <c r="E68" s="51"/>
      <c r="F68" s="50"/>
      <c r="G68" s="24"/>
      <c r="H68" s="50"/>
      <c r="I68" s="50"/>
      <c r="J68" s="50"/>
      <c r="K68" s="24"/>
      <c r="L68" s="50"/>
      <c r="M68" s="50"/>
    </row>
    <row r="69" spans="1:13" ht="16.5" customHeight="1">
      <c r="A69" s="50"/>
      <c r="B69" s="50"/>
      <c r="C69" s="50"/>
      <c r="D69" s="52"/>
      <c r="E69" s="52"/>
      <c r="F69" s="52"/>
      <c r="G69" s="53"/>
      <c r="H69" s="14"/>
      <c r="I69" s="52"/>
      <c r="J69" s="14"/>
      <c r="K69" s="54"/>
      <c r="L69" s="14"/>
      <c r="M69" s="14"/>
    </row>
    <row r="70" spans="1:13" ht="16.5" customHeight="1">
      <c r="A70" s="49" t="s">
        <v>49</v>
      </c>
      <c r="B70" s="50"/>
      <c r="C70" s="50"/>
      <c r="D70" s="50"/>
      <c r="E70" s="51"/>
      <c r="F70" s="52"/>
      <c r="G70" s="53"/>
      <c r="H70" s="52"/>
      <c r="I70" s="52"/>
      <c r="J70" s="52"/>
      <c r="K70" s="53"/>
      <c r="L70" s="52"/>
      <c r="M70" s="52"/>
    </row>
    <row r="71" spans="1:13" ht="16.5" customHeight="1">
      <c r="A71" s="50"/>
      <c r="B71" s="50"/>
      <c r="C71" s="50"/>
      <c r="D71" s="52"/>
      <c r="E71" s="52"/>
      <c r="F71" s="52"/>
      <c r="G71" s="53"/>
      <c r="H71" s="14"/>
      <c r="I71" s="52"/>
      <c r="J71" s="14"/>
      <c r="K71" s="54"/>
      <c r="L71" s="14"/>
      <c r="M71" s="14"/>
    </row>
    <row r="72" spans="1:13" ht="16.5" customHeight="1">
      <c r="A72" s="50" t="s">
        <v>50</v>
      </c>
      <c r="B72" s="50"/>
      <c r="C72" s="50"/>
      <c r="D72" s="52"/>
      <c r="E72" s="16">
        <v>18</v>
      </c>
      <c r="F72" s="52"/>
      <c r="G72" s="55">
        <v>500058219</v>
      </c>
      <c r="H72" s="52"/>
      <c r="I72" s="38">
        <v>0</v>
      </c>
      <c r="J72" s="51"/>
      <c r="K72" s="37">
        <v>500058219</v>
      </c>
      <c r="L72" s="52"/>
      <c r="M72" s="38">
        <v>0</v>
      </c>
    </row>
    <row r="73" spans="1:13" ht="16.5" customHeight="1">
      <c r="A73" s="50" t="s">
        <v>51</v>
      </c>
      <c r="B73" s="50"/>
      <c r="C73" s="50"/>
      <c r="D73" s="50"/>
      <c r="E73" s="56">
        <v>16</v>
      </c>
      <c r="F73" s="51"/>
      <c r="G73" s="37">
        <v>786298637</v>
      </c>
      <c r="H73" s="57"/>
      <c r="I73" s="38">
        <v>729768798</v>
      </c>
      <c r="J73" s="57"/>
      <c r="K73" s="37">
        <v>296065705</v>
      </c>
      <c r="L73" s="57"/>
      <c r="M73" s="38">
        <v>200505165</v>
      </c>
    </row>
    <row r="74" spans="1:13" ht="16.5" customHeight="1">
      <c r="A74" s="50" t="s">
        <v>52</v>
      </c>
      <c r="B74" s="50"/>
      <c r="C74" s="50"/>
      <c r="D74" s="50"/>
      <c r="E74" s="56">
        <v>17</v>
      </c>
      <c r="F74" s="51"/>
      <c r="G74" s="37">
        <v>450221950</v>
      </c>
      <c r="H74" s="57"/>
      <c r="I74" s="38">
        <v>657501562</v>
      </c>
      <c r="J74" s="57"/>
      <c r="K74" s="37">
        <v>151135729</v>
      </c>
      <c r="L74" s="57"/>
      <c r="M74" s="38">
        <v>210109443</v>
      </c>
    </row>
    <row r="75" spans="1:13" ht="16.5" customHeight="1">
      <c r="A75" s="50" t="s">
        <v>53</v>
      </c>
      <c r="E75" s="58" t="s">
        <v>54</v>
      </c>
      <c r="F75" s="51"/>
      <c r="G75" s="37">
        <v>285017014</v>
      </c>
      <c r="H75" s="57"/>
      <c r="I75" s="38">
        <v>287270815</v>
      </c>
      <c r="J75" s="57"/>
      <c r="K75" s="37">
        <v>663631399</v>
      </c>
      <c r="L75" s="57"/>
      <c r="M75" s="38">
        <v>520132119</v>
      </c>
    </row>
    <row r="76" spans="1:13" ht="16.5" customHeight="1">
      <c r="A76" s="50" t="s">
        <v>55</v>
      </c>
      <c r="E76" s="16">
        <v>18</v>
      </c>
      <c r="F76" s="51"/>
      <c r="G76" s="37">
        <v>116432204</v>
      </c>
      <c r="H76" s="57"/>
      <c r="I76" s="38">
        <v>84471255</v>
      </c>
      <c r="J76" s="57"/>
      <c r="K76" s="37">
        <v>36924271</v>
      </c>
      <c r="L76" s="57"/>
      <c r="M76" s="38">
        <v>34593821</v>
      </c>
    </row>
    <row r="77" spans="1:13" ht="16.5" customHeight="1">
      <c r="A77" s="50" t="s">
        <v>56</v>
      </c>
      <c r="B77" s="50"/>
      <c r="C77" s="50"/>
      <c r="D77" s="50"/>
      <c r="E77" s="16"/>
      <c r="F77" s="51"/>
      <c r="G77" s="30"/>
      <c r="H77" s="31"/>
      <c r="I77" s="31"/>
      <c r="J77" s="31"/>
      <c r="K77" s="30"/>
      <c r="L77" s="52"/>
      <c r="M77" s="31"/>
    </row>
    <row r="78" spans="1:13" ht="16.5" customHeight="1">
      <c r="A78" s="50"/>
      <c r="B78" s="50" t="s">
        <v>57</v>
      </c>
      <c r="C78" s="50"/>
      <c r="D78" s="50"/>
      <c r="E78" s="16">
        <v>18</v>
      </c>
      <c r="F78" s="51"/>
      <c r="G78" s="37">
        <v>209800828</v>
      </c>
      <c r="H78" s="57"/>
      <c r="I78" s="38">
        <v>328105067</v>
      </c>
      <c r="J78" s="57"/>
      <c r="K78" s="37">
        <v>137061758</v>
      </c>
      <c r="L78" s="57"/>
      <c r="M78" s="38">
        <v>274156362</v>
      </c>
    </row>
    <row r="79" spans="1:13" ht="16.5" customHeight="1">
      <c r="A79" s="50" t="s">
        <v>56</v>
      </c>
      <c r="B79" s="50"/>
      <c r="C79" s="50"/>
      <c r="D79" s="50"/>
      <c r="E79" s="16"/>
      <c r="F79" s="51"/>
      <c r="G79" s="30"/>
      <c r="H79" s="31"/>
      <c r="I79" s="31"/>
      <c r="J79" s="31"/>
      <c r="K79" s="30"/>
      <c r="L79" s="52"/>
      <c r="M79" s="31"/>
    </row>
    <row r="80" spans="1:13" ht="16.5" customHeight="1">
      <c r="A80" s="50"/>
      <c r="B80" s="50" t="s">
        <v>58</v>
      </c>
      <c r="C80" s="50"/>
      <c r="D80" s="50"/>
      <c r="E80" s="16" t="s">
        <v>59</v>
      </c>
      <c r="F80" s="51"/>
      <c r="G80" s="37">
        <v>0</v>
      </c>
      <c r="H80" s="57"/>
      <c r="I80" s="38">
        <v>0</v>
      </c>
      <c r="J80" s="57"/>
      <c r="K80" s="37">
        <v>3780822</v>
      </c>
      <c r="L80" s="57"/>
      <c r="M80" s="38">
        <v>0</v>
      </c>
    </row>
    <row r="81" spans="1:13" ht="16.5" customHeight="1">
      <c r="A81" s="50" t="s">
        <v>60</v>
      </c>
      <c r="B81" s="50"/>
      <c r="C81" s="50"/>
      <c r="D81" s="50"/>
      <c r="F81" s="51"/>
      <c r="G81" s="37">
        <v>143184075</v>
      </c>
      <c r="H81" s="57"/>
      <c r="I81" s="38">
        <v>76164402</v>
      </c>
      <c r="J81" s="57"/>
      <c r="K81" s="37">
        <v>87168488</v>
      </c>
      <c r="L81" s="57"/>
      <c r="M81" s="38">
        <v>52100495</v>
      </c>
    </row>
    <row r="82" spans="1:13" ht="16.5" customHeight="1">
      <c r="A82" s="50" t="s">
        <v>61</v>
      </c>
      <c r="E82" s="16"/>
      <c r="F82" s="51"/>
      <c r="G82" s="37">
        <v>44532335</v>
      </c>
      <c r="H82" s="57"/>
      <c r="I82" s="38">
        <v>45441843</v>
      </c>
      <c r="J82" s="57"/>
      <c r="K82" s="37">
        <v>0</v>
      </c>
      <c r="L82" s="57"/>
      <c r="M82" s="38">
        <v>0</v>
      </c>
    </row>
    <row r="83" spans="1:13" ht="16.5" customHeight="1">
      <c r="A83" s="6" t="s">
        <v>62</v>
      </c>
      <c r="E83" s="16"/>
      <c r="F83" s="51"/>
      <c r="G83" s="39">
        <v>75513939</v>
      </c>
      <c r="H83" s="57"/>
      <c r="I83" s="40">
        <v>95034551</v>
      </c>
      <c r="J83" s="57"/>
      <c r="K83" s="39">
        <v>5290571</v>
      </c>
      <c r="L83" s="57"/>
      <c r="M83" s="40">
        <v>22615138</v>
      </c>
    </row>
    <row r="84" spans="1:13" ht="16.5" customHeight="1">
      <c r="A84" s="50"/>
      <c r="B84" s="50"/>
      <c r="C84" s="50"/>
      <c r="D84" s="52"/>
      <c r="E84" s="52"/>
      <c r="F84" s="52"/>
      <c r="G84" s="53"/>
      <c r="H84" s="14"/>
      <c r="I84" s="52"/>
      <c r="J84" s="14"/>
      <c r="K84" s="54"/>
      <c r="L84" s="14"/>
      <c r="M84" s="14"/>
    </row>
    <row r="85" spans="1:13" ht="16.5" customHeight="1">
      <c r="A85" s="49" t="s">
        <v>63</v>
      </c>
      <c r="B85" s="50"/>
      <c r="C85" s="50"/>
      <c r="D85" s="50"/>
      <c r="E85" s="51"/>
      <c r="F85" s="51"/>
      <c r="G85" s="43">
        <f>SUM(G72:G83)</f>
        <v>2611059201</v>
      </c>
      <c r="H85" s="31"/>
      <c r="I85" s="44">
        <f>SUM(I73:I83)</f>
        <v>2303758293</v>
      </c>
      <c r="J85" s="31"/>
      <c r="K85" s="43">
        <f>SUM(K72:K83)</f>
        <v>1881116962</v>
      </c>
      <c r="L85" s="31"/>
      <c r="M85" s="44">
        <f>SUM(M73:M83)</f>
        <v>1314212543</v>
      </c>
    </row>
    <row r="86" spans="1:13" ht="16.5" customHeight="1">
      <c r="A86" s="50"/>
      <c r="B86" s="50"/>
      <c r="C86" s="50"/>
      <c r="D86" s="50"/>
      <c r="E86" s="51"/>
      <c r="F86" s="51"/>
      <c r="G86" s="30"/>
      <c r="H86" s="31"/>
      <c r="I86" s="31"/>
      <c r="J86" s="31"/>
      <c r="K86" s="30"/>
      <c r="L86" s="52"/>
      <c r="M86" s="31"/>
    </row>
    <row r="87" spans="1:13" ht="16.5" customHeight="1">
      <c r="A87" s="49" t="s">
        <v>64</v>
      </c>
      <c r="B87" s="50"/>
      <c r="C87" s="50"/>
      <c r="D87" s="50"/>
      <c r="E87" s="51"/>
      <c r="F87" s="51"/>
      <c r="G87" s="30"/>
      <c r="H87" s="31"/>
      <c r="I87" s="31"/>
      <c r="J87" s="31"/>
      <c r="K87" s="30"/>
      <c r="L87" s="52"/>
      <c r="M87" s="31"/>
    </row>
    <row r="88" spans="1:13" ht="16.5" customHeight="1">
      <c r="A88" s="50"/>
      <c r="B88" s="50"/>
      <c r="C88" s="50"/>
      <c r="D88" s="52"/>
      <c r="E88" s="52"/>
      <c r="F88" s="52"/>
      <c r="G88" s="53"/>
      <c r="H88" s="14"/>
      <c r="I88" s="52"/>
      <c r="J88" s="14"/>
      <c r="K88" s="54"/>
      <c r="L88" s="14"/>
      <c r="M88" s="14"/>
    </row>
    <row r="89" spans="1:13" ht="16.5" customHeight="1">
      <c r="A89" s="50" t="s">
        <v>65</v>
      </c>
      <c r="B89" s="50"/>
      <c r="C89" s="50"/>
      <c r="D89" s="50"/>
      <c r="E89" s="16">
        <v>18</v>
      </c>
      <c r="F89" s="51"/>
      <c r="G89" s="37">
        <v>205522360</v>
      </c>
      <c r="H89" s="57"/>
      <c r="I89" s="38">
        <v>164275247</v>
      </c>
      <c r="J89" s="57"/>
      <c r="K89" s="37">
        <v>53019775</v>
      </c>
      <c r="L89" s="57"/>
      <c r="M89" s="38">
        <v>49585330</v>
      </c>
    </row>
    <row r="90" spans="1:13" ht="16.5" customHeight="1">
      <c r="A90" s="50" t="s">
        <v>66</v>
      </c>
      <c r="B90" s="50"/>
      <c r="C90" s="50"/>
      <c r="D90" s="50"/>
      <c r="E90" s="16">
        <v>18</v>
      </c>
      <c r="F90" s="51"/>
      <c r="G90" s="37">
        <v>3567607849</v>
      </c>
      <c r="H90" s="57"/>
      <c r="I90" s="38">
        <v>3490899214</v>
      </c>
      <c r="J90" s="57"/>
      <c r="K90" s="37">
        <v>619056070</v>
      </c>
      <c r="L90" s="57"/>
      <c r="M90" s="38">
        <v>2012778184</v>
      </c>
    </row>
    <row r="91" spans="1:13" ht="16.5" customHeight="1">
      <c r="A91" s="50" t="s">
        <v>67</v>
      </c>
      <c r="B91" s="50"/>
      <c r="C91" s="50"/>
      <c r="D91" s="50"/>
      <c r="E91" s="58" t="s">
        <v>59</v>
      </c>
      <c r="F91" s="51"/>
      <c r="G91" s="37">
        <v>0</v>
      </c>
      <c r="H91" s="57"/>
      <c r="I91" s="38">
        <v>0</v>
      </c>
      <c r="J91" s="57"/>
      <c r="K91" s="37">
        <v>1500000000</v>
      </c>
      <c r="L91" s="57"/>
      <c r="M91" s="38">
        <v>0</v>
      </c>
    </row>
    <row r="92" spans="1:13" ht="16.5" customHeight="1">
      <c r="A92" s="50" t="s">
        <v>68</v>
      </c>
      <c r="B92" s="50"/>
      <c r="C92" s="50"/>
      <c r="D92" s="50"/>
      <c r="E92" s="16"/>
      <c r="F92" s="51"/>
      <c r="G92" s="37">
        <v>382257657</v>
      </c>
      <c r="H92" s="29"/>
      <c r="I92" s="38">
        <v>371648703</v>
      </c>
      <c r="J92" s="29"/>
      <c r="K92" s="37">
        <v>157117666</v>
      </c>
      <c r="L92" s="29"/>
      <c r="M92" s="38">
        <v>156677335</v>
      </c>
    </row>
    <row r="93" spans="1:13" ht="16.5" customHeight="1">
      <c r="A93" s="50" t="s">
        <v>69</v>
      </c>
      <c r="B93" s="50"/>
      <c r="C93" s="50"/>
      <c r="D93" s="50"/>
      <c r="E93" s="16"/>
      <c r="F93" s="51"/>
      <c r="G93" s="37">
        <v>144749191</v>
      </c>
      <c r="H93" s="57"/>
      <c r="I93" s="38">
        <v>151642574</v>
      </c>
      <c r="J93" s="57"/>
      <c r="K93" s="37">
        <v>18028356</v>
      </c>
      <c r="L93" s="57"/>
      <c r="M93" s="38">
        <v>23980043</v>
      </c>
    </row>
    <row r="94" spans="1:13" ht="16.5" customHeight="1">
      <c r="A94" s="50" t="s">
        <v>220</v>
      </c>
      <c r="B94" s="50"/>
      <c r="C94" s="50"/>
      <c r="D94" s="50"/>
      <c r="E94" s="16"/>
      <c r="F94" s="51"/>
      <c r="G94" s="37"/>
      <c r="H94" s="57"/>
      <c r="I94" s="38"/>
      <c r="J94" s="57"/>
      <c r="K94" s="37"/>
      <c r="L94" s="57"/>
      <c r="M94" s="38"/>
    </row>
    <row r="95" spans="1:13" ht="16.5" customHeight="1">
      <c r="B95" s="50" t="s">
        <v>221</v>
      </c>
      <c r="C95" s="50"/>
      <c r="D95" s="50"/>
      <c r="E95" s="16"/>
      <c r="F95" s="51"/>
      <c r="G95" s="37">
        <v>74294380</v>
      </c>
      <c r="H95" s="57"/>
      <c r="I95" s="38">
        <v>53735061</v>
      </c>
      <c r="J95" s="57"/>
      <c r="K95" s="37">
        <v>0</v>
      </c>
      <c r="L95" s="57"/>
      <c r="M95" s="38">
        <v>0</v>
      </c>
    </row>
    <row r="96" spans="1:13" ht="16.5" customHeight="1">
      <c r="A96" s="50" t="s">
        <v>70</v>
      </c>
      <c r="B96" s="50"/>
      <c r="C96" s="50"/>
      <c r="D96" s="50"/>
      <c r="E96" s="51"/>
      <c r="F96" s="51"/>
      <c r="G96" s="39">
        <v>17426694</v>
      </c>
      <c r="H96" s="59"/>
      <c r="I96" s="40">
        <v>18936518</v>
      </c>
      <c r="J96" s="59"/>
      <c r="K96" s="39">
        <v>1043198</v>
      </c>
      <c r="L96" s="59"/>
      <c r="M96" s="40">
        <v>1492823</v>
      </c>
    </row>
    <row r="97" spans="1:13" ht="16.5" customHeight="1">
      <c r="A97" s="50"/>
      <c r="B97" s="50"/>
      <c r="C97" s="50"/>
      <c r="D97" s="52"/>
      <c r="E97" s="52"/>
      <c r="F97" s="52"/>
      <c r="G97" s="53"/>
      <c r="H97" s="14"/>
      <c r="I97" s="52"/>
      <c r="J97" s="14"/>
      <c r="K97" s="54"/>
      <c r="L97" s="14"/>
      <c r="M97" s="14"/>
    </row>
    <row r="98" spans="1:13" ht="16.5" customHeight="1">
      <c r="A98" s="49" t="s">
        <v>71</v>
      </c>
      <c r="B98" s="50"/>
      <c r="C98" s="50"/>
      <c r="D98" s="50"/>
      <c r="E98" s="51"/>
      <c r="F98" s="51"/>
      <c r="G98" s="43">
        <f>SUM(G89:G96)</f>
        <v>4391858131</v>
      </c>
      <c r="H98" s="31"/>
      <c r="I98" s="44">
        <f>SUM(I89:I96)</f>
        <v>4251137317</v>
      </c>
      <c r="J98" s="31"/>
      <c r="K98" s="43">
        <f>SUM(K89:K96)</f>
        <v>2348265065</v>
      </c>
      <c r="L98" s="52"/>
      <c r="M98" s="44">
        <f>SUM(M89:M96)</f>
        <v>2244513715</v>
      </c>
    </row>
    <row r="99" spans="1:13" ht="16.5" customHeight="1">
      <c r="A99" s="50"/>
      <c r="B99" s="50"/>
      <c r="C99" s="50"/>
      <c r="D99" s="52"/>
      <c r="E99" s="52"/>
      <c r="F99" s="52"/>
      <c r="G99" s="53"/>
      <c r="H99" s="14"/>
      <c r="I99" s="52"/>
      <c r="J99" s="14"/>
      <c r="K99" s="54"/>
      <c r="L99" s="14"/>
      <c r="M99" s="14"/>
    </row>
    <row r="100" spans="1:13" ht="16.5" customHeight="1">
      <c r="A100" s="49" t="s">
        <v>72</v>
      </c>
      <c r="B100" s="50"/>
      <c r="C100" s="50"/>
      <c r="D100" s="50"/>
      <c r="E100" s="51"/>
      <c r="F100" s="51"/>
      <c r="G100" s="43">
        <f>SUM(G85,G98)</f>
        <v>7002917332</v>
      </c>
      <c r="H100" s="31"/>
      <c r="I100" s="44">
        <f>SUM(I85,I98)</f>
        <v>6554895610</v>
      </c>
      <c r="J100" s="31"/>
      <c r="K100" s="43">
        <f>SUM(K85,K98)</f>
        <v>4229382027</v>
      </c>
      <c r="L100" s="52"/>
      <c r="M100" s="44">
        <f>SUM(M85,M98)</f>
        <v>3558726258</v>
      </c>
    </row>
    <row r="101" spans="1:13" ht="16.5" customHeight="1">
      <c r="A101" s="49"/>
      <c r="B101" s="50"/>
      <c r="C101" s="50"/>
      <c r="D101" s="50"/>
      <c r="E101" s="51"/>
      <c r="F101" s="51"/>
      <c r="G101" s="31"/>
      <c r="H101" s="31"/>
      <c r="I101" s="31"/>
      <c r="J101" s="31"/>
      <c r="L101" s="52"/>
      <c r="M101" s="31"/>
    </row>
    <row r="102" spans="1:13" ht="16.5" customHeight="1">
      <c r="A102" s="49"/>
      <c r="B102" s="50"/>
      <c r="C102" s="50"/>
      <c r="D102" s="50"/>
      <c r="E102" s="51"/>
      <c r="F102" s="51"/>
      <c r="G102" s="31"/>
      <c r="H102" s="31"/>
      <c r="I102" s="31"/>
      <c r="J102" s="31"/>
      <c r="L102" s="52"/>
      <c r="M102" s="31"/>
    </row>
    <row r="103" spans="1:13" ht="16.5" customHeight="1">
      <c r="A103" s="49"/>
      <c r="B103" s="50"/>
      <c r="C103" s="50"/>
      <c r="D103" s="50"/>
      <c r="E103" s="51"/>
      <c r="F103" s="51"/>
      <c r="G103" s="31"/>
      <c r="H103" s="31"/>
      <c r="I103" s="31"/>
      <c r="J103" s="31"/>
      <c r="L103" s="52"/>
      <c r="M103" s="31"/>
    </row>
    <row r="104" spans="1:13" ht="16.5" customHeight="1">
      <c r="A104" s="49"/>
      <c r="B104" s="50"/>
      <c r="C104" s="50"/>
      <c r="D104" s="50"/>
      <c r="E104" s="51"/>
      <c r="F104" s="51"/>
      <c r="G104" s="31"/>
      <c r="H104" s="31"/>
      <c r="I104" s="31"/>
      <c r="J104" s="31"/>
      <c r="L104" s="52"/>
      <c r="M104" s="31"/>
    </row>
    <row r="105" spans="1:13" ht="16.5" customHeight="1">
      <c r="A105" s="49"/>
      <c r="B105" s="50"/>
      <c r="C105" s="50"/>
      <c r="D105" s="50"/>
      <c r="E105" s="51"/>
      <c r="F105" s="51"/>
      <c r="G105" s="31"/>
      <c r="H105" s="31"/>
      <c r="I105" s="31"/>
      <c r="J105" s="31"/>
      <c r="L105" s="52"/>
      <c r="M105" s="31"/>
    </row>
    <row r="106" spans="1:13" ht="16.5" customHeight="1">
      <c r="A106" s="49"/>
      <c r="B106" s="50"/>
      <c r="C106" s="50"/>
      <c r="D106" s="50"/>
      <c r="E106" s="51"/>
      <c r="F106" s="51"/>
      <c r="G106" s="31"/>
      <c r="H106" s="31"/>
      <c r="I106" s="31"/>
      <c r="J106" s="31"/>
      <c r="L106" s="52"/>
      <c r="M106" s="31"/>
    </row>
    <row r="107" spans="1:13" ht="21.95" customHeight="1">
      <c r="A107" s="234" t="str">
        <f>A56</f>
        <v>The accompanying notes are an integral part of this interim financial information.</v>
      </c>
      <c r="B107" s="234"/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</row>
    <row r="108" spans="1:13" ht="16.5" customHeight="1">
      <c r="A108" s="1" t="str">
        <f>+A1</f>
        <v>Principal Capital Public Company Limited</v>
      </c>
      <c r="B108" s="50"/>
      <c r="C108" s="50"/>
      <c r="D108" s="50"/>
      <c r="E108" s="51"/>
      <c r="F108" s="51"/>
      <c r="G108" s="31"/>
      <c r="H108" s="31"/>
      <c r="I108" s="31"/>
      <c r="J108" s="31"/>
      <c r="L108" s="52"/>
      <c r="M108" s="31"/>
    </row>
    <row r="109" spans="1:13" ht="16.5" customHeight="1">
      <c r="A109" s="1" t="s">
        <v>47</v>
      </c>
      <c r="B109" s="50"/>
      <c r="C109" s="50"/>
      <c r="D109" s="50"/>
      <c r="E109" s="51"/>
      <c r="F109" s="51"/>
      <c r="G109" s="31"/>
      <c r="H109" s="31"/>
      <c r="I109" s="31"/>
      <c r="J109" s="31"/>
      <c r="L109" s="52"/>
      <c r="M109" s="31"/>
    </row>
    <row r="110" spans="1:13" ht="16.5" customHeight="1">
      <c r="A110" s="8" t="str">
        <f>A59</f>
        <v>As at 31 March 2022</v>
      </c>
      <c r="B110" s="60"/>
      <c r="C110" s="60"/>
      <c r="D110" s="60"/>
      <c r="E110" s="61"/>
      <c r="F110" s="61"/>
      <c r="G110" s="44"/>
      <c r="H110" s="44"/>
      <c r="I110" s="44"/>
      <c r="J110" s="44"/>
      <c r="K110" s="44"/>
      <c r="L110" s="62"/>
      <c r="M110" s="44"/>
    </row>
    <row r="111" spans="1:13" ht="16.5" customHeight="1">
      <c r="A111" s="49"/>
      <c r="B111" s="50"/>
      <c r="C111" s="50"/>
      <c r="D111" s="50"/>
      <c r="E111" s="51"/>
      <c r="F111" s="51"/>
      <c r="G111" s="31"/>
      <c r="H111" s="31"/>
      <c r="I111" s="31"/>
      <c r="J111" s="31"/>
      <c r="L111" s="52"/>
      <c r="M111" s="31"/>
    </row>
    <row r="112" spans="1:13" ht="16.5" customHeight="1">
      <c r="A112" s="49"/>
      <c r="B112" s="50"/>
      <c r="C112" s="50"/>
      <c r="D112" s="50"/>
      <c r="E112" s="51"/>
      <c r="F112" s="51"/>
      <c r="G112" s="31"/>
      <c r="H112" s="31"/>
      <c r="I112" s="31"/>
      <c r="J112" s="31"/>
      <c r="L112" s="52"/>
      <c r="M112" s="31"/>
    </row>
    <row r="113" spans="1:13" ht="16.5" customHeight="1">
      <c r="A113" s="1"/>
      <c r="B113" s="1"/>
      <c r="C113" s="2"/>
      <c r="D113" s="2"/>
      <c r="E113" s="3"/>
      <c r="F113" s="2"/>
      <c r="G113" s="235" t="s">
        <v>3</v>
      </c>
      <c r="H113" s="235"/>
      <c r="I113" s="235"/>
      <c r="J113" s="13"/>
      <c r="K113" s="235" t="s">
        <v>4</v>
      </c>
      <c r="L113" s="235"/>
      <c r="M113" s="235"/>
    </row>
    <row r="114" spans="1:13" ht="16.5" customHeight="1">
      <c r="A114" s="1"/>
      <c r="B114" s="1"/>
      <c r="C114" s="2"/>
      <c r="D114" s="2"/>
      <c r="E114" s="3"/>
      <c r="F114" s="2"/>
      <c r="G114" s="233" t="s">
        <v>5</v>
      </c>
      <c r="H114" s="233"/>
      <c r="I114" s="233"/>
      <c r="J114" s="13"/>
      <c r="K114" s="233" t="s">
        <v>5</v>
      </c>
      <c r="L114" s="233"/>
      <c r="M114" s="233"/>
    </row>
    <row r="115" spans="1:13" ht="16.5" customHeight="1">
      <c r="A115" s="1"/>
      <c r="B115" s="1"/>
      <c r="C115" s="2"/>
      <c r="D115" s="2"/>
      <c r="E115" s="3"/>
      <c r="F115" s="2"/>
      <c r="G115" s="14" t="s">
        <v>6</v>
      </c>
      <c r="H115" s="13"/>
      <c r="I115" s="13" t="s">
        <v>7</v>
      </c>
      <c r="J115" s="13"/>
      <c r="K115" s="14" t="s">
        <v>6</v>
      </c>
      <c r="L115" s="13"/>
      <c r="M115" s="13" t="s">
        <v>7</v>
      </c>
    </row>
    <row r="116" spans="1:13" ht="16.5" customHeight="1">
      <c r="A116" s="1"/>
      <c r="B116" s="1"/>
      <c r="C116" s="2"/>
      <c r="D116" s="2"/>
      <c r="E116" s="3"/>
      <c r="F116" s="2"/>
      <c r="G116" s="15" t="s">
        <v>8</v>
      </c>
      <c r="H116" s="13"/>
      <c r="I116" s="13" t="s">
        <v>9</v>
      </c>
      <c r="J116" s="13"/>
      <c r="K116" s="15" t="s">
        <v>8</v>
      </c>
      <c r="L116" s="13"/>
      <c r="M116" s="13" t="s">
        <v>9</v>
      </c>
    </row>
    <row r="117" spans="1:13" ht="16.5" customHeight="1">
      <c r="A117" s="16"/>
      <c r="B117" s="16"/>
      <c r="C117" s="16"/>
      <c r="D117" s="16"/>
      <c r="E117" s="3"/>
      <c r="F117" s="2"/>
      <c r="G117" s="17" t="s">
        <v>10</v>
      </c>
      <c r="H117" s="18"/>
      <c r="I117" s="17" t="s">
        <v>11</v>
      </c>
      <c r="J117" s="18"/>
      <c r="K117" s="17" t="s">
        <v>10</v>
      </c>
      <c r="L117" s="18"/>
      <c r="M117" s="17" t="s">
        <v>11</v>
      </c>
    </row>
    <row r="118" spans="1:13" ht="16.5" customHeight="1">
      <c r="A118" s="1"/>
      <c r="B118" s="1"/>
      <c r="C118" s="2"/>
      <c r="D118" s="2"/>
      <c r="E118" s="3"/>
      <c r="F118" s="2"/>
      <c r="G118" s="19" t="s">
        <v>13</v>
      </c>
      <c r="H118" s="20"/>
      <c r="I118" s="21" t="s">
        <v>13</v>
      </c>
      <c r="J118" s="20"/>
      <c r="K118" s="19" t="s">
        <v>13</v>
      </c>
      <c r="L118" s="16"/>
      <c r="M118" s="21" t="s">
        <v>13</v>
      </c>
    </row>
    <row r="119" spans="1:13" ht="16.5" customHeight="1">
      <c r="A119" s="23"/>
      <c r="B119" s="23"/>
      <c r="E119" s="16"/>
      <c r="G119" s="24"/>
      <c r="H119" s="25"/>
      <c r="J119" s="25"/>
      <c r="K119" s="24"/>
      <c r="L119" s="25"/>
      <c r="M119" s="25"/>
    </row>
    <row r="120" spans="1:13" ht="16.5" customHeight="1">
      <c r="A120" s="49" t="s">
        <v>73</v>
      </c>
      <c r="B120" s="50"/>
      <c r="C120" s="50"/>
      <c r="D120" s="50"/>
      <c r="E120" s="51"/>
      <c r="F120" s="50"/>
      <c r="G120" s="24"/>
      <c r="H120" s="50"/>
      <c r="I120" s="50"/>
      <c r="J120" s="50"/>
      <c r="K120" s="24"/>
      <c r="L120" s="50"/>
      <c r="M120" s="50"/>
    </row>
    <row r="121" spans="1:13" ht="16.5" customHeight="1">
      <c r="A121" s="49"/>
      <c r="B121" s="49"/>
      <c r="C121" s="50"/>
      <c r="D121" s="50"/>
      <c r="E121" s="51"/>
      <c r="F121" s="50"/>
      <c r="G121" s="24"/>
      <c r="H121" s="50"/>
      <c r="I121" s="50"/>
      <c r="J121" s="50"/>
      <c r="K121" s="24"/>
      <c r="L121" s="50"/>
      <c r="M121" s="50"/>
    </row>
    <row r="122" spans="1:13" ht="16.5" customHeight="1">
      <c r="A122" s="49" t="s">
        <v>74</v>
      </c>
      <c r="B122" s="50"/>
      <c r="C122" s="50"/>
      <c r="D122" s="50"/>
      <c r="E122" s="51"/>
      <c r="F122" s="51"/>
      <c r="G122" s="30"/>
      <c r="H122" s="31"/>
      <c r="I122" s="31"/>
      <c r="J122" s="31"/>
      <c r="K122" s="30"/>
      <c r="L122" s="52"/>
      <c r="M122" s="31"/>
    </row>
    <row r="123" spans="1:13" ht="16.5" customHeight="1">
      <c r="A123" s="50"/>
      <c r="B123" s="50"/>
      <c r="C123" s="50"/>
      <c r="D123" s="50"/>
      <c r="E123" s="51"/>
      <c r="F123" s="51"/>
      <c r="G123" s="30"/>
      <c r="H123" s="31"/>
      <c r="I123" s="31"/>
      <c r="J123" s="31"/>
      <c r="K123" s="30"/>
      <c r="L123" s="52"/>
      <c r="M123" s="31"/>
    </row>
    <row r="124" spans="1:13" ht="16.5" customHeight="1">
      <c r="A124" s="50" t="s">
        <v>75</v>
      </c>
      <c r="B124" s="50"/>
      <c r="C124" s="50"/>
      <c r="D124" s="50"/>
      <c r="E124" s="51"/>
      <c r="F124" s="51"/>
      <c r="G124" s="30"/>
      <c r="H124" s="31"/>
      <c r="I124" s="31"/>
      <c r="J124" s="31"/>
      <c r="K124" s="30"/>
      <c r="L124" s="52"/>
      <c r="M124" s="31"/>
    </row>
    <row r="125" spans="1:13" ht="16.5" customHeight="1">
      <c r="A125" s="50"/>
      <c r="B125" s="50" t="s">
        <v>76</v>
      </c>
      <c r="C125" s="50"/>
      <c r="D125" s="50"/>
      <c r="F125" s="51"/>
      <c r="G125" s="30"/>
      <c r="H125" s="31"/>
      <c r="I125" s="31"/>
      <c r="J125" s="31"/>
      <c r="K125" s="30"/>
      <c r="L125" s="52"/>
      <c r="M125" s="31"/>
    </row>
    <row r="126" spans="1:13" ht="16.5" customHeight="1">
      <c r="A126" s="50"/>
      <c r="B126" s="50"/>
      <c r="C126" s="50" t="s">
        <v>77</v>
      </c>
      <c r="D126" s="50"/>
      <c r="F126" s="51"/>
      <c r="G126" s="30"/>
      <c r="H126" s="31"/>
      <c r="I126" s="31"/>
      <c r="J126" s="31"/>
      <c r="K126" s="30"/>
      <c r="L126" s="52"/>
      <c r="M126" s="31"/>
    </row>
    <row r="127" spans="1:13" ht="16.5" customHeight="1" thickBot="1">
      <c r="A127" s="50"/>
      <c r="B127" s="50"/>
      <c r="C127" s="50" t="s">
        <v>78</v>
      </c>
      <c r="D127" s="50"/>
      <c r="F127" s="51"/>
      <c r="G127" s="63">
        <v>3808570502</v>
      </c>
      <c r="H127" s="31"/>
      <c r="I127" s="64">
        <v>3808570502</v>
      </c>
      <c r="J127" s="65"/>
      <c r="K127" s="63">
        <v>3808570502</v>
      </c>
      <c r="L127" s="65"/>
      <c r="M127" s="64">
        <v>3808570502</v>
      </c>
    </row>
    <row r="128" spans="1:13" ht="16.5" customHeight="1" thickTop="1">
      <c r="A128" s="50"/>
      <c r="B128" s="50"/>
      <c r="C128" s="50"/>
      <c r="D128" s="50"/>
      <c r="E128" s="51"/>
      <c r="F128" s="51"/>
      <c r="G128" s="30"/>
      <c r="H128" s="31"/>
      <c r="I128" s="31"/>
      <c r="J128" s="31"/>
      <c r="K128" s="30"/>
      <c r="L128" s="52"/>
      <c r="M128" s="31"/>
    </row>
    <row r="129" spans="1:13" ht="16.5" customHeight="1">
      <c r="B129" s="50" t="s">
        <v>79</v>
      </c>
      <c r="C129" s="50"/>
      <c r="D129" s="50"/>
      <c r="F129" s="51"/>
      <c r="G129" s="30"/>
      <c r="H129" s="31"/>
      <c r="I129" s="31"/>
      <c r="J129" s="31"/>
      <c r="K129" s="30"/>
      <c r="L129" s="52"/>
      <c r="M129" s="31"/>
    </row>
    <row r="130" spans="1:13" ht="16.5" customHeight="1">
      <c r="B130" s="50"/>
      <c r="C130" s="38" t="s">
        <v>80</v>
      </c>
      <c r="D130" s="38"/>
      <c r="F130" s="51"/>
      <c r="G130" s="30"/>
      <c r="H130" s="31"/>
      <c r="I130" s="31"/>
      <c r="J130" s="31"/>
      <c r="K130" s="30"/>
      <c r="L130" s="52"/>
      <c r="M130" s="31"/>
    </row>
    <row r="131" spans="1:13" ht="16.5" customHeight="1">
      <c r="B131" s="50"/>
      <c r="C131" s="38" t="s">
        <v>78</v>
      </c>
      <c r="D131" s="38"/>
      <c r="F131" s="51"/>
      <c r="G131" s="27">
        <v>3808570502</v>
      </c>
      <c r="H131" s="29"/>
      <c r="I131" s="29">
        <v>3808570502</v>
      </c>
      <c r="J131" s="29"/>
      <c r="K131" s="27">
        <v>3808570502</v>
      </c>
      <c r="L131" s="29"/>
      <c r="M131" s="29">
        <v>3808570502</v>
      </c>
    </row>
    <row r="132" spans="1:13" ht="16.5" customHeight="1">
      <c r="A132" s="50" t="s">
        <v>81</v>
      </c>
      <c r="B132" s="50"/>
      <c r="C132" s="50"/>
      <c r="D132" s="50"/>
      <c r="E132" s="51"/>
      <c r="F132" s="51"/>
      <c r="G132" s="37">
        <v>6233379469</v>
      </c>
      <c r="H132" s="36"/>
      <c r="I132" s="38">
        <v>6233379469</v>
      </c>
      <c r="J132" s="36"/>
      <c r="K132" s="27">
        <v>6233379469</v>
      </c>
      <c r="L132" s="36"/>
      <c r="M132" s="38">
        <v>6233379469</v>
      </c>
    </row>
    <row r="133" spans="1:13" ht="16.5" customHeight="1">
      <c r="A133" s="50" t="s">
        <v>82</v>
      </c>
      <c r="B133" s="50"/>
      <c r="C133" s="50"/>
      <c r="D133" s="50"/>
      <c r="E133" s="51"/>
      <c r="F133" s="51"/>
      <c r="G133" s="24"/>
      <c r="H133" s="6"/>
      <c r="J133" s="6"/>
      <c r="K133" s="66"/>
      <c r="L133" s="6"/>
      <c r="M133" s="6"/>
    </row>
    <row r="134" spans="1:13" ht="16.5" customHeight="1">
      <c r="B134" s="50" t="s">
        <v>83</v>
      </c>
      <c r="C134" s="50"/>
      <c r="D134" s="50"/>
      <c r="E134" s="51"/>
      <c r="F134" s="51"/>
      <c r="G134" s="27">
        <v>73001321</v>
      </c>
      <c r="H134" s="36"/>
      <c r="I134" s="29">
        <v>73001321</v>
      </c>
      <c r="J134" s="36"/>
      <c r="K134" s="27">
        <v>73001321</v>
      </c>
      <c r="L134" s="36"/>
      <c r="M134" s="29">
        <v>73001321</v>
      </c>
    </row>
    <row r="135" spans="1:13" ht="16.5" customHeight="1">
      <c r="B135" s="50" t="s">
        <v>84</v>
      </c>
      <c r="C135" s="50"/>
      <c r="D135" s="50"/>
      <c r="E135" s="51"/>
      <c r="F135" s="51"/>
      <c r="G135" s="67">
        <v>-655793924</v>
      </c>
      <c r="H135" s="36"/>
      <c r="I135" s="68">
        <v>-1076663397</v>
      </c>
      <c r="J135" s="36"/>
      <c r="K135" s="67">
        <v>694282037</v>
      </c>
      <c r="L135" s="36"/>
      <c r="M135" s="68">
        <v>544401400</v>
      </c>
    </row>
    <row r="136" spans="1:13" ht="16.5" customHeight="1">
      <c r="A136" s="6" t="s">
        <v>85</v>
      </c>
      <c r="C136" s="50"/>
      <c r="D136" s="50"/>
      <c r="E136" s="51"/>
      <c r="F136" s="51"/>
      <c r="G136" s="69">
        <v>769889936</v>
      </c>
      <c r="H136" s="36"/>
      <c r="I136" s="70">
        <v>769889936</v>
      </c>
      <c r="J136" s="36"/>
      <c r="K136" s="69">
        <v>0</v>
      </c>
      <c r="L136" s="36"/>
      <c r="M136" s="70">
        <v>0</v>
      </c>
    </row>
    <row r="137" spans="1:13" ht="16.5" customHeight="1">
      <c r="A137" s="50"/>
      <c r="B137" s="50"/>
      <c r="C137" s="50"/>
      <c r="D137" s="50"/>
      <c r="E137" s="51"/>
      <c r="F137" s="51"/>
      <c r="G137" s="30"/>
      <c r="H137" s="31"/>
      <c r="I137" s="31"/>
      <c r="J137" s="31"/>
      <c r="K137" s="30"/>
      <c r="L137" s="50"/>
      <c r="M137" s="31"/>
    </row>
    <row r="138" spans="1:13" ht="16.5" customHeight="1">
      <c r="A138" s="49" t="s">
        <v>86</v>
      </c>
      <c r="B138" s="49"/>
      <c r="C138" s="50"/>
      <c r="D138" s="50"/>
      <c r="E138" s="51"/>
      <c r="F138" s="51"/>
      <c r="G138" s="30">
        <f>SUM(G131:G136)</f>
        <v>10229047304</v>
      </c>
      <c r="H138" s="31"/>
      <c r="I138" s="31">
        <f>SUM(I131:I136)</f>
        <v>9808177831</v>
      </c>
      <c r="J138" s="31"/>
      <c r="K138" s="30">
        <f>SUM(K131:K136)</f>
        <v>10809233329</v>
      </c>
      <c r="L138" s="50"/>
      <c r="M138" s="31">
        <f>SUM(M131:M136)</f>
        <v>10659352692</v>
      </c>
    </row>
    <row r="139" spans="1:13" ht="16.5" customHeight="1">
      <c r="A139" s="49"/>
      <c r="B139" s="49"/>
      <c r="C139" s="50"/>
      <c r="D139" s="50"/>
      <c r="E139" s="51"/>
      <c r="F139" s="51"/>
      <c r="G139" s="30"/>
      <c r="H139" s="31"/>
      <c r="I139" s="31"/>
      <c r="J139" s="31"/>
      <c r="K139" s="30"/>
      <c r="L139" s="50"/>
      <c r="M139" s="31"/>
    </row>
    <row r="140" spans="1:13" ht="16.5" customHeight="1">
      <c r="A140" s="50" t="s">
        <v>87</v>
      </c>
      <c r="B140" s="50"/>
      <c r="C140" s="50"/>
      <c r="D140" s="50"/>
      <c r="E140" s="51"/>
      <c r="F140" s="51"/>
      <c r="G140" s="69">
        <v>1138308078</v>
      </c>
      <c r="H140" s="29"/>
      <c r="I140" s="41">
        <v>1052277182</v>
      </c>
      <c r="J140" s="29"/>
      <c r="K140" s="71">
        <v>0</v>
      </c>
      <c r="L140" s="29"/>
      <c r="M140" s="41">
        <v>0</v>
      </c>
    </row>
    <row r="141" spans="1:13" ht="16.5" customHeight="1">
      <c r="A141" s="50"/>
      <c r="B141" s="50"/>
      <c r="C141" s="50"/>
      <c r="D141" s="50"/>
      <c r="E141" s="51"/>
      <c r="F141" s="51"/>
      <c r="G141" s="30"/>
      <c r="H141" s="31"/>
      <c r="I141" s="31"/>
      <c r="J141" s="31"/>
      <c r="K141" s="30"/>
      <c r="L141" s="50"/>
      <c r="M141" s="31"/>
    </row>
    <row r="142" spans="1:13" ht="16.5" customHeight="1">
      <c r="A142" s="49" t="s">
        <v>88</v>
      </c>
      <c r="B142" s="50"/>
      <c r="C142" s="50"/>
      <c r="D142" s="50"/>
      <c r="E142" s="51"/>
      <c r="F142" s="51"/>
      <c r="G142" s="43">
        <f>SUM(G138:G140)</f>
        <v>11367355382</v>
      </c>
      <c r="H142" s="31"/>
      <c r="I142" s="44">
        <f>SUM(I138:I140)</f>
        <v>10860455013</v>
      </c>
      <c r="J142" s="31"/>
      <c r="K142" s="43">
        <f>SUM(K138:K140)</f>
        <v>10809233329</v>
      </c>
      <c r="L142" s="31"/>
      <c r="M142" s="44">
        <f>SUM(M138:M140)</f>
        <v>10659352692</v>
      </c>
    </row>
    <row r="143" spans="1:13" ht="16.5" customHeight="1">
      <c r="A143" s="49"/>
      <c r="B143" s="50"/>
      <c r="C143" s="50"/>
      <c r="D143" s="50"/>
      <c r="E143" s="51"/>
      <c r="F143" s="51"/>
      <c r="G143" s="30"/>
      <c r="H143" s="31"/>
      <c r="I143" s="31"/>
      <c r="J143" s="31"/>
      <c r="K143" s="30"/>
      <c r="L143" s="31"/>
      <c r="M143" s="31"/>
    </row>
    <row r="144" spans="1:13" ht="16.5" customHeight="1" thickBot="1">
      <c r="A144" s="49" t="s">
        <v>89</v>
      </c>
      <c r="B144" s="49"/>
      <c r="C144" s="49"/>
      <c r="D144" s="50"/>
      <c r="E144" s="52"/>
      <c r="F144" s="52"/>
      <c r="G144" s="46">
        <f>SUM(G100+G142)</f>
        <v>18370272714</v>
      </c>
      <c r="H144" s="31"/>
      <c r="I144" s="47">
        <f>SUM(I100+I142)</f>
        <v>17415350623</v>
      </c>
      <c r="J144" s="31"/>
      <c r="K144" s="46">
        <f>SUM(K100+K142)</f>
        <v>15038615356</v>
      </c>
      <c r="L144" s="31"/>
      <c r="M144" s="47">
        <f>SUM(M100+M142)</f>
        <v>14218078950</v>
      </c>
    </row>
    <row r="145" spans="1:13" ht="16.5" customHeight="1" thickTop="1">
      <c r="A145" s="50"/>
      <c r="B145" s="50"/>
      <c r="C145" s="50"/>
      <c r="D145" s="50"/>
      <c r="E145" s="51"/>
      <c r="F145" s="51"/>
      <c r="G145" s="72"/>
      <c r="H145" s="31"/>
      <c r="I145" s="31"/>
      <c r="J145" s="31"/>
      <c r="K145" s="72"/>
      <c r="L145" s="31"/>
      <c r="M145" s="31"/>
    </row>
    <row r="146" spans="1:13" ht="16.5" customHeight="1">
      <c r="A146" s="50"/>
      <c r="B146" s="50"/>
      <c r="C146" s="50"/>
      <c r="D146" s="50"/>
      <c r="E146" s="51"/>
      <c r="F146" s="51"/>
      <c r="G146" s="31"/>
      <c r="H146" s="31"/>
      <c r="I146" s="31"/>
      <c r="J146" s="31"/>
      <c r="L146" s="31"/>
      <c r="M146" s="31"/>
    </row>
    <row r="147" spans="1:13" ht="16.5" customHeight="1">
      <c r="A147" s="50"/>
      <c r="B147" s="50"/>
      <c r="C147" s="50"/>
      <c r="D147" s="50"/>
      <c r="E147" s="51"/>
      <c r="F147" s="51"/>
      <c r="G147" s="31"/>
      <c r="H147" s="31"/>
      <c r="I147" s="31"/>
      <c r="J147" s="31"/>
      <c r="L147" s="31"/>
      <c r="M147" s="31"/>
    </row>
    <row r="148" spans="1:13" ht="16.5" customHeight="1">
      <c r="A148" s="50"/>
      <c r="B148" s="50"/>
      <c r="C148" s="50"/>
      <c r="D148" s="50"/>
      <c r="E148" s="51"/>
      <c r="F148" s="51"/>
      <c r="G148" s="31"/>
      <c r="H148" s="31"/>
      <c r="I148" s="31"/>
      <c r="J148" s="31"/>
      <c r="L148" s="31"/>
      <c r="M148" s="31"/>
    </row>
    <row r="149" spans="1:13" ht="16.5" customHeight="1">
      <c r="A149" s="50"/>
      <c r="B149" s="50"/>
      <c r="C149" s="50"/>
      <c r="D149" s="50"/>
      <c r="E149" s="51"/>
      <c r="F149" s="51"/>
      <c r="G149" s="31"/>
      <c r="H149" s="31"/>
      <c r="I149" s="31"/>
      <c r="J149" s="31"/>
      <c r="L149" s="31"/>
      <c r="M149" s="31"/>
    </row>
    <row r="150" spans="1:13" ht="16.5" customHeight="1">
      <c r="A150" s="50"/>
      <c r="B150" s="50"/>
      <c r="C150" s="50"/>
      <c r="D150" s="50"/>
      <c r="E150" s="51"/>
      <c r="F150" s="51"/>
      <c r="G150" s="31"/>
      <c r="H150" s="31"/>
      <c r="I150" s="31"/>
      <c r="J150" s="31"/>
      <c r="L150" s="31"/>
      <c r="M150" s="31"/>
    </row>
    <row r="151" spans="1:13" ht="16.5" customHeight="1">
      <c r="A151" s="50"/>
      <c r="B151" s="50"/>
      <c r="C151" s="50"/>
      <c r="D151" s="50"/>
      <c r="E151" s="51"/>
      <c r="F151" s="51"/>
      <c r="G151" s="31"/>
      <c r="H151" s="31"/>
      <c r="I151" s="31"/>
      <c r="J151" s="31"/>
      <c r="L151" s="31"/>
      <c r="M151" s="31"/>
    </row>
    <row r="152" spans="1:13" ht="16.5" customHeight="1">
      <c r="A152" s="50"/>
      <c r="B152" s="50"/>
      <c r="C152" s="50"/>
      <c r="D152" s="50"/>
      <c r="E152" s="51"/>
      <c r="F152" s="51"/>
      <c r="G152" s="31"/>
      <c r="H152" s="31"/>
      <c r="I152" s="31"/>
      <c r="J152" s="31"/>
      <c r="L152" s="31"/>
      <c r="M152" s="31"/>
    </row>
    <row r="153" spans="1:13" ht="16.5" customHeight="1">
      <c r="A153" s="50"/>
      <c r="B153" s="50"/>
      <c r="C153" s="50"/>
      <c r="D153" s="50"/>
      <c r="E153" s="51"/>
      <c r="F153" s="51"/>
      <c r="G153" s="31"/>
      <c r="H153" s="31"/>
      <c r="I153" s="31"/>
      <c r="J153" s="31"/>
      <c r="L153" s="31"/>
      <c r="M153" s="31"/>
    </row>
    <row r="154" spans="1:13" ht="16.5" customHeight="1">
      <c r="A154" s="50"/>
      <c r="B154" s="50"/>
      <c r="C154" s="50"/>
      <c r="D154" s="50"/>
      <c r="E154" s="51"/>
      <c r="F154" s="51"/>
      <c r="G154" s="31"/>
      <c r="H154" s="31"/>
      <c r="I154" s="31"/>
      <c r="J154" s="31"/>
      <c r="L154" s="31"/>
      <c r="M154" s="31"/>
    </row>
    <row r="155" spans="1:13" ht="16.5" customHeight="1">
      <c r="A155" s="50"/>
      <c r="B155" s="50"/>
      <c r="C155" s="50"/>
      <c r="D155" s="50"/>
      <c r="E155" s="51"/>
      <c r="F155" s="51"/>
      <c r="G155" s="31"/>
      <c r="H155" s="31"/>
      <c r="I155" s="31"/>
      <c r="J155" s="31"/>
      <c r="L155" s="31"/>
      <c r="M155" s="31"/>
    </row>
    <row r="156" spans="1:13" ht="16.5" customHeight="1">
      <c r="A156" s="50"/>
      <c r="B156" s="50"/>
      <c r="C156" s="50"/>
      <c r="D156" s="50"/>
      <c r="E156" s="51"/>
      <c r="F156" s="51"/>
      <c r="G156" s="31"/>
      <c r="H156" s="31"/>
      <c r="I156" s="31"/>
      <c r="J156" s="31"/>
      <c r="L156" s="31"/>
      <c r="M156" s="31"/>
    </row>
    <row r="157" spans="1:13" ht="16.5" customHeight="1">
      <c r="A157" s="50"/>
      <c r="B157" s="50"/>
      <c r="C157" s="50"/>
      <c r="D157" s="50"/>
      <c r="E157" s="51"/>
      <c r="F157" s="51"/>
      <c r="G157" s="31"/>
      <c r="H157" s="31"/>
      <c r="I157" s="31"/>
      <c r="J157" s="31"/>
      <c r="L157" s="31"/>
      <c r="M157" s="31"/>
    </row>
    <row r="158" spans="1:13" ht="21.95" customHeight="1">
      <c r="A158" s="234" t="str">
        <f>A56</f>
        <v>The accompanying notes are an integral part of this interim financial information.</v>
      </c>
      <c r="B158" s="234"/>
      <c r="C158" s="234"/>
      <c r="D158" s="234"/>
      <c r="E158" s="234"/>
      <c r="F158" s="234"/>
      <c r="G158" s="234"/>
      <c r="H158" s="234"/>
      <c r="I158" s="234"/>
      <c r="J158" s="234"/>
      <c r="K158" s="234"/>
      <c r="L158" s="234"/>
      <c r="M158" s="234"/>
    </row>
  </sheetData>
  <mergeCells count="16">
    <mergeCell ref="A56:M56"/>
    <mergeCell ref="G6:I6"/>
    <mergeCell ref="K6:M6"/>
    <mergeCell ref="G7:I7"/>
    <mergeCell ref="K7:M7"/>
    <mergeCell ref="A54:M54"/>
    <mergeCell ref="G114:I114"/>
    <mergeCell ref="K114:M114"/>
    <mergeCell ref="A158:M158"/>
    <mergeCell ref="G62:I62"/>
    <mergeCell ref="K62:M62"/>
    <mergeCell ref="G63:I63"/>
    <mergeCell ref="K63:M63"/>
    <mergeCell ref="A107:M107"/>
    <mergeCell ref="G113:I113"/>
    <mergeCell ref="K113:M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5FB9-6CF6-4FA6-98EF-37DC48178BFF}">
  <sheetPr>
    <tabColor rgb="FFFFC000"/>
  </sheetPr>
  <dimension ref="A1:M51"/>
  <sheetViews>
    <sheetView zoomScale="110" zoomScaleNormal="110" zoomScaleSheetLayoutView="104" zoomScalePageLayoutView="70" workbookViewId="0"/>
  </sheetViews>
  <sheetFormatPr defaultColWidth="11" defaultRowHeight="16.5" customHeight="1"/>
  <cols>
    <col min="1" max="3" width="1.83203125" style="77" customWidth="1"/>
    <col min="4" max="4" width="35.5" style="77" customWidth="1"/>
    <col min="5" max="5" width="6.83203125" style="77" customWidth="1"/>
    <col min="6" max="6" width="1" style="77" customWidth="1"/>
    <col min="7" max="7" width="14.83203125" style="77" customWidth="1"/>
    <col min="8" max="8" width="1" style="77" customWidth="1"/>
    <col min="9" max="9" width="14.83203125" style="77" customWidth="1"/>
    <col min="10" max="10" width="1" style="77" customWidth="1"/>
    <col min="11" max="11" width="14.83203125" style="123" customWidth="1"/>
    <col min="12" max="12" width="1" style="123" customWidth="1"/>
    <col min="13" max="13" width="14.83203125" style="123" customWidth="1"/>
    <col min="14" max="16384" width="11" style="77"/>
  </cols>
  <sheetData>
    <row r="1" spans="1:13" ht="16.5" customHeight="1">
      <c r="A1" s="74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6"/>
      <c r="L1" s="76"/>
      <c r="M1" s="76"/>
    </row>
    <row r="2" spans="1:13" ht="16.5" customHeight="1">
      <c r="A2" s="74" t="s">
        <v>90</v>
      </c>
      <c r="B2" s="74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</row>
    <row r="3" spans="1:13" ht="16.5" customHeight="1">
      <c r="A3" s="7" t="s">
        <v>91</v>
      </c>
      <c r="B3" s="7"/>
      <c r="C3" s="78"/>
      <c r="D3" s="78"/>
      <c r="E3" s="78"/>
      <c r="F3" s="78"/>
      <c r="G3" s="78"/>
      <c r="H3" s="78"/>
      <c r="I3" s="78"/>
      <c r="J3" s="78"/>
      <c r="K3" s="79"/>
      <c r="L3" s="79"/>
      <c r="M3" s="79"/>
    </row>
    <row r="4" spans="1:13" ht="16.5" customHeight="1">
      <c r="A4" s="74"/>
      <c r="B4" s="74"/>
      <c r="C4" s="75"/>
      <c r="D4" s="75"/>
      <c r="E4" s="75"/>
      <c r="F4" s="75"/>
      <c r="G4" s="75"/>
      <c r="H4" s="75"/>
      <c r="I4" s="75"/>
      <c r="J4" s="75"/>
      <c r="K4" s="76"/>
      <c r="L4" s="76"/>
      <c r="M4" s="76"/>
    </row>
    <row r="5" spans="1:13" ht="16.5" customHeight="1">
      <c r="A5" s="74"/>
      <c r="B5" s="74"/>
      <c r="C5" s="75"/>
      <c r="D5" s="75"/>
      <c r="E5" s="75"/>
      <c r="F5" s="75"/>
      <c r="G5" s="75"/>
      <c r="H5" s="75"/>
      <c r="I5" s="75"/>
      <c r="J5" s="75"/>
      <c r="K5" s="76"/>
      <c r="L5" s="76"/>
      <c r="M5" s="76"/>
    </row>
    <row r="6" spans="1:13" ht="16.5" customHeight="1">
      <c r="A6" s="74"/>
      <c r="B6" s="74"/>
      <c r="C6" s="80"/>
      <c r="D6" s="80"/>
      <c r="E6" s="81"/>
      <c r="F6" s="80"/>
      <c r="G6" s="237" t="s">
        <v>3</v>
      </c>
      <c r="H6" s="237"/>
      <c r="I6" s="237"/>
      <c r="J6" s="82"/>
      <c r="K6" s="237" t="s">
        <v>4</v>
      </c>
      <c r="L6" s="237"/>
      <c r="M6" s="237"/>
    </row>
    <row r="7" spans="1:13" ht="16.5" customHeight="1">
      <c r="A7" s="74"/>
      <c r="B7" s="74"/>
      <c r="C7" s="80"/>
      <c r="D7" s="80"/>
      <c r="E7" s="81"/>
      <c r="F7" s="80"/>
      <c r="G7" s="238" t="s">
        <v>5</v>
      </c>
      <c r="H7" s="238"/>
      <c r="I7" s="238"/>
      <c r="J7" s="82"/>
      <c r="K7" s="238" t="s">
        <v>5</v>
      </c>
      <c r="L7" s="238"/>
      <c r="M7" s="238"/>
    </row>
    <row r="8" spans="1:13" ht="16.5" customHeight="1">
      <c r="A8" s="75"/>
      <c r="B8" s="75"/>
      <c r="C8" s="75"/>
      <c r="D8" s="75"/>
      <c r="E8" s="81"/>
      <c r="F8" s="80"/>
      <c r="G8" s="82" t="s">
        <v>6</v>
      </c>
      <c r="H8" s="82"/>
      <c r="I8" s="82" t="s">
        <v>6</v>
      </c>
      <c r="J8" s="83"/>
      <c r="K8" s="82" t="s">
        <v>6</v>
      </c>
      <c r="L8" s="81"/>
      <c r="M8" s="82" t="s">
        <v>6</v>
      </c>
    </row>
    <row r="9" spans="1:13" ht="16.5" customHeight="1">
      <c r="E9" s="84"/>
      <c r="F9" s="81"/>
      <c r="G9" s="85" t="s">
        <v>10</v>
      </c>
      <c r="H9" s="86"/>
      <c r="I9" s="85" t="s">
        <v>11</v>
      </c>
      <c r="J9" s="81"/>
      <c r="K9" s="85" t="s">
        <v>10</v>
      </c>
      <c r="L9" s="86"/>
      <c r="M9" s="85" t="s">
        <v>11</v>
      </c>
    </row>
    <row r="10" spans="1:13" ht="16.5" customHeight="1">
      <c r="E10" s="87" t="s">
        <v>12</v>
      </c>
      <c r="F10" s="84"/>
      <c r="G10" s="88" t="s">
        <v>13</v>
      </c>
      <c r="H10" s="86"/>
      <c r="I10" s="88" t="s">
        <v>13</v>
      </c>
      <c r="J10" s="84"/>
      <c r="K10" s="88" t="s">
        <v>13</v>
      </c>
      <c r="L10" s="89"/>
      <c r="M10" s="88" t="s">
        <v>13</v>
      </c>
    </row>
    <row r="11" spans="1:13" ht="16.5" customHeight="1">
      <c r="E11" s="84"/>
      <c r="F11" s="84"/>
      <c r="G11" s="90"/>
      <c r="H11" s="91"/>
      <c r="I11" s="91"/>
      <c r="J11" s="84"/>
      <c r="K11" s="92"/>
      <c r="L11" s="93"/>
      <c r="M11" s="93"/>
    </row>
    <row r="12" spans="1:13" ht="16.5" customHeight="1">
      <c r="A12" s="77" t="s">
        <v>92</v>
      </c>
      <c r="E12" s="94">
        <v>5</v>
      </c>
      <c r="F12" s="94"/>
      <c r="G12" s="95">
        <v>1986887160</v>
      </c>
      <c r="H12" s="96"/>
      <c r="I12" s="96">
        <v>647786968</v>
      </c>
      <c r="J12" s="94"/>
      <c r="K12" s="97">
        <v>753049081</v>
      </c>
      <c r="L12" s="98"/>
      <c r="M12" s="99">
        <v>76920279</v>
      </c>
    </row>
    <row r="13" spans="1:13" ht="16.5" customHeight="1">
      <c r="A13" s="77" t="s">
        <v>93</v>
      </c>
      <c r="E13" s="94">
        <v>5</v>
      </c>
      <c r="F13" s="94"/>
      <c r="G13" s="100">
        <v>98261175</v>
      </c>
      <c r="H13" s="96"/>
      <c r="I13" s="96">
        <v>75167008</v>
      </c>
      <c r="J13" s="96"/>
      <c r="K13" s="100">
        <v>18765000</v>
      </c>
      <c r="L13" s="96"/>
      <c r="M13" s="96">
        <v>15195000</v>
      </c>
    </row>
    <row r="14" spans="1:13" ht="16.5" customHeight="1">
      <c r="A14" s="77" t="s">
        <v>94</v>
      </c>
      <c r="E14" s="94"/>
      <c r="F14" s="94"/>
      <c r="G14" s="100">
        <v>-1224318216</v>
      </c>
      <c r="H14" s="96"/>
      <c r="I14" s="96">
        <v>-580794709</v>
      </c>
      <c r="J14" s="96"/>
      <c r="K14" s="100">
        <v>-403417076</v>
      </c>
      <c r="L14" s="96"/>
      <c r="M14" s="96">
        <v>-82203039</v>
      </c>
    </row>
    <row r="15" spans="1:13" ht="16.5" customHeight="1">
      <c r="A15" s="77" t="s">
        <v>95</v>
      </c>
      <c r="E15" s="94"/>
      <c r="F15" s="94"/>
      <c r="G15" s="101">
        <v>-62509051</v>
      </c>
      <c r="H15" s="96"/>
      <c r="I15" s="102">
        <v>-70248496</v>
      </c>
      <c r="J15" s="96"/>
      <c r="K15" s="101">
        <v>-11267470</v>
      </c>
      <c r="L15" s="96"/>
      <c r="M15" s="102">
        <v>-10078386</v>
      </c>
    </row>
    <row r="16" spans="1:13" ht="16.5" customHeight="1">
      <c r="A16" s="103"/>
      <c r="E16" s="84"/>
      <c r="G16" s="90"/>
      <c r="H16" s="91"/>
      <c r="I16" s="91"/>
      <c r="J16" s="91"/>
      <c r="K16" s="90"/>
      <c r="L16" s="91"/>
      <c r="M16" s="91"/>
    </row>
    <row r="17" spans="1:13" ht="16.5" customHeight="1">
      <c r="A17" s="74" t="s">
        <v>96</v>
      </c>
      <c r="E17" s="84"/>
      <c r="G17" s="90">
        <f>SUM(G12:G16)</f>
        <v>798321068</v>
      </c>
      <c r="H17" s="91"/>
      <c r="I17" s="91">
        <f>SUM(I12:I16)</f>
        <v>71910771</v>
      </c>
      <c r="J17" s="91"/>
      <c r="K17" s="90">
        <f>SUM(K12:K16)</f>
        <v>357129535</v>
      </c>
      <c r="L17" s="91"/>
      <c r="M17" s="91">
        <f>SUM(M12:M16)</f>
        <v>-166146</v>
      </c>
    </row>
    <row r="18" spans="1:13" ht="16.5" customHeight="1">
      <c r="A18" s="77" t="s">
        <v>97</v>
      </c>
      <c r="E18" s="94"/>
      <c r="F18" s="36"/>
      <c r="G18" s="100">
        <v>69866785</v>
      </c>
      <c r="H18" s="96"/>
      <c r="I18" s="104">
        <v>18125648</v>
      </c>
      <c r="J18" s="96"/>
      <c r="K18" s="100">
        <v>12534701</v>
      </c>
      <c r="L18" s="96"/>
      <c r="M18" s="104">
        <v>24359537</v>
      </c>
    </row>
    <row r="19" spans="1:13" ht="16.5" customHeight="1">
      <c r="A19" s="77" t="s">
        <v>98</v>
      </c>
      <c r="E19" s="94"/>
      <c r="F19" s="36"/>
      <c r="G19" s="100">
        <v>-15226720</v>
      </c>
      <c r="H19" s="96"/>
      <c r="I19" s="91">
        <v>-14224984</v>
      </c>
      <c r="J19" s="96"/>
      <c r="K19" s="100">
        <v>-1035890</v>
      </c>
      <c r="L19" s="96"/>
      <c r="M19" s="99">
        <v>-1753678</v>
      </c>
    </row>
    <row r="20" spans="1:13" ht="16.5" customHeight="1">
      <c r="A20" s="77" t="s">
        <v>99</v>
      </c>
      <c r="E20" s="36"/>
      <c r="F20" s="36"/>
      <c r="G20" s="100">
        <v>-269675004</v>
      </c>
      <c r="H20" s="96"/>
      <c r="I20" s="91">
        <v>-210486752</v>
      </c>
      <c r="J20" s="96"/>
      <c r="K20" s="100">
        <v>-156995987</v>
      </c>
      <c r="L20" s="96"/>
      <c r="M20" s="96">
        <v>-34059592</v>
      </c>
    </row>
    <row r="21" spans="1:13" ht="16.5" customHeight="1">
      <c r="A21" s="77" t="s">
        <v>100</v>
      </c>
      <c r="E21" s="36"/>
      <c r="F21" s="36"/>
      <c r="G21" s="100">
        <v>-3941735</v>
      </c>
      <c r="H21" s="96"/>
      <c r="I21" s="91">
        <v>-3797356</v>
      </c>
      <c r="J21" s="96"/>
      <c r="K21" s="100">
        <v>0</v>
      </c>
      <c r="L21" s="96"/>
      <c r="M21" s="96">
        <v>0</v>
      </c>
    </row>
    <row r="22" spans="1:13" ht="16.5" customHeight="1">
      <c r="A22" s="77" t="s">
        <v>101</v>
      </c>
      <c r="E22" s="94"/>
      <c r="F22" s="94"/>
      <c r="G22" s="100">
        <v>-37503704</v>
      </c>
      <c r="H22" s="96"/>
      <c r="I22" s="91">
        <v>-33782630</v>
      </c>
      <c r="J22" s="96"/>
      <c r="K22" s="100">
        <v>-22866954</v>
      </c>
      <c r="L22" s="96"/>
      <c r="M22" s="96">
        <v>-21623736</v>
      </c>
    </row>
    <row r="23" spans="1:13" ht="16.5" customHeight="1">
      <c r="A23" s="77" t="s">
        <v>102</v>
      </c>
      <c r="E23" s="94"/>
      <c r="F23" s="94"/>
      <c r="G23" s="101">
        <v>-70215</v>
      </c>
      <c r="H23" s="96"/>
      <c r="I23" s="102">
        <v>9960</v>
      </c>
      <c r="J23" s="96"/>
      <c r="K23" s="105">
        <v>0</v>
      </c>
      <c r="L23" s="96"/>
      <c r="M23" s="102">
        <v>0</v>
      </c>
    </row>
    <row r="24" spans="1:13" ht="16.5" customHeight="1">
      <c r="A24" s="103"/>
      <c r="E24" s="84"/>
      <c r="F24" s="84"/>
      <c r="G24" s="106"/>
      <c r="K24" s="106"/>
      <c r="L24" s="77"/>
      <c r="M24" s="77"/>
    </row>
    <row r="25" spans="1:13" ht="16.5" customHeight="1">
      <c r="A25" s="74" t="s">
        <v>103</v>
      </c>
      <c r="G25" s="90">
        <f>SUM(G17:G23)</f>
        <v>541770475</v>
      </c>
      <c r="H25" s="91"/>
      <c r="I25" s="91">
        <f>SUM(I17:I23)</f>
        <v>-172245343</v>
      </c>
      <c r="J25" s="91"/>
      <c r="K25" s="90">
        <f>SUM(K17:K23)</f>
        <v>188765405</v>
      </c>
      <c r="L25" s="91"/>
      <c r="M25" s="91">
        <f>SUM(M17:M23)</f>
        <v>-33243615</v>
      </c>
    </row>
    <row r="26" spans="1:13" ht="16.5" customHeight="1">
      <c r="A26" s="103" t="s">
        <v>104</v>
      </c>
      <c r="E26" s="107"/>
      <c r="F26" s="107"/>
      <c r="G26" s="101">
        <v>-85206829</v>
      </c>
      <c r="H26" s="96"/>
      <c r="I26" s="102">
        <v>-977344</v>
      </c>
      <c r="J26" s="96"/>
      <c r="K26" s="101">
        <v>-38884768</v>
      </c>
      <c r="L26" s="96"/>
      <c r="M26" s="108">
        <v>1718149</v>
      </c>
    </row>
    <row r="27" spans="1:13" ht="16.5" customHeight="1">
      <c r="A27" s="103"/>
      <c r="E27" s="107"/>
      <c r="F27" s="107"/>
      <c r="G27" s="90"/>
      <c r="H27" s="91"/>
      <c r="I27" s="91"/>
      <c r="J27" s="91"/>
      <c r="K27" s="90"/>
      <c r="L27" s="91"/>
      <c r="M27" s="91"/>
    </row>
    <row r="28" spans="1:13" ht="16.5" customHeight="1">
      <c r="A28" s="74" t="s">
        <v>105</v>
      </c>
      <c r="B28" s="74"/>
      <c r="C28" s="83"/>
      <c r="E28" s="84"/>
      <c r="F28" s="84"/>
      <c r="G28" s="90">
        <f>SUM(G25:G26)</f>
        <v>456563646</v>
      </c>
      <c r="H28" s="91"/>
      <c r="I28" s="91">
        <f>SUM(I25:I26)</f>
        <v>-173222687</v>
      </c>
      <c r="J28" s="91"/>
      <c r="K28" s="90">
        <f>SUM(K25:K26)</f>
        <v>149880637</v>
      </c>
      <c r="L28" s="91"/>
      <c r="M28" s="91">
        <f>SUM(M25:M26)</f>
        <v>-31525466</v>
      </c>
    </row>
    <row r="29" spans="1:13" ht="16.5" customHeight="1">
      <c r="A29" s="77" t="s">
        <v>106</v>
      </c>
      <c r="B29" s="103"/>
      <c r="C29" s="103"/>
      <c r="D29" s="103"/>
      <c r="E29" s="84"/>
      <c r="F29" s="84"/>
      <c r="G29" s="101">
        <v>0</v>
      </c>
      <c r="H29" s="109"/>
      <c r="I29" s="108">
        <v>0</v>
      </c>
      <c r="J29" s="109"/>
      <c r="K29" s="101">
        <v>0</v>
      </c>
      <c r="L29" s="109"/>
      <c r="M29" s="110">
        <v>0</v>
      </c>
    </row>
    <row r="30" spans="1:13" ht="16.5" customHeight="1">
      <c r="B30" s="103"/>
      <c r="C30" s="83"/>
      <c r="E30" s="84"/>
      <c r="F30" s="84"/>
      <c r="G30" s="90"/>
      <c r="H30" s="91"/>
      <c r="I30" s="91"/>
      <c r="J30" s="91"/>
      <c r="K30" s="90"/>
      <c r="L30" s="91"/>
      <c r="M30" s="91"/>
    </row>
    <row r="31" spans="1:13" ht="16.5" customHeight="1">
      <c r="A31" s="83" t="s">
        <v>107</v>
      </c>
      <c r="B31" s="74"/>
      <c r="C31" s="83"/>
      <c r="E31" s="84"/>
      <c r="F31" s="84"/>
      <c r="G31" s="90"/>
      <c r="H31" s="91"/>
      <c r="I31" s="91"/>
      <c r="J31" s="91"/>
      <c r="K31" s="90"/>
      <c r="L31" s="91"/>
      <c r="M31" s="91"/>
    </row>
    <row r="32" spans="1:13" ht="16.5" customHeight="1" thickBot="1">
      <c r="B32" s="74" t="s">
        <v>108</v>
      </c>
      <c r="C32" s="83"/>
      <c r="E32" s="84"/>
      <c r="F32" s="84"/>
      <c r="G32" s="111">
        <f>SUM(G28:G29)</f>
        <v>456563646</v>
      </c>
      <c r="H32" s="91"/>
      <c r="I32" s="112">
        <f>SUM(I28:I29)</f>
        <v>-173222687</v>
      </c>
      <c r="J32" s="91"/>
      <c r="K32" s="111">
        <f>SUM(K28:K29)</f>
        <v>149880637</v>
      </c>
      <c r="L32" s="91"/>
      <c r="M32" s="112">
        <f>SUM(M28:M29)</f>
        <v>-31525466</v>
      </c>
    </row>
    <row r="33" spans="1:13" ht="16.5" customHeight="1" thickTop="1">
      <c r="B33" s="74"/>
      <c r="C33" s="83"/>
      <c r="E33" s="84"/>
      <c r="F33" s="84"/>
      <c r="G33" s="90"/>
      <c r="H33" s="91"/>
      <c r="I33" s="91"/>
      <c r="J33" s="91"/>
      <c r="K33" s="90"/>
      <c r="L33" s="91"/>
      <c r="M33" s="91"/>
    </row>
    <row r="34" spans="1:13" ht="16.5" customHeight="1">
      <c r="A34" s="83" t="s">
        <v>109</v>
      </c>
      <c r="C34" s="83"/>
      <c r="E34" s="84"/>
      <c r="F34" s="84"/>
      <c r="G34" s="90"/>
      <c r="H34" s="91"/>
      <c r="I34" s="91"/>
      <c r="J34" s="91"/>
      <c r="K34" s="90"/>
      <c r="L34" s="91"/>
      <c r="M34" s="91"/>
    </row>
    <row r="35" spans="1:13" ht="16.5" customHeight="1">
      <c r="A35" s="77" t="s">
        <v>110</v>
      </c>
      <c r="D35" s="83"/>
      <c r="E35" s="84"/>
      <c r="F35" s="84"/>
      <c r="G35" s="113">
        <v>420869473</v>
      </c>
      <c r="H35" s="91"/>
      <c r="I35" s="109">
        <v>-161570730</v>
      </c>
      <c r="J35" s="91"/>
      <c r="K35" s="113">
        <v>149880637</v>
      </c>
      <c r="L35" s="91"/>
      <c r="M35" s="109">
        <v>-31525466</v>
      </c>
    </row>
    <row r="36" spans="1:13" ht="16.5" customHeight="1">
      <c r="A36" s="77" t="s">
        <v>87</v>
      </c>
      <c r="D36" s="83"/>
      <c r="E36" s="84"/>
      <c r="F36" s="84"/>
      <c r="G36" s="114">
        <v>35694173</v>
      </c>
      <c r="H36" s="91"/>
      <c r="I36" s="110">
        <v>-11651957</v>
      </c>
      <c r="J36" s="91"/>
      <c r="K36" s="114">
        <v>0</v>
      </c>
      <c r="L36" s="91"/>
      <c r="M36" s="115">
        <v>0</v>
      </c>
    </row>
    <row r="37" spans="1:13" ht="16.5" customHeight="1">
      <c r="A37" s="74"/>
      <c r="B37" s="116"/>
      <c r="C37" s="116"/>
      <c r="F37" s="84"/>
      <c r="G37" s="117"/>
      <c r="H37" s="118"/>
      <c r="I37" s="118"/>
      <c r="J37" s="118"/>
      <c r="K37" s="117"/>
      <c r="L37" s="118"/>
      <c r="M37" s="118"/>
    </row>
    <row r="38" spans="1:13" ht="16.5" customHeight="1" thickBot="1">
      <c r="A38" s="74"/>
      <c r="B38" s="116"/>
      <c r="C38" s="116"/>
      <c r="G38" s="111">
        <f>SUM(G35:G36)</f>
        <v>456563646</v>
      </c>
      <c r="H38" s="91"/>
      <c r="I38" s="112">
        <f>SUM(I35:I36)</f>
        <v>-173222687</v>
      </c>
      <c r="J38" s="91"/>
      <c r="K38" s="111">
        <f>SUM(K35:K36)</f>
        <v>149880637</v>
      </c>
      <c r="L38" s="91"/>
      <c r="M38" s="112">
        <f>SUM(M35:M36)</f>
        <v>-31525466</v>
      </c>
    </row>
    <row r="39" spans="1:13" ht="16.5" customHeight="1" thickTop="1">
      <c r="C39" s="83"/>
      <c r="E39" s="84"/>
      <c r="F39" s="84"/>
      <c r="G39" s="90"/>
      <c r="H39" s="91"/>
      <c r="I39" s="91"/>
      <c r="J39" s="91"/>
      <c r="K39" s="90"/>
      <c r="L39" s="91"/>
      <c r="M39" s="91"/>
    </row>
    <row r="40" spans="1:13" ht="16.5" customHeight="1">
      <c r="A40" s="74" t="s">
        <v>111</v>
      </c>
      <c r="C40" s="83"/>
      <c r="E40" s="84"/>
      <c r="F40" s="84"/>
      <c r="G40" s="90"/>
      <c r="H40" s="91"/>
      <c r="I40" s="91"/>
      <c r="J40" s="91"/>
      <c r="K40" s="90"/>
      <c r="L40" s="91"/>
      <c r="M40" s="91"/>
    </row>
    <row r="41" spans="1:13" ht="16.5" customHeight="1">
      <c r="A41" s="103"/>
      <c r="B41" s="83" t="s">
        <v>112</v>
      </c>
      <c r="C41" s="83"/>
      <c r="F41" s="84"/>
      <c r="G41" s="90"/>
      <c r="H41" s="91"/>
      <c r="I41" s="91"/>
      <c r="J41" s="91"/>
      <c r="K41" s="90"/>
      <c r="L41" s="91"/>
      <c r="M41" s="91"/>
    </row>
    <row r="42" spans="1:13" ht="16.5" customHeight="1">
      <c r="A42" s="77" t="s">
        <v>110</v>
      </c>
      <c r="D42" s="83"/>
      <c r="E42" s="84"/>
      <c r="F42" s="84"/>
      <c r="G42" s="113">
        <v>420869473</v>
      </c>
      <c r="H42" s="109"/>
      <c r="I42" s="109">
        <v>-161570730</v>
      </c>
      <c r="J42" s="109"/>
      <c r="K42" s="113">
        <v>149880637</v>
      </c>
      <c r="L42" s="109"/>
      <c r="M42" s="109">
        <v>-31525466</v>
      </c>
    </row>
    <row r="43" spans="1:13" ht="16.5" customHeight="1">
      <c r="A43" s="77" t="s">
        <v>87</v>
      </c>
      <c r="D43" s="83"/>
      <c r="E43" s="84"/>
      <c r="F43" s="84"/>
      <c r="G43" s="114">
        <v>35694173</v>
      </c>
      <c r="H43" s="109"/>
      <c r="I43" s="110">
        <v>-11651957</v>
      </c>
      <c r="J43" s="109"/>
      <c r="K43" s="114">
        <v>0</v>
      </c>
      <c r="L43" s="109"/>
      <c r="M43" s="110">
        <v>0</v>
      </c>
    </row>
    <row r="44" spans="1:13" ht="16.5" customHeight="1">
      <c r="A44" s="116"/>
      <c r="C44" s="116"/>
      <c r="F44" s="84"/>
      <c r="G44" s="117"/>
      <c r="H44" s="118"/>
      <c r="I44" s="118"/>
      <c r="J44" s="118"/>
      <c r="K44" s="117"/>
      <c r="L44" s="118"/>
      <c r="M44" s="118"/>
    </row>
    <row r="45" spans="1:13" ht="16.5" customHeight="1" thickBot="1">
      <c r="A45" s="74"/>
      <c r="B45" s="116"/>
      <c r="C45" s="116"/>
      <c r="G45" s="111">
        <f>SUM(G42:G43)</f>
        <v>456563646</v>
      </c>
      <c r="H45" s="91"/>
      <c r="I45" s="112">
        <f>SUM(I42:I43)</f>
        <v>-173222687</v>
      </c>
      <c r="J45" s="91"/>
      <c r="K45" s="111">
        <f>SUM(K42:K43)</f>
        <v>149880637</v>
      </c>
      <c r="L45" s="91"/>
      <c r="M45" s="112">
        <f>SUM(M42:M43)</f>
        <v>-31525466</v>
      </c>
    </row>
    <row r="46" spans="1:13" ht="16.5" customHeight="1" thickTop="1">
      <c r="A46" s="74"/>
      <c r="B46" s="116"/>
      <c r="C46" s="116"/>
      <c r="G46" s="90"/>
      <c r="H46" s="91"/>
      <c r="I46" s="91"/>
      <c r="J46" s="91"/>
      <c r="K46" s="90"/>
      <c r="L46" s="91"/>
      <c r="M46" s="91"/>
    </row>
    <row r="47" spans="1:13" ht="16.5" customHeight="1">
      <c r="A47" s="74" t="s">
        <v>113</v>
      </c>
      <c r="C47" s="83"/>
      <c r="E47" s="84">
        <v>20</v>
      </c>
      <c r="F47" s="84"/>
      <c r="G47" s="90"/>
      <c r="H47" s="91"/>
      <c r="I47" s="91"/>
      <c r="J47" s="91"/>
      <c r="K47" s="90"/>
      <c r="L47" s="91"/>
      <c r="M47" s="91"/>
    </row>
    <row r="48" spans="1:13" ht="16.5" customHeight="1">
      <c r="E48" s="84"/>
      <c r="F48" s="84"/>
      <c r="G48" s="90"/>
      <c r="H48" s="84"/>
      <c r="I48" s="91"/>
      <c r="J48" s="84"/>
      <c r="K48" s="119"/>
      <c r="L48" s="84"/>
      <c r="M48" s="84"/>
    </row>
    <row r="49" spans="1:13" ht="16.5" customHeight="1" thickBot="1">
      <c r="A49" s="77" t="s">
        <v>114</v>
      </c>
      <c r="E49" s="84"/>
      <c r="F49" s="84"/>
      <c r="G49" s="120">
        <v>0.111</v>
      </c>
      <c r="H49" s="121"/>
      <c r="I49" s="122">
        <v>-4.7E-2</v>
      </c>
      <c r="J49" s="121"/>
      <c r="K49" s="120">
        <v>3.9E-2</v>
      </c>
      <c r="L49" s="121"/>
      <c r="M49" s="122">
        <v>-8.9999999999999993E-3</v>
      </c>
    </row>
    <row r="50" spans="1:13" ht="14.25" customHeight="1" thickTop="1">
      <c r="E50" s="84"/>
      <c r="F50" s="84"/>
      <c r="G50" s="121"/>
      <c r="H50" s="121"/>
      <c r="I50" s="121"/>
      <c r="J50" s="121"/>
      <c r="K50" s="121"/>
      <c r="L50" s="121"/>
      <c r="M50" s="121"/>
    </row>
    <row r="51" spans="1:13" ht="21.95" customHeight="1">
      <c r="A51" s="239" t="s">
        <v>46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  <c r="M51" s="239"/>
    </row>
  </sheetData>
  <mergeCells count="5"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1B1D-F924-4166-91D6-86E77A76836B}">
  <sheetPr>
    <tabColor rgb="FFFFC000"/>
  </sheetPr>
  <dimension ref="A1:V36"/>
  <sheetViews>
    <sheetView zoomScaleNormal="100" zoomScaleSheetLayoutView="70" zoomScalePageLayoutView="80" workbookViewId="0"/>
  </sheetViews>
  <sheetFormatPr defaultColWidth="9.33203125" defaultRowHeight="16.5" customHeight="1"/>
  <cols>
    <col min="1" max="1" width="1.83203125" style="125" customWidth="1"/>
    <col min="2" max="2" width="35.5" style="125" customWidth="1"/>
    <col min="3" max="3" width="1" style="125" customWidth="1"/>
    <col min="4" max="4" width="13.33203125" style="126" customWidth="1"/>
    <col min="5" max="5" width="0.6640625" style="127" customWidth="1"/>
    <col min="6" max="6" width="13.33203125" style="126" customWidth="1"/>
    <col min="7" max="7" width="0.6640625" style="127" customWidth="1"/>
    <col min="8" max="8" width="13.83203125" style="126" customWidth="1"/>
    <col min="9" max="9" width="0.6640625" style="127" customWidth="1"/>
    <col min="10" max="10" width="14.5" style="126" customWidth="1"/>
    <col min="11" max="11" width="0.6640625" style="126" customWidth="1"/>
    <col min="12" max="12" width="17.1640625" style="126" customWidth="1"/>
    <col min="13" max="13" width="0.6640625" style="126" customWidth="1"/>
    <col min="14" max="14" width="16.6640625" style="126" customWidth="1"/>
    <col min="15" max="15" width="0.6640625" style="126" customWidth="1"/>
    <col min="16" max="16" width="11.83203125" style="126" customWidth="1"/>
    <col min="17" max="17" width="0.6640625" style="126" customWidth="1"/>
    <col min="18" max="18" width="12.83203125" style="126" customWidth="1"/>
    <col min="19" max="19" width="0.6640625" style="126" customWidth="1"/>
    <col min="20" max="20" width="14" style="126" customWidth="1"/>
    <col min="21" max="21" width="0.6640625" style="127" customWidth="1"/>
    <col min="22" max="22" width="12.83203125" style="128" customWidth="1"/>
    <col min="23" max="16384" width="9.33203125" style="125"/>
  </cols>
  <sheetData>
    <row r="1" spans="1:22" ht="16.5" customHeight="1">
      <c r="A1" s="124" t="s">
        <v>0</v>
      </c>
      <c r="U1" s="126"/>
    </row>
    <row r="2" spans="1:22" ht="16.5" customHeight="1">
      <c r="A2" s="129" t="s">
        <v>115</v>
      </c>
    </row>
    <row r="3" spans="1:22" ht="16.5" customHeight="1">
      <c r="A3" s="130" t="str">
        <f>+'p5'!A3</f>
        <v>For the three-month period ended 31 March 2022</v>
      </c>
      <c r="B3" s="131"/>
      <c r="C3" s="131"/>
      <c r="D3" s="132"/>
      <c r="E3" s="133"/>
      <c r="F3" s="132"/>
      <c r="G3" s="133"/>
      <c r="H3" s="132"/>
      <c r="I3" s="133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3"/>
      <c r="V3" s="134"/>
    </row>
    <row r="4" spans="1:22" ht="16.5" customHeight="1">
      <c r="A4" s="129"/>
    </row>
    <row r="6" spans="1:22" ht="16.5" customHeight="1">
      <c r="D6" s="240" t="s">
        <v>116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</row>
    <row r="7" spans="1:22" ht="16.5" customHeight="1">
      <c r="D7" s="241" t="s">
        <v>117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135"/>
      <c r="T7" s="135"/>
      <c r="U7" s="135"/>
      <c r="V7" s="135"/>
    </row>
    <row r="8" spans="1:22" s="129" customFormat="1" ht="16.5" customHeight="1">
      <c r="D8" s="136"/>
      <c r="E8" s="136"/>
      <c r="G8" s="136"/>
      <c r="H8" s="240" t="s">
        <v>82</v>
      </c>
      <c r="I8" s="242"/>
      <c r="J8" s="242"/>
      <c r="K8" s="137"/>
      <c r="L8" s="243" t="s">
        <v>85</v>
      </c>
      <c r="M8" s="243"/>
      <c r="N8" s="243"/>
      <c r="O8" s="243"/>
      <c r="P8" s="243"/>
      <c r="Q8" s="137"/>
      <c r="R8" s="137"/>
      <c r="S8" s="137"/>
      <c r="T8" s="137"/>
      <c r="U8" s="138"/>
      <c r="V8" s="139"/>
    </row>
    <row r="9" spans="1:22" s="129" customFormat="1" ht="16.5" customHeight="1">
      <c r="H9" s="137"/>
      <c r="I9" s="137"/>
      <c r="J9" s="137"/>
      <c r="K9" s="138"/>
      <c r="L9" s="136" t="s">
        <v>118</v>
      </c>
      <c r="M9" s="138"/>
      <c r="N9" s="136" t="s">
        <v>118</v>
      </c>
      <c r="O9" s="138"/>
      <c r="P9" s="136"/>
      <c r="Q9" s="138"/>
      <c r="R9" s="138"/>
      <c r="S9" s="138"/>
      <c r="T9" s="138"/>
      <c r="U9" s="138"/>
      <c r="V9" s="139"/>
    </row>
    <row r="10" spans="1:22" s="129" customFormat="1" ht="16.5" customHeight="1">
      <c r="D10" s="136" t="s">
        <v>119</v>
      </c>
      <c r="K10" s="136"/>
      <c r="L10" s="136" t="s">
        <v>120</v>
      </c>
      <c r="M10" s="136"/>
      <c r="N10" s="136" t="s">
        <v>121</v>
      </c>
      <c r="O10" s="136"/>
      <c r="P10" s="136" t="s">
        <v>122</v>
      </c>
      <c r="Q10" s="136"/>
      <c r="R10" s="136"/>
      <c r="S10" s="136"/>
      <c r="T10" s="136"/>
      <c r="U10" s="138"/>
    </row>
    <row r="11" spans="1:22" s="129" customFormat="1" ht="16.5" customHeight="1">
      <c r="D11" s="136" t="s">
        <v>123</v>
      </c>
      <c r="E11" s="136"/>
      <c r="F11" s="136" t="s">
        <v>124</v>
      </c>
      <c r="G11" s="136"/>
      <c r="H11" s="136" t="s">
        <v>125</v>
      </c>
      <c r="I11" s="136"/>
      <c r="J11" s="138"/>
      <c r="K11" s="136"/>
      <c r="L11" s="136" t="s">
        <v>126</v>
      </c>
      <c r="M11" s="136"/>
      <c r="N11" s="136" t="s">
        <v>127</v>
      </c>
      <c r="O11" s="136"/>
      <c r="P11" s="136" t="s">
        <v>128</v>
      </c>
      <c r="Q11" s="136"/>
      <c r="R11" s="136" t="s">
        <v>129</v>
      </c>
      <c r="S11" s="136"/>
      <c r="T11" s="136" t="s">
        <v>130</v>
      </c>
      <c r="U11" s="138"/>
      <c r="V11" s="140"/>
    </row>
    <row r="12" spans="1:22" s="129" customFormat="1" ht="16.5" customHeight="1">
      <c r="D12" s="136" t="s">
        <v>131</v>
      </c>
      <c r="E12" s="136"/>
      <c r="F12" s="136" t="s">
        <v>131</v>
      </c>
      <c r="G12" s="136"/>
      <c r="H12" s="136" t="s">
        <v>132</v>
      </c>
      <c r="I12" s="136"/>
      <c r="J12" s="136" t="s">
        <v>133</v>
      </c>
      <c r="K12" s="136"/>
      <c r="L12" s="136" t="s">
        <v>134</v>
      </c>
      <c r="M12" s="136"/>
      <c r="N12" s="136" t="s">
        <v>135</v>
      </c>
      <c r="O12" s="136"/>
      <c r="P12" s="136" t="s">
        <v>136</v>
      </c>
      <c r="Q12" s="136"/>
      <c r="R12" s="136" t="s">
        <v>137</v>
      </c>
      <c r="S12" s="136"/>
      <c r="T12" s="136" t="s">
        <v>138</v>
      </c>
      <c r="U12" s="138"/>
      <c r="V12" s="140" t="s">
        <v>88</v>
      </c>
    </row>
    <row r="13" spans="1:22" s="129" customFormat="1" ht="16.5" customHeight="1">
      <c r="C13" s="141"/>
      <c r="D13" s="142" t="s">
        <v>13</v>
      </c>
      <c r="E13" s="136"/>
      <c r="F13" s="142" t="s">
        <v>13</v>
      </c>
      <c r="G13" s="136"/>
      <c r="H13" s="142" t="s">
        <v>13</v>
      </c>
      <c r="I13" s="136"/>
      <c r="J13" s="142" t="s">
        <v>13</v>
      </c>
      <c r="K13" s="143"/>
      <c r="L13" s="142" t="s">
        <v>13</v>
      </c>
      <c r="M13" s="143"/>
      <c r="N13" s="142" t="s">
        <v>13</v>
      </c>
      <c r="O13" s="143"/>
      <c r="P13" s="142" t="s">
        <v>13</v>
      </c>
      <c r="Q13" s="143"/>
      <c r="R13" s="142" t="s">
        <v>13</v>
      </c>
      <c r="S13" s="143"/>
      <c r="T13" s="142" t="s">
        <v>13</v>
      </c>
      <c r="U13" s="136"/>
      <c r="V13" s="142" t="s">
        <v>13</v>
      </c>
    </row>
    <row r="14" spans="1:22" s="129" customFormat="1" ht="16.5" customHeight="1">
      <c r="D14" s="143"/>
      <c r="E14" s="136"/>
      <c r="F14" s="143"/>
      <c r="G14" s="136"/>
      <c r="H14" s="143"/>
      <c r="I14" s="136"/>
      <c r="J14" s="143"/>
      <c r="K14" s="143"/>
      <c r="M14" s="143"/>
      <c r="O14" s="143"/>
      <c r="Q14" s="143"/>
      <c r="R14" s="143"/>
      <c r="S14" s="143"/>
      <c r="T14" s="143"/>
      <c r="U14" s="136"/>
      <c r="V14" s="144"/>
    </row>
    <row r="15" spans="1:22" ht="16.5" customHeight="1">
      <c r="A15" s="124" t="s">
        <v>139</v>
      </c>
      <c r="D15" s="145">
        <v>3462336820</v>
      </c>
      <c r="E15" s="145"/>
      <c r="F15" s="145">
        <v>5163517392</v>
      </c>
      <c r="G15" s="145"/>
      <c r="H15" s="145">
        <v>61735874</v>
      </c>
      <c r="I15" s="145"/>
      <c r="J15" s="145">
        <v>-1155337368</v>
      </c>
      <c r="K15" s="145"/>
      <c r="L15" s="145">
        <v>764129669</v>
      </c>
      <c r="M15" s="145"/>
      <c r="N15" s="145">
        <v>743504</v>
      </c>
      <c r="O15" s="145"/>
      <c r="P15" s="145">
        <f>SUM(L15:N15)</f>
        <v>764873173</v>
      </c>
      <c r="Q15" s="145"/>
      <c r="R15" s="145">
        <f>SUM(D15:J15,P15)</f>
        <v>8297125891</v>
      </c>
      <c r="S15" s="145"/>
      <c r="T15" s="145">
        <v>1027791543</v>
      </c>
      <c r="U15" s="145"/>
      <c r="V15" s="145">
        <f>SUM(R15:T15)</f>
        <v>9324917434</v>
      </c>
    </row>
    <row r="16" spans="1:22" ht="16.5" customHeight="1">
      <c r="A16" s="146" t="s">
        <v>140</v>
      </c>
      <c r="D16" s="145">
        <v>0</v>
      </c>
      <c r="E16" s="145"/>
      <c r="F16" s="145">
        <v>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v>2081845</v>
      </c>
      <c r="O16" s="145"/>
      <c r="P16" s="145">
        <f>SUM(L16:N16)</f>
        <v>2081845</v>
      </c>
      <c r="Q16" s="145"/>
      <c r="R16" s="145">
        <f>SUM(D16:J16,P16)</f>
        <v>2081845</v>
      </c>
      <c r="S16" s="145"/>
      <c r="T16" s="145">
        <v>-32081845</v>
      </c>
      <c r="U16" s="145"/>
      <c r="V16" s="145">
        <f t="shared" ref="V16:V17" si="0">SUM(R16:T16)</f>
        <v>-30000000</v>
      </c>
    </row>
    <row r="17" spans="1:22" ht="16.5" customHeight="1">
      <c r="A17" s="146" t="s">
        <v>141</v>
      </c>
      <c r="D17" s="147">
        <v>0</v>
      </c>
      <c r="F17" s="147">
        <v>0</v>
      </c>
      <c r="H17" s="147">
        <v>0</v>
      </c>
      <c r="J17" s="147">
        <v>-161570730</v>
      </c>
      <c r="K17" s="145"/>
      <c r="L17" s="147">
        <v>0</v>
      </c>
      <c r="M17" s="145"/>
      <c r="N17" s="147">
        <v>0</v>
      </c>
      <c r="O17" s="145"/>
      <c r="P17" s="147">
        <v>0</v>
      </c>
      <c r="Q17" s="145"/>
      <c r="R17" s="147">
        <f>SUM(D17:J17,P17)</f>
        <v>-161570730</v>
      </c>
      <c r="S17" s="145"/>
      <c r="T17" s="147">
        <v>-11651957</v>
      </c>
      <c r="U17" s="148"/>
      <c r="V17" s="147">
        <f t="shared" si="0"/>
        <v>-173222687</v>
      </c>
    </row>
    <row r="18" spans="1:22" s="129" customFormat="1" ht="16.5" customHeight="1">
      <c r="A18" s="146"/>
      <c r="B18" s="125"/>
      <c r="C18" s="125"/>
      <c r="D18" s="128"/>
      <c r="E18" s="148"/>
      <c r="F18" s="128"/>
      <c r="G18" s="148"/>
      <c r="H18" s="128"/>
      <c r="I18" s="14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48"/>
      <c r="V18" s="128"/>
    </row>
    <row r="19" spans="1:22" s="129" customFormat="1" ht="16.5" customHeight="1" thickBot="1">
      <c r="A19" s="124" t="s">
        <v>142</v>
      </c>
      <c r="D19" s="149">
        <f>SUM(D15:D18)</f>
        <v>3462336820</v>
      </c>
      <c r="E19" s="148"/>
      <c r="F19" s="149">
        <f>SUM(F15:F18)</f>
        <v>5163517392</v>
      </c>
      <c r="G19" s="148"/>
      <c r="H19" s="149">
        <f>SUM(H15:H18)</f>
        <v>61735874</v>
      </c>
      <c r="I19" s="148"/>
      <c r="J19" s="149">
        <f>SUM(J15:J18)</f>
        <v>-1316908098</v>
      </c>
      <c r="K19" s="128"/>
      <c r="L19" s="149">
        <f>SUM(L15:L18)</f>
        <v>764129669</v>
      </c>
      <c r="M19" s="128"/>
      <c r="N19" s="149">
        <f>SUM(N15:N18)</f>
        <v>2825349</v>
      </c>
      <c r="O19" s="128"/>
      <c r="P19" s="149">
        <f>SUM(P15:P18)</f>
        <v>766955018</v>
      </c>
      <c r="Q19" s="128"/>
      <c r="R19" s="149">
        <f>SUM(R15:R18)</f>
        <v>8137637006</v>
      </c>
      <c r="S19" s="128"/>
      <c r="T19" s="149">
        <f>SUM(T15:T18)</f>
        <v>984057741</v>
      </c>
      <c r="U19" s="148"/>
      <c r="V19" s="149">
        <f>SUM(V15:V18)</f>
        <v>9121694747</v>
      </c>
    </row>
    <row r="20" spans="1:22" s="129" customFormat="1" ht="16.5" customHeight="1" thickTop="1">
      <c r="A20" s="124"/>
      <c r="D20" s="128"/>
      <c r="E20" s="148"/>
      <c r="F20" s="128"/>
      <c r="G20" s="148"/>
      <c r="H20" s="128"/>
      <c r="I20" s="14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48"/>
      <c r="V20" s="128"/>
    </row>
    <row r="21" spans="1:22" s="129" customFormat="1" ht="16.5" customHeight="1">
      <c r="A21" s="124"/>
      <c r="D21" s="128"/>
      <c r="E21" s="148"/>
      <c r="F21" s="128"/>
      <c r="G21" s="148"/>
      <c r="H21" s="128"/>
      <c r="I21" s="14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48"/>
      <c r="V21" s="128"/>
    </row>
    <row r="22" spans="1:22" ht="16.5" customHeight="1">
      <c r="A22" s="124" t="s">
        <v>143</v>
      </c>
      <c r="D22" s="150">
        <v>3808570502</v>
      </c>
      <c r="E22" s="148"/>
      <c r="F22" s="150">
        <v>6233379469</v>
      </c>
      <c r="G22" s="148"/>
      <c r="H22" s="150">
        <v>73001321</v>
      </c>
      <c r="I22" s="148"/>
      <c r="J22" s="150">
        <v>-1076663397</v>
      </c>
      <c r="K22" s="128"/>
      <c r="L22" s="150">
        <v>764129669</v>
      </c>
      <c r="M22" s="128"/>
      <c r="N22" s="150">
        <v>5760267</v>
      </c>
      <c r="O22" s="128"/>
      <c r="P22" s="150">
        <v>769889936</v>
      </c>
      <c r="Q22" s="128"/>
      <c r="R22" s="150">
        <v>9808177831</v>
      </c>
      <c r="S22" s="128"/>
      <c r="T22" s="150">
        <v>1052277182</v>
      </c>
      <c r="U22" s="128"/>
      <c r="V22" s="150">
        <v>10860455013</v>
      </c>
    </row>
    <row r="23" spans="1:22" ht="16.5" customHeight="1">
      <c r="A23" s="146" t="s">
        <v>140</v>
      </c>
      <c r="D23" s="151">
        <v>0</v>
      </c>
      <c r="E23" s="145"/>
      <c r="F23" s="151">
        <v>0</v>
      </c>
      <c r="G23" s="145"/>
      <c r="H23" s="151">
        <v>0</v>
      </c>
      <c r="I23" s="145"/>
      <c r="J23" s="151">
        <v>0</v>
      </c>
      <c r="K23" s="145"/>
      <c r="L23" s="151">
        <v>0</v>
      </c>
      <c r="M23" s="145"/>
      <c r="N23" s="151">
        <v>0</v>
      </c>
      <c r="O23" s="145"/>
      <c r="P23" s="151">
        <v>0</v>
      </c>
      <c r="Q23" s="145"/>
      <c r="R23" s="151">
        <v>0</v>
      </c>
      <c r="S23" s="145"/>
      <c r="T23" s="151">
        <v>50336723</v>
      </c>
      <c r="U23" s="145"/>
      <c r="V23" s="151">
        <f t="shared" ref="V23:V24" si="1">SUM(R23:T23)</f>
        <v>50336723</v>
      </c>
    </row>
    <row r="24" spans="1:22" ht="16.5" customHeight="1">
      <c r="A24" s="146" t="s">
        <v>144</v>
      </c>
      <c r="D24" s="152">
        <v>0</v>
      </c>
      <c r="F24" s="152">
        <v>0</v>
      </c>
      <c r="H24" s="152">
        <v>0</v>
      </c>
      <c r="J24" s="152">
        <v>420869473</v>
      </c>
      <c r="K24" s="145"/>
      <c r="L24" s="152">
        <v>0</v>
      </c>
      <c r="M24" s="145"/>
      <c r="N24" s="152">
        <v>0</v>
      </c>
      <c r="O24" s="145"/>
      <c r="P24" s="152">
        <v>0</v>
      </c>
      <c r="Q24" s="145"/>
      <c r="R24" s="152" cm="1">
        <f t="array" ref="R24">SUM(D24:J24-P24)</f>
        <v>420869473</v>
      </c>
      <c r="S24" s="145"/>
      <c r="T24" s="152">
        <v>35694173</v>
      </c>
      <c r="U24" s="148"/>
      <c r="V24" s="152">
        <f t="shared" si="1"/>
        <v>456563646</v>
      </c>
    </row>
    <row r="25" spans="1:22" s="129" customFormat="1" ht="16.5" customHeight="1">
      <c r="A25" s="146"/>
      <c r="B25" s="125"/>
      <c r="C25" s="125"/>
      <c r="D25" s="150"/>
      <c r="E25" s="148"/>
      <c r="F25" s="150"/>
      <c r="G25" s="148"/>
      <c r="H25" s="150"/>
      <c r="I25" s="148"/>
      <c r="J25" s="150"/>
      <c r="K25" s="128"/>
      <c r="L25" s="150"/>
      <c r="M25" s="128"/>
      <c r="N25" s="150"/>
      <c r="O25" s="128"/>
      <c r="P25" s="150"/>
      <c r="Q25" s="128"/>
      <c r="R25" s="150"/>
      <c r="S25" s="128"/>
      <c r="T25" s="150"/>
      <c r="U25" s="148"/>
      <c r="V25" s="150"/>
    </row>
    <row r="26" spans="1:22" s="129" customFormat="1" ht="16.5" customHeight="1" thickBot="1">
      <c r="A26" s="124" t="s">
        <v>145</v>
      </c>
      <c r="D26" s="153">
        <f>SUM(D22:D25)</f>
        <v>3808570502</v>
      </c>
      <c r="E26" s="148"/>
      <c r="F26" s="153">
        <f>SUM(F22:F25)</f>
        <v>6233379469</v>
      </c>
      <c r="G26" s="148"/>
      <c r="H26" s="153">
        <f>SUM(H22:H25)</f>
        <v>73001321</v>
      </c>
      <c r="I26" s="148"/>
      <c r="J26" s="153">
        <f>SUM(J22:J25)</f>
        <v>-655793924</v>
      </c>
      <c r="K26" s="128"/>
      <c r="L26" s="153">
        <f>SUM(L22:L25)</f>
        <v>764129669</v>
      </c>
      <c r="M26" s="128"/>
      <c r="N26" s="153">
        <f>SUM(N22:N25)</f>
        <v>5760267</v>
      </c>
      <c r="O26" s="128"/>
      <c r="P26" s="153">
        <f>SUM(P22:P25)</f>
        <v>769889936</v>
      </c>
      <c r="Q26" s="128"/>
      <c r="R26" s="153">
        <f>SUM(R22:R25)</f>
        <v>10229047304</v>
      </c>
      <c r="S26" s="128"/>
      <c r="T26" s="153">
        <f>SUM(T22:T25)</f>
        <v>1138308078</v>
      </c>
      <c r="U26" s="148"/>
      <c r="V26" s="153">
        <f>SUM(V22:V25)</f>
        <v>11367355382</v>
      </c>
    </row>
    <row r="27" spans="1:22" s="129" customFormat="1" ht="16.5" customHeight="1" thickTop="1">
      <c r="A27" s="124"/>
      <c r="D27" s="128"/>
      <c r="E27" s="148"/>
      <c r="F27" s="128"/>
      <c r="G27" s="148"/>
      <c r="H27" s="128"/>
      <c r="I27" s="14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48"/>
      <c r="V27" s="128"/>
    </row>
    <row r="28" spans="1:22" s="129" customFormat="1" ht="16.5" customHeight="1">
      <c r="A28" s="124"/>
      <c r="D28" s="128"/>
      <c r="E28" s="148"/>
      <c r="F28" s="128"/>
      <c r="G28" s="148"/>
      <c r="H28" s="128"/>
      <c r="I28" s="14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48"/>
      <c r="V28" s="128"/>
    </row>
    <row r="29" spans="1:22" s="129" customFormat="1" ht="16.5" customHeight="1">
      <c r="A29" s="124"/>
      <c r="D29" s="128"/>
      <c r="E29" s="148"/>
      <c r="F29" s="128"/>
      <c r="G29" s="148"/>
      <c r="H29" s="128"/>
      <c r="I29" s="14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48"/>
      <c r="V29" s="128"/>
    </row>
    <row r="30" spans="1:22" s="129" customFormat="1" ht="16.5" customHeight="1">
      <c r="A30" s="124"/>
      <c r="D30" s="128"/>
      <c r="E30" s="148"/>
      <c r="F30" s="128"/>
      <c r="G30" s="148"/>
      <c r="H30" s="128"/>
      <c r="I30" s="14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48"/>
      <c r="V30" s="128"/>
    </row>
    <row r="31" spans="1:22" s="129" customFormat="1" ht="16.5" customHeight="1">
      <c r="A31" s="124"/>
      <c r="D31" s="128"/>
      <c r="E31" s="148"/>
      <c r="F31" s="128"/>
      <c r="G31" s="148"/>
      <c r="H31" s="128"/>
      <c r="I31" s="14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48"/>
      <c r="V31" s="128"/>
    </row>
    <row r="32" spans="1:22" s="129" customFormat="1" ht="16.5" customHeight="1">
      <c r="A32" s="124"/>
      <c r="D32" s="128"/>
      <c r="E32" s="148"/>
      <c r="F32" s="128"/>
      <c r="G32" s="148"/>
      <c r="H32" s="128"/>
      <c r="I32" s="14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48"/>
      <c r="V32" s="128"/>
    </row>
    <row r="33" spans="1:22" s="129" customFormat="1" ht="16.5" customHeight="1">
      <c r="A33" s="124"/>
      <c r="D33" s="128"/>
      <c r="E33" s="148"/>
      <c r="F33" s="128"/>
      <c r="G33" s="148"/>
      <c r="H33" s="128"/>
      <c r="I33" s="14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48"/>
      <c r="V33" s="128"/>
    </row>
    <row r="34" spans="1:22" s="129" customFormat="1" ht="16.5" customHeight="1">
      <c r="A34" s="124"/>
      <c r="D34" s="128"/>
      <c r="E34" s="148"/>
      <c r="F34" s="128"/>
      <c r="G34" s="148"/>
      <c r="H34" s="128"/>
      <c r="I34" s="14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48"/>
      <c r="V34" s="128"/>
    </row>
    <row r="35" spans="1:22" ht="36.6" customHeight="1"/>
    <row r="36" spans="1:22" ht="21.95" customHeight="1">
      <c r="A36" s="244" t="s">
        <v>46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</row>
  </sheetData>
  <mergeCells count="5">
    <mergeCell ref="D6:V6"/>
    <mergeCell ref="D7:R7"/>
    <mergeCell ref="H8:J8"/>
    <mergeCell ref="L8:P8"/>
    <mergeCell ref="A36:V36"/>
  </mergeCells>
  <pageMargins left="0.3" right="0.3" top="0.5" bottom="0.6" header="0.49" footer="0.4"/>
  <pageSetup paperSize="9" scale="86" firstPageNumber="6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A2D9-B280-4D28-BE78-A1E023A2F62A}">
  <sheetPr>
    <tabColor rgb="FFFFC000"/>
  </sheetPr>
  <dimension ref="A1:L31"/>
  <sheetViews>
    <sheetView topLeftCell="A10" zoomScaleNormal="100" zoomScaleSheetLayoutView="90" workbookViewId="0">
      <selection activeCell="B23" sqref="B23"/>
    </sheetView>
  </sheetViews>
  <sheetFormatPr defaultColWidth="9.33203125" defaultRowHeight="16.5" customHeight="1"/>
  <cols>
    <col min="1" max="1" width="2.33203125" style="155" customWidth="1"/>
    <col min="2" max="2" width="47.33203125" style="155" customWidth="1"/>
    <col min="3" max="3" width="1.83203125" style="155" customWidth="1"/>
    <col min="4" max="4" width="20.83203125" style="156" customWidth="1"/>
    <col min="5" max="5" width="1" style="157" customWidth="1"/>
    <col min="6" max="6" width="20.83203125" style="156" bestFit="1" customWidth="1"/>
    <col min="7" max="7" width="1" style="157" customWidth="1"/>
    <col min="8" max="8" width="16.83203125" style="156" customWidth="1"/>
    <col min="9" max="9" width="1" style="157" customWidth="1"/>
    <col min="10" max="10" width="17.83203125" style="156" customWidth="1"/>
    <col min="11" max="11" width="1" style="157" customWidth="1"/>
    <col min="12" max="12" width="17.83203125" style="158" customWidth="1"/>
    <col min="13" max="16384" width="9.33203125" style="155"/>
  </cols>
  <sheetData>
    <row r="1" spans="1:12" ht="16.5" customHeight="1">
      <c r="A1" s="154" t="s">
        <v>0</v>
      </c>
      <c r="K1" s="156"/>
    </row>
    <row r="2" spans="1:12" ht="16.5" customHeight="1">
      <c r="A2" s="159" t="s">
        <v>146</v>
      </c>
    </row>
    <row r="3" spans="1:12" ht="16.5" customHeight="1">
      <c r="A3" s="160" t="str">
        <f>'6 Consolidated'!A3</f>
        <v>For the three-month period ended 31 March 2022</v>
      </c>
      <c r="B3" s="161"/>
      <c r="C3" s="161"/>
      <c r="D3" s="162"/>
      <c r="E3" s="163"/>
      <c r="F3" s="162"/>
      <c r="G3" s="163"/>
      <c r="H3" s="162"/>
      <c r="I3" s="163"/>
      <c r="J3" s="162"/>
      <c r="K3" s="163"/>
      <c r="L3" s="164"/>
    </row>
    <row r="4" spans="1:12" ht="16.5" customHeight="1">
      <c r="A4" s="159"/>
    </row>
    <row r="6" spans="1:12" ht="16.5" customHeight="1">
      <c r="D6" s="245" t="s">
        <v>147</v>
      </c>
      <c r="E6" s="245"/>
      <c r="F6" s="245"/>
      <c r="G6" s="245"/>
      <c r="H6" s="245"/>
      <c r="I6" s="245"/>
      <c r="J6" s="245"/>
      <c r="K6" s="245"/>
      <c r="L6" s="245"/>
    </row>
    <row r="7" spans="1:12" s="159" customFormat="1" ht="16.5" customHeight="1">
      <c r="D7" s="165"/>
      <c r="E7" s="165"/>
      <c r="G7" s="165"/>
      <c r="H7" s="246" t="s">
        <v>148</v>
      </c>
      <c r="I7" s="246"/>
      <c r="J7" s="246"/>
      <c r="K7" s="166"/>
      <c r="L7" s="167"/>
    </row>
    <row r="8" spans="1:12" s="159" customFormat="1" ht="16.5" customHeight="1">
      <c r="D8" s="165" t="s">
        <v>149</v>
      </c>
      <c r="E8" s="165"/>
      <c r="F8" s="165" t="s">
        <v>124</v>
      </c>
      <c r="G8" s="165"/>
      <c r="H8" s="165" t="s">
        <v>125</v>
      </c>
      <c r="I8" s="165"/>
      <c r="J8" s="166"/>
      <c r="K8" s="166"/>
      <c r="L8" s="167"/>
    </row>
    <row r="9" spans="1:12" s="159" customFormat="1" ht="16.5" customHeight="1">
      <c r="D9" s="165" t="s">
        <v>131</v>
      </c>
      <c r="E9" s="165"/>
      <c r="F9" s="165" t="s">
        <v>131</v>
      </c>
      <c r="G9" s="165"/>
      <c r="H9" s="165" t="s">
        <v>132</v>
      </c>
      <c r="I9" s="165"/>
      <c r="J9" s="165" t="s">
        <v>133</v>
      </c>
      <c r="K9" s="166"/>
      <c r="L9" s="168" t="s">
        <v>88</v>
      </c>
    </row>
    <row r="10" spans="1:12" s="159" customFormat="1" ht="16.5" customHeight="1">
      <c r="D10" s="169" t="s">
        <v>13</v>
      </c>
      <c r="E10" s="165"/>
      <c r="F10" s="169" t="s">
        <v>13</v>
      </c>
      <c r="G10" s="165"/>
      <c r="H10" s="169" t="s">
        <v>13</v>
      </c>
      <c r="I10" s="165"/>
      <c r="J10" s="169" t="s">
        <v>13</v>
      </c>
      <c r="K10" s="165"/>
      <c r="L10" s="169" t="s">
        <v>13</v>
      </c>
    </row>
    <row r="11" spans="1:12" ht="16.5" customHeight="1">
      <c r="A11" s="159"/>
      <c r="B11" s="159"/>
      <c r="C11" s="159"/>
      <c r="D11" s="165"/>
      <c r="E11" s="165"/>
      <c r="F11" s="165"/>
      <c r="G11" s="165"/>
      <c r="H11" s="159"/>
      <c r="I11" s="159"/>
      <c r="J11" s="159"/>
      <c r="K11" s="166"/>
      <c r="L11" s="167"/>
    </row>
    <row r="12" spans="1:12" ht="16.5" customHeight="1">
      <c r="A12" s="154" t="s">
        <v>139</v>
      </c>
      <c r="D12" s="170">
        <v>3462336820</v>
      </c>
      <c r="E12" s="170"/>
      <c r="F12" s="170">
        <v>5163517392</v>
      </c>
      <c r="G12" s="170"/>
      <c r="H12" s="170">
        <v>61735874</v>
      </c>
      <c r="I12" s="170"/>
      <c r="J12" s="170">
        <v>330357904</v>
      </c>
      <c r="K12" s="170"/>
      <c r="L12" s="170">
        <f>SUM(D12:J12)</f>
        <v>9017947990</v>
      </c>
    </row>
    <row r="13" spans="1:12" ht="16.5" customHeight="1">
      <c r="A13" s="171" t="s">
        <v>141</v>
      </c>
      <c r="B13" s="171"/>
      <c r="C13" s="171"/>
      <c r="D13" s="172">
        <v>0</v>
      </c>
      <c r="F13" s="172">
        <v>0</v>
      </c>
      <c r="H13" s="172">
        <v>0</v>
      </c>
      <c r="J13" s="172">
        <v>-31525466</v>
      </c>
      <c r="K13" s="173"/>
      <c r="L13" s="172">
        <f>SUM(D13:J13)</f>
        <v>-31525466</v>
      </c>
    </row>
    <row r="14" spans="1:12" s="159" customFormat="1" ht="16.5" customHeight="1">
      <c r="A14" s="171"/>
      <c r="B14" s="155"/>
      <c r="C14" s="155"/>
      <c r="D14" s="158"/>
      <c r="E14" s="173"/>
      <c r="F14" s="158"/>
      <c r="G14" s="173"/>
      <c r="H14" s="158"/>
      <c r="I14" s="173"/>
      <c r="J14" s="158"/>
      <c r="K14" s="173"/>
      <c r="L14" s="158"/>
    </row>
    <row r="15" spans="1:12" s="159" customFormat="1" ht="16.5" customHeight="1" thickBot="1">
      <c r="A15" s="154" t="s">
        <v>142</v>
      </c>
      <c r="D15" s="174">
        <f>SUM(D12:D13)</f>
        <v>3462336820</v>
      </c>
      <c r="E15" s="173"/>
      <c r="F15" s="174">
        <f>SUM(F12:F13)</f>
        <v>5163517392</v>
      </c>
      <c r="G15" s="173"/>
      <c r="H15" s="174">
        <f>SUM(H12:H13)</f>
        <v>61735874</v>
      </c>
      <c r="I15" s="173"/>
      <c r="J15" s="174">
        <f>SUM(J12:J13)</f>
        <v>298832438</v>
      </c>
      <c r="K15" s="173"/>
      <c r="L15" s="174">
        <f>SUM(L12:L13)</f>
        <v>8986422524</v>
      </c>
    </row>
    <row r="16" spans="1:12" s="159" customFormat="1" ht="16.5" customHeight="1" thickTop="1">
      <c r="B16" s="175"/>
      <c r="C16" s="175"/>
      <c r="D16" s="166"/>
      <c r="E16" s="176"/>
      <c r="F16" s="166"/>
      <c r="G16" s="176"/>
      <c r="H16" s="156"/>
      <c r="I16" s="165"/>
      <c r="J16" s="156"/>
      <c r="K16" s="156"/>
      <c r="L16" s="158"/>
    </row>
    <row r="17" spans="1:12" ht="16.5" customHeight="1">
      <c r="A17" s="159"/>
      <c r="B17" s="159"/>
      <c r="C17" s="159"/>
      <c r="D17" s="165"/>
      <c r="E17" s="165"/>
      <c r="F17" s="165"/>
      <c r="G17" s="165"/>
      <c r="H17" s="159"/>
      <c r="I17" s="159"/>
      <c r="J17" s="159"/>
      <c r="K17" s="166"/>
      <c r="L17" s="167"/>
    </row>
    <row r="18" spans="1:12" ht="16.5" customHeight="1">
      <c r="A18" s="154" t="s">
        <v>143</v>
      </c>
      <c r="D18" s="177">
        <v>3808570502</v>
      </c>
      <c r="E18" s="178"/>
      <c r="F18" s="177">
        <v>6233379469</v>
      </c>
      <c r="G18" s="178"/>
      <c r="H18" s="177">
        <v>73001321</v>
      </c>
      <c r="I18" s="178"/>
      <c r="J18" s="177">
        <v>544401400</v>
      </c>
      <c r="K18" s="179"/>
      <c r="L18" s="177">
        <f>SUM(D18:J18)</f>
        <v>10659352692</v>
      </c>
    </row>
    <row r="19" spans="1:12" ht="16.5" customHeight="1">
      <c r="A19" s="171" t="s">
        <v>144</v>
      </c>
      <c r="B19" s="171"/>
      <c r="C19" s="171"/>
      <c r="D19" s="180">
        <v>0</v>
      </c>
      <c r="F19" s="180">
        <v>0</v>
      </c>
      <c r="H19" s="180">
        <v>0</v>
      </c>
      <c r="J19" s="181">
        <v>149880637</v>
      </c>
      <c r="K19" s="173"/>
      <c r="L19" s="180">
        <f>SUM(D19:J19)</f>
        <v>149880637</v>
      </c>
    </row>
    <row r="20" spans="1:12" s="159" customFormat="1" ht="16.5" customHeight="1">
      <c r="A20" s="171"/>
      <c r="B20" s="155"/>
      <c r="C20" s="155"/>
      <c r="D20" s="182"/>
      <c r="E20" s="173"/>
      <c r="F20" s="182"/>
      <c r="G20" s="173"/>
      <c r="H20" s="182"/>
      <c r="I20" s="173"/>
      <c r="J20" s="182"/>
      <c r="K20" s="173"/>
      <c r="L20" s="182"/>
    </row>
    <row r="21" spans="1:12" s="159" customFormat="1" ht="16.5" customHeight="1" thickBot="1">
      <c r="A21" s="154" t="s">
        <v>145</v>
      </c>
      <c r="D21" s="183">
        <f>SUM(D18:D19)</f>
        <v>3808570502</v>
      </c>
      <c r="E21" s="173"/>
      <c r="F21" s="183">
        <f>SUM(F18:F19)</f>
        <v>6233379469</v>
      </c>
      <c r="G21" s="173"/>
      <c r="H21" s="183">
        <f>SUM(H18:H19)</f>
        <v>73001321</v>
      </c>
      <c r="I21" s="173"/>
      <c r="J21" s="183">
        <f>SUM(J18:J19)</f>
        <v>694282037</v>
      </c>
      <c r="K21" s="173"/>
      <c r="L21" s="183">
        <f>SUM(L18:L19)</f>
        <v>10809233329</v>
      </c>
    </row>
    <row r="22" spans="1:12" ht="16.5" customHeight="1" thickTop="1">
      <c r="A22" s="159"/>
      <c r="B22" s="159"/>
      <c r="C22" s="159"/>
      <c r="D22" s="165"/>
      <c r="E22" s="165"/>
      <c r="F22" s="165"/>
      <c r="G22" s="165"/>
      <c r="H22" s="159"/>
      <c r="I22" s="159"/>
      <c r="J22" s="159"/>
      <c r="K22" s="166"/>
      <c r="L22" s="167"/>
    </row>
    <row r="23" spans="1:12" ht="16.5" customHeight="1">
      <c r="A23" s="171"/>
      <c r="D23" s="170"/>
      <c r="E23" s="170"/>
      <c r="F23" s="170"/>
      <c r="G23" s="170"/>
      <c r="H23" s="170"/>
      <c r="I23" s="170"/>
      <c r="J23" s="170"/>
      <c r="K23" s="170"/>
      <c r="L23" s="170"/>
    </row>
    <row r="24" spans="1:12" ht="16.5" customHeight="1">
      <c r="A24" s="171"/>
      <c r="D24" s="170"/>
      <c r="E24" s="170"/>
      <c r="F24" s="170"/>
      <c r="G24" s="170"/>
      <c r="H24" s="170"/>
      <c r="I24" s="170"/>
      <c r="J24" s="170"/>
      <c r="K24" s="170"/>
      <c r="L24" s="170"/>
    </row>
    <row r="25" spans="1:12" ht="16.5" customHeight="1">
      <c r="A25" s="171"/>
      <c r="D25" s="170"/>
      <c r="E25" s="170"/>
      <c r="F25" s="170"/>
      <c r="G25" s="170"/>
      <c r="H25" s="170"/>
      <c r="I25" s="170"/>
      <c r="J25" s="170"/>
      <c r="K25" s="170"/>
      <c r="L25" s="170"/>
    </row>
    <row r="26" spans="1:12" ht="16.5" customHeight="1">
      <c r="A26" s="171"/>
      <c r="D26" s="170"/>
      <c r="E26" s="170"/>
      <c r="F26" s="170"/>
      <c r="G26" s="170"/>
      <c r="H26" s="170"/>
      <c r="I26" s="170"/>
      <c r="J26" s="170"/>
      <c r="K26" s="170"/>
      <c r="L26" s="170"/>
    </row>
    <row r="27" spans="1:12" ht="16.5" customHeight="1">
      <c r="A27" s="171"/>
      <c r="D27" s="170"/>
      <c r="E27" s="170"/>
      <c r="F27" s="170"/>
      <c r="G27" s="170"/>
      <c r="H27" s="170"/>
      <c r="I27" s="170"/>
      <c r="J27" s="170"/>
      <c r="K27" s="170"/>
      <c r="L27" s="170"/>
    </row>
    <row r="28" spans="1:12" ht="16.5" customHeight="1">
      <c r="A28" s="171"/>
      <c r="D28" s="170"/>
      <c r="E28" s="170"/>
      <c r="F28" s="170"/>
      <c r="G28" s="170"/>
      <c r="H28" s="170"/>
      <c r="I28" s="170"/>
      <c r="J28" s="170"/>
      <c r="K28" s="170"/>
      <c r="L28" s="170"/>
    </row>
    <row r="29" spans="1:12" s="159" customFormat="1" ht="16.5" customHeight="1">
      <c r="A29" s="155"/>
      <c r="B29" s="155"/>
      <c r="C29" s="155"/>
      <c r="D29" s="170"/>
      <c r="E29" s="170"/>
      <c r="F29" s="170"/>
      <c r="G29" s="170"/>
      <c r="H29" s="170"/>
      <c r="I29" s="170"/>
      <c r="J29" s="155"/>
      <c r="K29" s="170"/>
      <c r="L29" s="170"/>
    </row>
    <row r="30" spans="1:12" s="159" customFormat="1" ht="16.5" customHeight="1">
      <c r="D30" s="165"/>
      <c r="E30" s="165"/>
      <c r="F30" s="165"/>
      <c r="G30" s="165"/>
      <c r="K30" s="166"/>
      <c r="L30" s="167"/>
    </row>
    <row r="31" spans="1:12" ht="21.95" customHeight="1">
      <c r="A31" s="184" t="s">
        <v>46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</row>
  </sheetData>
  <mergeCells count="2">
    <mergeCell ref="D6:L6"/>
    <mergeCell ref="H7:J7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C77A-A6FA-4869-A60A-3B9576179744}">
  <sheetPr>
    <tabColor rgb="FFFFC000"/>
  </sheetPr>
  <dimension ref="A1:M156"/>
  <sheetViews>
    <sheetView topLeftCell="A94" zoomScaleNormal="100" zoomScaleSheetLayoutView="90" zoomScalePageLayoutView="80" workbookViewId="0">
      <selection activeCell="D111" sqref="D111"/>
    </sheetView>
  </sheetViews>
  <sheetFormatPr defaultColWidth="11" defaultRowHeight="16.5" customHeight="1"/>
  <cols>
    <col min="1" max="3" width="1.83203125" style="36" customWidth="1"/>
    <col min="4" max="4" width="37.83203125" style="36" customWidth="1"/>
    <col min="5" max="5" width="6.5" style="94" customWidth="1"/>
    <col min="6" max="6" width="1" style="36" customWidth="1"/>
    <col min="7" max="7" width="14.33203125" style="99" customWidth="1"/>
    <col min="8" max="8" width="1" style="99" customWidth="1"/>
    <col min="9" max="9" width="14.33203125" style="99" customWidth="1"/>
    <col min="10" max="10" width="1" style="36" customWidth="1"/>
    <col min="11" max="11" width="14.33203125" style="99" customWidth="1"/>
    <col min="12" max="12" width="1" style="187" customWidth="1"/>
    <col min="13" max="13" width="14.33203125" style="99" customWidth="1"/>
    <col min="14" max="16384" width="11" style="36"/>
  </cols>
  <sheetData>
    <row r="1" spans="1:13" ht="16.5" customHeight="1">
      <c r="A1" s="186" t="str">
        <f>'7 Company'!A1</f>
        <v>Principal Capital Public Company Limited</v>
      </c>
    </row>
    <row r="2" spans="1:13" ht="16.5" customHeight="1">
      <c r="A2" s="186" t="s">
        <v>150</v>
      </c>
      <c r="D2" s="188"/>
      <c r="F2" s="188"/>
      <c r="J2" s="188"/>
      <c r="L2" s="189"/>
    </row>
    <row r="3" spans="1:13" ht="16.5" customHeight="1">
      <c r="A3" s="190" t="str">
        <f>'7 Company'!A3</f>
        <v>For the three-month period ended 31 March 2022</v>
      </c>
      <c r="B3" s="191"/>
      <c r="C3" s="191"/>
      <c r="D3" s="192"/>
      <c r="E3" s="193"/>
      <c r="F3" s="192"/>
      <c r="G3" s="194"/>
      <c r="H3" s="194"/>
      <c r="I3" s="194"/>
      <c r="J3" s="192"/>
      <c r="K3" s="194"/>
      <c r="L3" s="195"/>
      <c r="M3" s="194"/>
    </row>
    <row r="4" spans="1:13" ht="16.5" customHeight="1">
      <c r="A4" s="186"/>
      <c r="B4" s="188"/>
      <c r="C4" s="188"/>
      <c r="D4" s="188"/>
      <c r="F4" s="188"/>
      <c r="J4" s="188"/>
      <c r="L4" s="189"/>
    </row>
    <row r="5" spans="1:13" ht="16.5" customHeight="1">
      <c r="A5" s="186"/>
      <c r="B5" s="188"/>
      <c r="C5" s="188"/>
      <c r="D5" s="188"/>
      <c r="F5" s="188"/>
      <c r="J5" s="188"/>
      <c r="L5" s="189"/>
    </row>
    <row r="6" spans="1:13" ht="16.5" customHeight="1">
      <c r="A6" s="186"/>
      <c r="B6" s="186"/>
      <c r="C6" s="196"/>
      <c r="D6" s="196"/>
      <c r="E6" s="197"/>
      <c r="F6" s="196"/>
      <c r="G6" s="248" t="s">
        <v>3</v>
      </c>
      <c r="H6" s="248"/>
      <c r="I6" s="248"/>
      <c r="J6" s="198"/>
      <c r="K6" s="248" t="s">
        <v>4</v>
      </c>
      <c r="L6" s="248"/>
      <c r="M6" s="248"/>
    </row>
    <row r="7" spans="1:13" ht="16.5" customHeight="1">
      <c r="A7" s="186"/>
      <c r="B7" s="186"/>
      <c r="C7" s="196"/>
      <c r="D7" s="196"/>
      <c r="E7" s="197"/>
      <c r="F7" s="196"/>
      <c r="G7" s="247" t="s">
        <v>5</v>
      </c>
      <c r="H7" s="247"/>
      <c r="I7" s="247"/>
      <c r="J7" s="198"/>
      <c r="K7" s="247" t="s">
        <v>5</v>
      </c>
      <c r="L7" s="247"/>
      <c r="M7" s="247"/>
    </row>
    <row r="8" spans="1:13" ht="16.5" customHeight="1">
      <c r="A8" s="188"/>
      <c r="B8" s="188"/>
      <c r="C8" s="188"/>
      <c r="D8" s="188"/>
      <c r="E8" s="197"/>
      <c r="F8" s="196"/>
      <c r="G8" s="198" t="s">
        <v>6</v>
      </c>
      <c r="H8" s="198"/>
      <c r="I8" s="198" t="s">
        <v>6</v>
      </c>
      <c r="J8" s="188"/>
      <c r="K8" s="198" t="s">
        <v>6</v>
      </c>
      <c r="L8" s="197"/>
      <c r="M8" s="198" t="s">
        <v>6</v>
      </c>
    </row>
    <row r="9" spans="1:13" ht="16.5" customHeight="1">
      <c r="F9" s="197"/>
      <c r="G9" s="17" t="s">
        <v>10</v>
      </c>
      <c r="H9" s="18"/>
      <c r="I9" s="17" t="s">
        <v>11</v>
      </c>
      <c r="J9" s="18"/>
      <c r="K9" s="17" t="s">
        <v>10</v>
      </c>
      <c r="L9" s="18"/>
      <c r="M9" s="17" t="s">
        <v>11</v>
      </c>
    </row>
    <row r="10" spans="1:13" ht="16.5" customHeight="1">
      <c r="E10" s="199" t="s">
        <v>12</v>
      </c>
      <c r="F10" s="94"/>
      <c r="G10" s="200" t="s">
        <v>13</v>
      </c>
      <c r="H10" s="201"/>
      <c r="I10" s="200" t="s">
        <v>13</v>
      </c>
      <c r="J10" s="188"/>
      <c r="K10" s="200" t="s">
        <v>13</v>
      </c>
      <c r="L10" s="202"/>
      <c r="M10" s="200" t="s">
        <v>13</v>
      </c>
    </row>
    <row r="11" spans="1:13" ht="16.5" customHeight="1">
      <c r="A11" s="203" t="s">
        <v>151</v>
      </c>
      <c r="E11" s="197"/>
      <c r="F11" s="197"/>
      <c r="G11" s="204"/>
      <c r="H11" s="205"/>
      <c r="I11" s="205"/>
      <c r="J11" s="197"/>
      <c r="K11" s="204"/>
      <c r="M11" s="205"/>
    </row>
    <row r="12" spans="1:13" ht="16.5" customHeight="1">
      <c r="A12" s="36" t="s">
        <v>152</v>
      </c>
      <c r="E12" s="197"/>
      <c r="F12" s="197"/>
      <c r="G12" s="206">
        <v>541770475</v>
      </c>
      <c r="I12" s="99">
        <v>-172245343</v>
      </c>
      <c r="J12" s="99"/>
      <c r="K12" s="206">
        <v>188765405</v>
      </c>
      <c r="L12" s="99"/>
      <c r="M12" s="99">
        <v>-33243615</v>
      </c>
    </row>
    <row r="13" spans="1:13" ht="16.5" customHeight="1">
      <c r="A13" s="36" t="s">
        <v>153</v>
      </c>
      <c r="G13" s="207"/>
      <c r="H13" s="208"/>
      <c r="J13" s="208"/>
      <c r="K13" s="207"/>
      <c r="L13" s="208"/>
    </row>
    <row r="14" spans="1:13" ht="16.5" customHeight="1">
      <c r="B14" s="36" t="s">
        <v>154</v>
      </c>
      <c r="G14" s="206">
        <v>147763736</v>
      </c>
      <c r="H14" s="209"/>
      <c r="I14" s="99">
        <v>149843830</v>
      </c>
      <c r="J14" s="209"/>
      <c r="K14" s="206">
        <v>26608595</v>
      </c>
      <c r="L14" s="209"/>
      <c r="M14" s="99">
        <v>24006926</v>
      </c>
    </row>
    <row r="15" spans="1:13" ht="16.5" customHeight="1">
      <c r="B15" s="36" t="s">
        <v>155</v>
      </c>
      <c r="G15" s="207">
        <v>6129916</v>
      </c>
      <c r="H15" s="209"/>
      <c r="I15" s="99">
        <v>14199412</v>
      </c>
      <c r="J15" s="209"/>
      <c r="K15" s="206">
        <v>5691632</v>
      </c>
      <c r="L15" s="209"/>
      <c r="M15" s="210">
        <v>864065</v>
      </c>
    </row>
    <row r="16" spans="1:13" ht="16.5" customHeight="1">
      <c r="B16" s="36" t="s">
        <v>156</v>
      </c>
      <c r="G16" s="207"/>
      <c r="H16" s="209"/>
      <c r="J16" s="209"/>
      <c r="K16" s="206"/>
      <c r="L16" s="209"/>
      <c r="M16" s="210"/>
    </row>
    <row r="17" spans="1:13" ht="16.5" customHeight="1">
      <c r="C17" s="36" t="s">
        <v>157</v>
      </c>
      <c r="G17" s="207">
        <v>-194519</v>
      </c>
      <c r="H17" s="209"/>
      <c r="I17" s="99">
        <v>-16632</v>
      </c>
      <c r="J17" s="209"/>
      <c r="K17" s="206">
        <v>-194519</v>
      </c>
      <c r="L17" s="209"/>
      <c r="M17" s="210">
        <v>-1871</v>
      </c>
    </row>
    <row r="18" spans="1:13" ht="16.5" customHeight="1">
      <c r="B18" s="36" t="s">
        <v>158</v>
      </c>
      <c r="G18" s="211"/>
      <c r="H18" s="36"/>
      <c r="I18" s="36"/>
      <c r="K18" s="211"/>
      <c r="L18" s="36"/>
      <c r="M18" s="36"/>
    </row>
    <row r="19" spans="1:13" ht="16.5" customHeight="1">
      <c r="C19" s="36" t="s">
        <v>159</v>
      </c>
      <c r="G19" s="207"/>
      <c r="H19" s="209"/>
      <c r="J19" s="209"/>
      <c r="K19" s="207"/>
      <c r="L19" s="209"/>
    </row>
    <row r="20" spans="1:13" ht="16.5" customHeight="1">
      <c r="C20" s="36" t="s">
        <v>18</v>
      </c>
      <c r="E20" s="94">
        <v>8</v>
      </c>
      <c r="G20" s="207">
        <v>-499960</v>
      </c>
      <c r="H20" s="209"/>
      <c r="I20" s="99">
        <v>-64506</v>
      </c>
      <c r="J20" s="209"/>
      <c r="K20" s="206">
        <v>-499955</v>
      </c>
      <c r="L20" s="209"/>
      <c r="M20" s="99">
        <v>-1364</v>
      </c>
    </row>
    <row r="21" spans="1:13" ht="16.5" customHeight="1">
      <c r="B21" s="36" t="s">
        <v>160</v>
      </c>
      <c r="E21" s="94">
        <v>18</v>
      </c>
      <c r="G21" s="212">
        <v>-56060947</v>
      </c>
      <c r="H21" s="209"/>
      <c r="I21" s="99">
        <v>0</v>
      </c>
      <c r="J21" s="209"/>
      <c r="K21" s="207">
        <v>0</v>
      </c>
      <c r="L21" s="209"/>
      <c r="M21" s="99">
        <v>0</v>
      </c>
    </row>
    <row r="22" spans="1:13" ht="16.5" customHeight="1">
      <c r="B22" s="36" t="s">
        <v>161</v>
      </c>
      <c r="G22" s="212">
        <v>-15000000</v>
      </c>
      <c r="H22" s="209"/>
      <c r="I22" s="99">
        <v>0</v>
      </c>
      <c r="J22" s="209"/>
      <c r="K22" s="207">
        <v>0</v>
      </c>
      <c r="L22" s="209"/>
      <c r="M22" s="99">
        <v>0</v>
      </c>
    </row>
    <row r="23" spans="1:13" ht="16.5" customHeight="1">
      <c r="B23" s="36" t="s">
        <v>162</v>
      </c>
      <c r="G23" s="207">
        <v>-207897</v>
      </c>
      <c r="H23" s="209"/>
      <c r="I23" s="99">
        <v>22853</v>
      </c>
      <c r="J23" s="209"/>
      <c r="K23" s="213">
        <v>86</v>
      </c>
      <c r="L23" s="209"/>
      <c r="M23" s="99">
        <v>0</v>
      </c>
    </row>
    <row r="24" spans="1:13" ht="16.5" customHeight="1">
      <c r="B24" s="36" t="s">
        <v>163</v>
      </c>
      <c r="G24" s="207">
        <v>0</v>
      </c>
      <c r="H24" s="36"/>
      <c r="I24" s="99">
        <v>128401</v>
      </c>
      <c r="K24" s="207">
        <v>0</v>
      </c>
      <c r="L24" s="36"/>
      <c r="M24" s="99">
        <v>0</v>
      </c>
    </row>
    <row r="25" spans="1:13" ht="16.5" customHeight="1">
      <c r="B25" s="36" t="s">
        <v>164</v>
      </c>
      <c r="G25" s="207">
        <v>0</v>
      </c>
      <c r="H25" s="36"/>
      <c r="I25" s="99">
        <v>0</v>
      </c>
      <c r="K25" s="206">
        <v>48764558</v>
      </c>
      <c r="L25" s="36"/>
    </row>
    <row r="26" spans="1:13" ht="16.5" customHeight="1">
      <c r="B26" s="36" t="s">
        <v>165</v>
      </c>
      <c r="G26" s="207">
        <v>0</v>
      </c>
      <c r="H26" s="36"/>
      <c r="I26" s="99">
        <v>0</v>
      </c>
      <c r="K26" s="207">
        <v>0</v>
      </c>
      <c r="L26" s="36"/>
      <c r="M26" s="99">
        <v>698057</v>
      </c>
    </row>
    <row r="27" spans="1:13" ht="16.5" customHeight="1">
      <c r="B27" s="36" t="s">
        <v>166</v>
      </c>
      <c r="G27" s="207">
        <v>4620482</v>
      </c>
      <c r="H27" s="209"/>
      <c r="I27" s="99">
        <v>6752948</v>
      </c>
      <c r="J27" s="209"/>
      <c r="K27" s="206">
        <v>761856</v>
      </c>
      <c r="L27" s="209"/>
      <c r="M27" s="99">
        <v>770241</v>
      </c>
    </row>
    <row r="28" spans="1:13" ht="16.5" customHeight="1">
      <c r="B28" s="36" t="s">
        <v>167</v>
      </c>
      <c r="G28" s="207">
        <v>-8902</v>
      </c>
      <c r="H28" s="209"/>
      <c r="I28" s="99">
        <v>-16496</v>
      </c>
      <c r="J28" s="209"/>
      <c r="K28" s="206">
        <v>-8818850</v>
      </c>
      <c r="L28" s="209"/>
      <c r="M28" s="99">
        <v>-20600803</v>
      </c>
    </row>
    <row r="29" spans="1:13" ht="16.5" customHeight="1">
      <c r="B29" s="36" t="s">
        <v>101</v>
      </c>
      <c r="G29" s="207">
        <v>37503704</v>
      </c>
      <c r="H29" s="209"/>
      <c r="I29" s="99">
        <v>33782630</v>
      </c>
      <c r="J29" s="209"/>
      <c r="K29" s="206">
        <v>22866954</v>
      </c>
      <c r="L29" s="209"/>
      <c r="M29" s="99">
        <v>21623737</v>
      </c>
    </row>
    <row r="30" spans="1:13" ht="16.5" customHeight="1">
      <c r="B30" s="36" t="s">
        <v>168</v>
      </c>
      <c r="G30" s="214">
        <v>70215</v>
      </c>
      <c r="H30" s="209"/>
      <c r="I30" s="194">
        <v>-9960</v>
      </c>
      <c r="J30" s="209"/>
      <c r="K30" s="214">
        <v>0</v>
      </c>
      <c r="L30" s="209"/>
      <c r="M30" s="194">
        <v>0</v>
      </c>
    </row>
    <row r="31" spans="1:13" ht="8.1" customHeight="1">
      <c r="E31" s="36"/>
      <c r="G31" s="211"/>
      <c r="H31" s="36"/>
      <c r="I31" s="36"/>
      <c r="K31" s="211"/>
      <c r="L31" s="36"/>
      <c r="M31" s="36"/>
    </row>
    <row r="32" spans="1:13" ht="16.5" customHeight="1">
      <c r="A32" s="36" t="s">
        <v>169</v>
      </c>
      <c r="E32" s="36"/>
      <c r="G32" s="211"/>
      <c r="H32" s="36"/>
      <c r="I32" s="36"/>
      <c r="K32" s="211"/>
      <c r="L32" s="36"/>
      <c r="M32" s="36"/>
    </row>
    <row r="33" spans="1:13" ht="16.5" customHeight="1">
      <c r="B33" s="36" t="s">
        <v>170</v>
      </c>
      <c r="E33" s="36"/>
      <c r="G33" s="215">
        <f>SUM(G12:G30)</f>
        <v>665886303</v>
      </c>
      <c r="H33" s="36"/>
      <c r="I33" s="187">
        <f>SUM(I12:I30)</f>
        <v>32377137</v>
      </c>
      <c r="K33" s="215">
        <f>SUM(K12:K30)</f>
        <v>283945762</v>
      </c>
      <c r="L33" s="36"/>
      <c r="M33" s="187">
        <f>SUM(M12:M30)</f>
        <v>-5884627</v>
      </c>
    </row>
    <row r="34" spans="1:13" ht="16.5" customHeight="1">
      <c r="B34" s="36" t="s">
        <v>22</v>
      </c>
      <c r="E34" s="36"/>
      <c r="G34" s="207"/>
      <c r="H34" s="209"/>
      <c r="J34" s="209"/>
      <c r="K34" s="207"/>
      <c r="L34" s="209"/>
    </row>
    <row r="35" spans="1:13" ht="16.5" customHeight="1">
      <c r="C35" s="36" t="s">
        <v>171</v>
      </c>
      <c r="E35" s="36"/>
      <c r="G35" s="207">
        <v>-264526812</v>
      </c>
      <c r="H35" s="209"/>
      <c r="I35" s="99">
        <v>-11653706</v>
      </c>
      <c r="J35" s="209"/>
      <c r="K35" s="216">
        <v>-373688445</v>
      </c>
      <c r="L35" s="209"/>
      <c r="M35" s="99">
        <v>-17682898</v>
      </c>
    </row>
    <row r="36" spans="1:13" ht="16.5" customHeight="1">
      <c r="B36" s="36" t="s">
        <v>172</v>
      </c>
      <c r="E36" s="217"/>
      <c r="G36" s="207">
        <v>-57095391</v>
      </c>
      <c r="H36" s="209"/>
      <c r="I36" s="99">
        <v>4355421</v>
      </c>
      <c r="J36" s="209"/>
      <c r="K36" s="216">
        <v>809184</v>
      </c>
      <c r="L36" s="209"/>
      <c r="M36" s="99">
        <v>180112</v>
      </c>
    </row>
    <row r="37" spans="1:13" ht="16.5" customHeight="1">
      <c r="B37" s="36" t="s">
        <v>27</v>
      </c>
      <c r="E37" s="217"/>
      <c r="G37" s="207">
        <v>2714278</v>
      </c>
      <c r="H37" s="209"/>
      <c r="I37" s="99">
        <v>86799</v>
      </c>
      <c r="J37" s="209"/>
      <c r="K37" s="216">
        <v>-919126</v>
      </c>
      <c r="L37" s="209"/>
      <c r="M37" s="99">
        <v>183469</v>
      </c>
    </row>
    <row r="38" spans="1:13" ht="16.5" customHeight="1">
      <c r="B38" s="36" t="s">
        <v>42</v>
      </c>
      <c r="E38" s="217"/>
      <c r="G38" s="207">
        <v>25255719</v>
      </c>
      <c r="H38" s="209"/>
      <c r="I38" s="99">
        <v>4985715</v>
      </c>
      <c r="J38" s="209"/>
      <c r="K38" s="216">
        <v>3358459</v>
      </c>
      <c r="L38" s="209"/>
      <c r="M38" s="99">
        <v>381826</v>
      </c>
    </row>
    <row r="39" spans="1:13" ht="16.5" customHeight="1">
      <c r="B39" s="36" t="s">
        <v>51</v>
      </c>
      <c r="E39" s="217"/>
      <c r="G39" s="207">
        <v>19448636</v>
      </c>
      <c r="H39" s="209"/>
      <c r="I39" s="99">
        <v>-5598164</v>
      </c>
      <c r="J39" s="209"/>
      <c r="K39" s="216">
        <v>110560540</v>
      </c>
      <c r="L39" s="209"/>
      <c r="M39" s="99">
        <v>-11428932</v>
      </c>
    </row>
    <row r="40" spans="1:13" ht="16.5" customHeight="1">
      <c r="B40" s="36" t="s">
        <v>173</v>
      </c>
      <c r="E40" s="217"/>
      <c r="G40" s="207">
        <v>-234390533</v>
      </c>
      <c r="H40" s="209"/>
      <c r="I40" s="99">
        <v>-3292364</v>
      </c>
      <c r="J40" s="209"/>
      <c r="K40" s="216">
        <v>-58973714</v>
      </c>
      <c r="L40" s="209"/>
      <c r="M40" s="99">
        <v>138450</v>
      </c>
    </row>
    <row r="41" spans="1:13" ht="16.5" customHeight="1">
      <c r="B41" s="36" t="s">
        <v>174</v>
      </c>
      <c r="E41" s="217"/>
      <c r="G41" s="207">
        <v>-909508</v>
      </c>
      <c r="H41" s="209"/>
      <c r="I41" s="99">
        <v>1194074</v>
      </c>
      <c r="J41" s="209"/>
      <c r="K41" s="216">
        <v>0</v>
      </c>
      <c r="L41" s="209"/>
      <c r="M41" s="99">
        <v>0</v>
      </c>
    </row>
    <row r="42" spans="1:13" ht="16.5" customHeight="1">
      <c r="B42" s="36" t="s">
        <v>62</v>
      </c>
      <c r="E42" s="217"/>
      <c r="G42" s="207">
        <v>-19520612</v>
      </c>
      <c r="H42" s="209"/>
      <c r="I42" s="99">
        <v>-6353422</v>
      </c>
      <c r="J42" s="209"/>
      <c r="K42" s="216">
        <v>-17324567</v>
      </c>
      <c r="L42" s="209"/>
      <c r="M42" s="99">
        <v>622908</v>
      </c>
    </row>
    <row r="43" spans="1:13" ht="16.5" customHeight="1">
      <c r="B43" s="36" t="s">
        <v>175</v>
      </c>
      <c r="E43" s="217"/>
      <c r="G43" s="207">
        <v>-11513865</v>
      </c>
      <c r="H43" s="209"/>
      <c r="I43" s="99">
        <v>0</v>
      </c>
      <c r="J43" s="209"/>
      <c r="K43" s="216">
        <v>-6713543</v>
      </c>
      <c r="L43" s="209"/>
      <c r="M43" s="99">
        <v>0</v>
      </c>
    </row>
    <row r="44" spans="1:13" ht="16.5" customHeight="1">
      <c r="B44" s="36" t="s">
        <v>70</v>
      </c>
      <c r="E44" s="217"/>
      <c r="G44" s="214">
        <v>-5362563</v>
      </c>
      <c r="H44" s="209"/>
      <c r="I44" s="194">
        <v>7748253</v>
      </c>
      <c r="J44" s="209"/>
      <c r="K44" s="218">
        <v>-449625</v>
      </c>
      <c r="L44" s="209"/>
      <c r="M44" s="194">
        <v>337879</v>
      </c>
    </row>
    <row r="45" spans="1:13" ht="8.1" customHeight="1">
      <c r="G45" s="207"/>
      <c r="H45" s="209"/>
      <c r="J45" s="209"/>
      <c r="K45" s="207"/>
      <c r="L45" s="209"/>
    </row>
    <row r="46" spans="1:13" ht="16.5" customHeight="1">
      <c r="A46" s="36" t="s">
        <v>176</v>
      </c>
      <c r="G46" s="207">
        <f>SUM(G33:G44)</f>
        <v>119985652</v>
      </c>
      <c r="I46" s="99">
        <f>SUM(I33:I44)</f>
        <v>23849743</v>
      </c>
      <c r="J46" s="99"/>
      <c r="K46" s="207">
        <f>SUM(K33:K44)</f>
        <v>-59395075</v>
      </c>
      <c r="L46" s="99"/>
      <c r="M46" s="99">
        <f>SUM(M33:M44)</f>
        <v>-33151813</v>
      </c>
    </row>
    <row r="47" spans="1:13" ht="16.5" customHeight="1">
      <c r="B47" s="36" t="s">
        <v>177</v>
      </c>
      <c r="G47" s="216">
        <v>-28276358</v>
      </c>
      <c r="H47" s="209"/>
      <c r="I47" s="209">
        <v>-31586586</v>
      </c>
      <c r="J47" s="209"/>
      <c r="K47" s="216">
        <v>-15013880</v>
      </c>
      <c r="L47" s="209"/>
      <c r="M47" s="209">
        <v>-18572637</v>
      </c>
    </row>
    <row r="48" spans="1:13" ht="16.5" customHeight="1">
      <c r="B48" s="36" t="s">
        <v>178</v>
      </c>
      <c r="G48" s="218">
        <v>-47305225</v>
      </c>
      <c r="H48" s="209"/>
      <c r="I48" s="219">
        <v>-3031817</v>
      </c>
      <c r="J48" s="209"/>
      <c r="K48" s="218">
        <v>-6258802</v>
      </c>
      <c r="L48" s="209"/>
      <c r="M48" s="209">
        <v>-52410</v>
      </c>
    </row>
    <row r="49" spans="1:13" ht="8.1" customHeight="1">
      <c r="G49" s="220"/>
      <c r="H49" s="208"/>
      <c r="I49" s="208"/>
      <c r="J49" s="208"/>
      <c r="K49" s="221"/>
      <c r="L49" s="208"/>
      <c r="M49" s="222"/>
    </row>
    <row r="50" spans="1:13" ht="16.5" customHeight="1">
      <c r="A50" s="36" t="s">
        <v>179</v>
      </c>
      <c r="G50" s="218">
        <f>SUM(G46:G48)</f>
        <v>44404069</v>
      </c>
      <c r="H50" s="209"/>
      <c r="I50" s="219">
        <f>SUM(I46:I48)</f>
        <v>-10768660</v>
      </c>
      <c r="J50" s="209"/>
      <c r="K50" s="218">
        <f>SUM(K46:K48)</f>
        <v>-80667757</v>
      </c>
      <c r="L50" s="209"/>
      <c r="M50" s="219">
        <f>SUM(M46:M48)</f>
        <v>-51776860</v>
      </c>
    </row>
    <row r="51" spans="1:13" ht="16.5" customHeight="1">
      <c r="G51" s="209"/>
      <c r="H51" s="209"/>
      <c r="I51" s="209"/>
      <c r="J51" s="209"/>
      <c r="K51" s="209"/>
      <c r="L51" s="209"/>
      <c r="M51" s="209"/>
    </row>
    <row r="52" spans="1:13" ht="6.75" customHeight="1">
      <c r="G52" s="209"/>
      <c r="H52" s="209"/>
      <c r="I52" s="209"/>
      <c r="J52" s="209"/>
      <c r="K52" s="209"/>
      <c r="L52" s="209"/>
      <c r="M52" s="209"/>
    </row>
    <row r="53" spans="1:13" ht="21.95" customHeight="1">
      <c r="A53" s="249" t="s">
        <v>46</v>
      </c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</row>
    <row r="54" spans="1:13" ht="16.5" customHeight="1">
      <c r="A54" s="203" t="str">
        <f>A1</f>
        <v>Principal Capital Public Company Limited</v>
      </c>
      <c r="G54" s="187"/>
      <c r="H54" s="187"/>
      <c r="I54" s="187"/>
      <c r="J54" s="187"/>
      <c r="K54" s="187"/>
      <c r="M54" s="187"/>
    </row>
    <row r="55" spans="1:13" ht="16.5" customHeight="1">
      <c r="A55" s="186" t="s">
        <v>180</v>
      </c>
      <c r="D55" s="188"/>
      <c r="F55" s="188"/>
      <c r="J55" s="188"/>
      <c r="K55" s="36"/>
      <c r="M55" s="36"/>
    </row>
    <row r="56" spans="1:13" ht="16.5" customHeight="1">
      <c r="A56" s="223" t="str">
        <f>A3</f>
        <v>For the three-month period ended 31 March 2022</v>
      </c>
      <c r="B56" s="191"/>
      <c r="C56" s="191"/>
      <c r="D56" s="192"/>
      <c r="E56" s="193"/>
      <c r="F56" s="192"/>
      <c r="G56" s="194"/>
      <c r="H56" s="194"/>
      <c r="I56" s="194"/>
      <c r="J56" s="192"/>
      <c r="K56" s="191"/>
      <c r="L56" s="224"/>
      <c r="M56" s="191"/>
    </row>
    <row r="57" spans="1:13" ht="16.5" customHeight="1">
      <c r="G57" s="187"/>
      <c r="H57" s="187"/>
      <c r="I57" s="187"/>
      <c r="J57" s="187"/>
      <c r="K57" s="187"/>
      <c r="M57" s="187"/>
    </row>
    <row r="58" spans="1:13" ht="16.5" customHeight="1">
      <c r="G58" s="187"/>
      <c r="H58" s="187"/>
      <c r="I58" s="187"/>
      <c r="J58" s="187"/>
      <c r="K58" s="187"/>
      <c r="M58" s="187"/>
    </row>
    <row r="59" spans="1:13" ht="16.5" customHeight="1">
      <c r="A59" s="186"/>
      <c r="B59" s="186"/>
      <c r="C59" s="196"/>
      <c r="D59" s="196"/>
      <c r="E59" s="197"/>
      <c r="F59" s="196"/>
      <c r="G59" s="248" t="s">
        <v>3</v>
      </c>
      <c r="H59" s="248"/>
      <c r="I59" s="248"/>
      <c r="J59" s="198"/>
      <c r="K59" s="248" t="s">
        <v>4</v>
      </c>
      <c r="L59" s="248"/>
      <c r="M59" s="248"/>
    </row>
    <row r="60" spans="1:13" ht="16.5" customHeight="1">
      <c r="A60" s="186"/>
      <c r="B60" s="186"/>
      <c r="C60" s="196"/>
      <c r="D60" s="196"/>
      <c r="E60" s="197"/>
      <c r="F60" s="196"/>
      <c r="G60" s="247" t="s">
        <v>5</v>
      </c>
      <c r="H60" s="247"/>
      <c r="I60" s="247"/>
      <c r="J60" s="198"/>
      <c r="K60" s="247" t="s">
        <v>5</v>
      </c>
      <c r="L60" s="247"/>
      <c r="M60" s="247"/>
    </row>
    <row r="61" spans="1:13" ht="16.5" customHeight="1">
      <c r="A61" s="188"/>
      <c r="B61" s="188"/>
      <c r="C61" s="188"/>
      <c r="D61" s="188"/>
      <c r="E61" s="197"/>
      <c r="F61" s="196"/>
      <c r="G61" s="198" t="s">
        <v>6</v>
      </c>
      <c r="H61" s="198"/>
      <c r="I61" s="198" t="s">
        <v>6</v>
      </c>
      <c r="J61" s="188"/>
      <c r="K61" s="198" t="s">
        <v>6</v>
      </c>
      <c r="L61" s="197"/>
      <c r="M61" s="198" t="s">
        <v>6</v>
      </c>
    </row>
    <row r="62" spans="1:13" ht="16.5" customHeight="1">
      <c r="F62" s="197"/>
      <c r="G62" s="17" t="s">
        <v>10</v>
      </c>
      <c r="H62" s="18"/>
      <c r="I62" s="17" t="s">
        <v>11</v>
      </c>
      <c r="J62" s="18"/>
      <c r="K62" s="17" t="s">
        <v>10</v>
      </c>
      <c r="L62" s="18"/>
      <c r="M62" s="17" t="s">
        <v>11</v>
      </c>
    </row>
    <row r="63" spans="1:13" ht="16.5" customHeight="1">
      <c r="E63" s="199" t="s">
        <v>12</v>
      </c>
      <c r="F63" s="94"/>
      <c r="G63" s="200" t="s">
        <v>13</v>
      </c>
      <c r="H63" s="201"/>
      <c r="I63" s="200" t="s">
        <v>13</v>
      </c>
      <c r="J63" s="188"/>
      <c r="K63" s="200" t="s">
        <v>13</v>
      </c>
      <c r="L63" s="202"/>
      <c r="M63" s="200" t="s">
        <v>13</v>
      </c>
    </row>
    <row r="64" spans="1:13" ht="16.5" customHeight="1">
      <c r="A64" s="203" t="s">
        <v>181</v>
      </c>
      <c r="E64" s="36"/>
      <c r="G64" s="215"/>
      <c r="H64" s="187"/>
      <c r="I64" s="187"/>
      <c r="J64" s="187"/>
      <c r="K64" s="215"/>
      <c r="M64" s="187"/>
    </row>
    <row r="65" spans="1:13" ht="16.5" customHeight="1">
      <c r="A65" s="36" t="s">
        <v>182</v>
      </c>
      <c r="G65" s="215"/>
      <c r="H65" s="187"/>
      <c r="I65" s="187"/>
      <c r="J65" s="187"/>
      <c r="K65" s="215"/>
      <c r="M65" s="187"/>
    </row>
    <row r="66" spans="1:13" ht="16.5" customHeight="1">
      <c r="B66" s="36" t="s">
        <v>183</v>
      </c>
      <c r="G66" s="220">
        <v>580569428</v>
      </c>
      <c r="H66" s="208"/>
      <c r="I66" s="208">
        <v>70000000</v>
      </c>
      <c r="J66" s="208"/>
      <c r="K66" s="216">
        <v>580569428</v>
      </c>
      <c r="L66" s="208"/>
      <c r="M66" s="208">
        <v>15000000</v>
      </c>
    </row>
    <row r="67" spans="1:13" ht="16.5" customHeight="1">
      <c r="A67" s="36" t="s">
        <v>184</v>
      </c>
      <c r="G67" s="220">
        <v>-1052016808</v>
      </c>
      <c r="H67" s="208"/>
      <c r="I67" s="208">
        <v>-202014584</v>
      </c>
      <c r="J67" s="208"/>
      <c r="K67" s="216">
        <v>-1050000000</v>
      </c>
      <c r="L67" s="208"/>
      <c r="M67" s="208">
        <v>0</v>
      </c>
    </row>
    <row r="68" spans="1:13" ht="16.5" customHeight="1">
      <c r="A68" s="36" t="s">
        <v>185</v>
      </c>
      <c r="G68" s="220"/>
      <c r="H68" s="208"/>
      <c r="I68" s="208"/>
      <c r="J68" s="208"/>
      <c r="K68" s="220"/>
      <c r="L68" s="208"/>
      <c r="M68" s="208"/>
    </row>
    <row r="69" spans="1:13" ht="16.5" customHeight="1">
      <c r="B69" s="36" t="s">
        <v>186</v>
      </c>
      <c r="G69" s="220">
        <v>0</v>
      </c>
      <c r="H69" s="208"/>
      <c r="I69" s="208">
        <v>-960000</v>
      </c>
      <c r="J69" s="208"/>
      <c r="K69" s="216">
        <v>0</v>
      </c>
      <c r="L69" s="208"/>
      <c r="M69" s="208">
        <v>0</v>
      </c>
    </row>
    <row r="70" spans="1:13" ht="16.5" customHeight="1">
      <c r="A70" s="77" t="s">
        <v>187</v>
      </c>
      <c r="G70" s="220"/>
      <c r="H70" s="208"/>
      <c r="I70" s="208"/>
      <c r="J70" s="208"/>
      <c r="K70" s="220"/>
      <c r="L70" s="208"/>
      <c r="M70" s="208"/>
    </row>
    <row r="71" spans="1:13" ht="16.5" customHeight="1">
      <c r="B71" s="36" t="s">
        <v>188</v>
      </c>
      <c r="G71" s="220">
        <v>0</v>
      </c>
      <c r="H71" s="208"/>
      <c r="I71" s="208">
        <v>0</v>
      </c>
      <c r="J71" s="208"/>
      <c r="K71" s="216">
        <v>0</v>
      </c>
      <c r="L71" s="208"/>
      <c r="M71" s="208">
        <v>10000000</v>
      </c>
    </row>
    <row r="72" spans="1:13" ht="16.5" customHeight="1">
      <c r="A72" s="77" t="s">
        <v>189</v>
      </c>
      <c r="G72" s="220"/>
      <c r="H72" s="208"/>
      <c r="I72" s="208"/>
      <c r="J72" s="208"/>
      <c r="K72" s="220"/>
      <c r="L72" s="208"/>
      <c r="M72" s="208"/>
    </row>
    <row r="73" spans="1:13" ht="16.5" customHeight="1">
      <c r="B73" s="36" t="s">
        <v>188</v>
      </c>
      <c r="E73" s="94">
        <v>21</v>
      </c>
      <c r="G73" s="220">
        <v>0</v>
      </c>
      <c r="H73" s="208"/>
      <c r="I73" s="208">
        <v>0</v>
      </c>
      <c r="J73" s="208"/>
      <c r="K73" s="216">
        <v>2904000000</v>
      </c>
      <c r="L73" s="208"/>
      <c r="M73" s="208">
        <v>204000000</v>
      </c>
    </row>
    <row r="74" spans="1:13" ht="16.5" customHeight="1">
      <c r="A74" s="36" t="s">
        <v>190</v>
      </c>
      <c r="G74" s="220">
        <v>0</v>
      </c>
      <c r="H74" s="208"/>
      <c r="I74" s="208">
        <v>0</v>
      </c>
      <c r="J74" s="208"/>
      <c r="K74" s="216">
        <v>0</v>
      </c>
      <c r="L74" s="208"/>
      <c r="M74" s="208">
        <v>-20000000</v>
      </c>
    </row>
    <row r="75" spans="1:13" ht="16.5" customHeight="1">
      <c r="A75" s="36" t="s">
        <v>191</v>
      </c>
      <c r="E75" s="94">
        <v>21</v>
      </c>
      <c r="G75" s="220">
        <v>0</v>
      </c>
      <c r="H75" s="208"/>
      <c r="I75" s="208">
        <v>0</v>
      </c>
      <c r="J75" s="208"/>
      <c r="K75" s="216">
        <v>-690000000</v>
      </c>
      <c r="L75" s="208"/>
      <c r="M75" s="208">
        <v>-63000000</v>
      </c>
    </row>
    <row r="76" spans="1:13" ht="16.5" customHeight="1">
      <c r="A76" s="36" t="s">
        <v>192</v>
      </c>
      <c r="G76" s="220"/>
      <c r="H76" s="208"/>
      <c r="I76" s="208"/>
      <c r="J76" s="208"/>
      <c r="K76" s="220"/>
      <c r="L76" s="208"/>
      <c r="M76" s="208"/>
    </row>
    <row r="77" spans="1:13" ht="16.5" customHeight="1">
      <c r="B77" s="36" t="s">
        <v>193</v>
      </c>
      <c r="E77" s="94">
        <v>10</v>
      </c>
      <c r="G77" s="220">
        <v>0</v>
      </c>
      <c r="H77" s="208"/>
      <c r="I77" s="208">
        <v>0</v>
      </c>
      <c r="J77" s="208"/>
      <c r="K77" s="216">
        <v>-2400000000</v>
      </c>
      <c r="L77" s="208"/>
      <c r="M77" s="208">
        <v>-10000000</v>
      </c>
    </row>
    <row r="78" spans="1:13" ht="16.5" customHeight="1">
      <c r="A78" s="36" t="s">
        <v>207</v>
      </c>
      <c r="G78" s="216">
        <v>-200530251</v>
      </c>
      <c r="H78" s="209"/>
      <c r="I78" s="209">
        <v>0</v>
      </c>
      <c r="J78" s="209"/>
      <c r="K78" s="216">
        <v>0</v>
      </c>
      <c r="L78" s="209"/>
      <c r="M78" s="209">
        <v>0</v>
      </c>
    </row>
    <row r="79" spans="1:13" ht="16.5" customHeight="1">
      <c r="A79" s="36" t="s">
        <v>194</v>
      </c>
      <c r="G79" s="206">
        <v>0</v>
      </c>
      <c r="H79" s="208"/>
      <c r="I79" s="208">
        <v>0</v>
      </c>
      <c r="J79" s="208"/>
      <c r="K79" s="216">
        <v>427005</v>
      </c>
      <c r="L79" s="208"/>
      <c r="M79" s="208">
        <v>411847</v>
      </c>
    </row>
    <row r="80" spans="1:13" s="68" customFormat="1" ht="16.5" customHeight="1">
      <c r="A80" s="36" t="s">
        <v>195</v>
      </c>
      <c r="B80" s="36"/>
      <c r="C80" s="36"/>
      <c r="D80" s="36"/>
      <c r="E80" s="94"/>
      <c r="F80" s="36"/>
      <c r="G80" s="220">
        <v>8902</v>
      </c>
      <c r="H80" s="208"/>
      <c r="I80" s="208">
        <v>16496</v>
      </c>
      <c r="J80" s="208"/>
      <c r="K80" s="216">
        <v>5877792</v>
      </c>
      <c r="L80" s="208"/>
      <c r="M80" s="209">
        <v>6731480</v>
      </c>
    </row>
    <row r="81" spans="1:13" s="68" customFormat="1" ht="16.5" customHeight="1">
      <c r="A81" s="36" t="s">
        <v>196</v>
      </c>
      <c r="B81" s="36"/>
      <c r="C81" s="36"/>
      <c r="D81" s="36"/>
      <c r="E81" s="225">
        <v>10</v>
      </c>
      <c r="F81" s="36"/>
      <c r="G81" s="206">
        <v>0</v>
      </c>
      <c r="H81" s="208"/>
      <c r="I81" s="208">
        <v>0</v>
      </c>
      <c r="J81" s="208"/>
      <c r="K81" s="216">
        <v>11235435</v>
      </c>
      <c r="L81" s="208"/>
      <c r="M81" s="208">
        <v>0</v>
      </c>
    </row>
    <row r="82" spans="1:13" ht="16.5" customHeight="1">
      <c r="A82" s="36" t="s">
        <v>197</v>
      </c>
      <c r="G82" s="206">
        <v>509241</v>
      </c>
      <c r="H82" s="208"/>
      <c r="I82" s="208">
        <v>1604012</v>
      </c>
      <c r="J82" s="208"/>
      <c r="K82" s="216">
        <v>7207</v>
      </c>
      <c r="L82" s="208"/>
      <c r="M82" s="208">
        <v>0</v>
      </c>
    </row>
    <row r="83" spans="1:13" ht="16.5" customHeight="1">
      <c r="A83" s="36" t="s">
        <v>198</v>
      </c>
      <c r="E83" s="36"/>
      <c r="G83" s="206">
        <v>0</v>
      </c>
      <c r="H83" s="208"/>
      <c r="I83" s="208">
        <v>-406405</v>
      </c>
      <c r="J83" s="208"/>
      <c r="K83" s="220">
        <v>0</v>
      </c>
      <c r="L83" s="208"/>
      <c r="M83" s="208">
        <v>0</v>
      </c>
    </row>
    <row r="84" spans="1:13" ht="16.5" customHeight="1">
      <c r="A84" s="36" t="s">
        <v>199</v>
      </c>
      <c r="G84" s="206">
        <v>-74004775</v>
      </c>
      <c r="H84" s="208"/>
      <c r="I84" s="208">
        <v>-142733365</v>
      </c>
      <c r="J84" s="208"/>
      <c r="K84" s="216">
        <v>-14838547</v>
      </c>
      <c r="L84" s="208"/>
      <c r="M84" s="208">
        <v>-8230617</v>
      </c>
    </row>
    <row r="85" spans="1:13" ht="16.5" customHeight="1">
      <c r="A85" s="36" t="s">
        <v>200</v>
      </c>
      <c r="G85" s="226">
        <v>-2357805</v>
      </c>
      <c r="H85" s="208"/>
      <c r="I85" s="227">
        <v>-616090</v>
      </c>
      <c r="J85" s="208"/>
      <c r="K85" s="228">
        <v>0</v>
      </c>
      <c r="L85" s="208"/>
      <c r="M85" s="227">
        <v>0</v>
      </c>
    </row>
    <row r="86" spans="1:13" ht="8.1" customHeight="1">
      <c r="G86" s="216"/>
      <c r="H86" s="209"/>
      <c r="I86" s="209"/>
      <c r="J86" s="209"/>
      <c r="K86" s="216"/>
      <c r="L86" s="209"/>
      <c r="M86" s="209"/>
    </row>
    <row r="87" spans="1:13" ht="16.5" customHeight="1">
      <c r="A87" s="36" t="s">
        <v>201</v>
      </c>
      <c r="G87" s="218">
        <f>SUM(G64:G85)</f>
        <v>-747822068</v>
      </c>
      <c r="H87" s="209"/>
      <c r="I87" s="219">
        <f>SUM(I64:I85)</f>
        <v>-275109936</v>
      </c>
      <c r="J87" s="209"/>
      <c r="K87" s="218">
        <f>SUM(K64:K85)</f>
        <v>-652721680</v>
      </c>
      <c r="L87" s="209"/>
      <c r="M87" s="219">
        <f>SUM(M64:M85)</f>
        <v>134912710</v>
      </c>
    </row>
    <row r="88" spans="1:13" ht="16.5" customHeight="1">
      <c r="G88" s="207"/>
      <c r="J88" s="99"/>
      <c r="K88" s="207"/>
      <c r="L88" s="99"/>
    </row>
    <row r="89" spans="1:13" ht="16.5" customHeight="1">
      <c r="A89" s="203" t="s">
        <v>202</v>
      </c>
      <c r="E89" s="229"/>
      <c r="G89" s="207"/>
      <c r="J89" s="99"/>
      <c r="K89" s="207"/>
      <c r="L89" s="99"/>
    </row>
    <row r="90" spans="1:13" ht="16.5" customHeight="1">
      <c r="A90" s="36" t="s">
        <v>203</v>
      </c>
      <c r="E90" s="229"/>
      <c r="G90" s="216"/>
      <c r="H90" s="209"/>
      <c r="I90" s="209"/>
      <c r="J90" s="209"/>
      <c r="K90" s="216"/>
      <c r="L90" s="209"/>
      <c r="M90" s="209"/>
    </row>
    <row r="91" spans="1:13" ht="16.5" customHeight="1">
      <c r="B91" s="36" t="s">
        <v>186</v>
      </c>
      <c r="E91" s="229"/>
      <c r="G91" s="216">
        <v>563410000</v>
      </c>
      <c r="H91" s="209"/>
      <c r="I91" s="209">
        <v>422484962</v>
      </c>
      <c r="J91" s="209"/>
      <c r="K91" s="216">
        <v>500000000</v>
      </c>
      <c r="L91" s="209"/>
      <c r="M91" s="209">
        <v>99984962</v>
      </c>
    </row>
    <row r="92" spans="1:13" ht="16.5" customHeight="1">
      <c r="A92" s="36" t="s">
        <v>204</v>
      </c>
      <c r="E92" s="229"/>
      <c r="G92" s="216"/>
      <c r="H92" s="209"/>
      <c r="I92" s="209"/>
      <c r="J92" s="209"/>
      <c r="K92" s="216"/>
      <c r="L92" s="209"/>
      <c r="M92" s="209"/>
    </row>
    <row r="93" spans="1:13" ht="16.5" customHeight="1">
      <c r="B93" s="36" t="s">
        <v>186</v>
      </c>
      <c r="E93" s="36"/>
      <c r="G93" s="216">
        <v>-52240691</v>
      </c>
      <c r="H93" s="209"/>
      <c r="I93" s="209">
        <v>-65032737</v>
      </c>
      <c r="J93" s="209"/>
      <c r="K93" s="216">
        <v>-1531229691</v>
      </c>
      <c r="L93" s="209"/>
      <c r="M93" s="209">
        <v>-39841737</v>
      </c>
    </row>
    <row r="94" spans="1:13" ht="16.5" customHeight="1">
      <c r="A94" s="36" t="s">
        <v>203</v>
      </c>
      <c r="E94" s="36"/>
      <c r="G94" s="216"/>
      <c r="H94" s="209"/>
      <c r="I94" s="209"/>
      <c r="J94" s="209"/>
      <c r="K94" s="216"/>
      <c r="L94" s="209"/>
      <c r="M94" s="209"/>
    </row>
    <row r="95" spans="1:13" ht="16.5" customHeight="1">
      <c r="B95" s="36" t="s">
        <v>205</v>
      </c>
      <c r="E95" s="94">
        <v>21</v>
      </c>
      <c r="G95" s="230">
        <v>0</v>
      </c>
      <c r="H95" s="209"/>
      <c r="I95" s="209">
        <v>0</v>
      </c>
      <c r="J95" s="209"/>
      <c r="K95" s="216">
        <v>1813754102</v>
      </c>
      <c r="L95" s="209"/>
      <c r="M95" s="209">
        <v>72000000</v>
      </c>
    </row>
    <row r="96" spans="1:13" ht="16.5" customHeight="1">
      <c r="A96" s="36" t="s">
        <v>206</v>
      </c>
      <c r="G96" s="216"/>
      <c r="H96" s="209"/>
      <c r="I96" s="209"/>
      <c r="J96" s="209"/>
      <c r="K96" s="216"/>
      <c r="L96" s="209"/>
      <c r="M96" s="209"/>
    </row>
    <row r="97" spans="1:13" ht="16.5" customHeight="1">
      <c r="B97" s="36" t="s">
        <v>205</v>
      </c>
      <c r="E97" s="94">
        <v>21</v>
      </c>
      <c r="G97" s="216">
        <v>-5000000</v>
      </c>
      <c r="H97" s="209"/>
      <c r="I97" s="209">
        <v>0</v>
      </c>
      <c r="J97" s="209"/>
      <c r="K97" s="216">
        <v>-173133021</v>
      </c>
      <c r="L97" s="209"/>
      <c r="M97" s="209">
        <v>-215428595</v>
      </c>
    </row>
    <row r="98" spans="1:13" ht="16.5" customHeight="1">
      <c r="A98" s="36" t="s">
        <v>208</v>
      </c>
      <c r="G98" s="226">
        <v>-29170846</v>
      </c>
      <c r="H98" s="208"/>
      <c r="I98" s="227">
        <v>-20139673</v>
      </c>
      <c r="J98" s="208"/>
      <c r="K98" s="228">
        <v>-10397339</v>
      </c>
      <c r="L98" s="208"/>
      <c r="M98" s="227">
        <v>-6839548</v>
      </c>
    </row>
    <row r="99" spans="1:13" ht="8.1" customHeight="1">
      <c r="G99" s="215"/>
      <c r="H99" s="187"/>
      <c r="I99" s="187"/>
      <c r="J99" s="187"/>
      <c r="K99" s="215"/>
      <c r="M99" s="187"/>
    </row>
    <row r="100" spans="1:13" ht="16.5" customHeight="1">
      <c r="A100" s="36" t="s">
        <v>209</v>
      </c>
      <c r="G100" s="214">
        <f>SUM(G90:G99)</f>
        <v>476998463</v>
      </c>
      <c r="I100" s="194">
        <f>SUM(I90:I99)</f>
        <v>337312552</v>
      </c>
      <c r="J100" s="99"/>
      <c r="K100" s="214">
        <f>SUM(K90:K99)</f>
        <v>598994051</v>
      </c>
      <c r="L100" s="99"/>
      <c r="M100" s="194">
        <f>SUM(M90:M99)</f>
        <v>-90124918</v>
      </c>
    </row>
    <row r="101" spans="1:13" ht="16.5" customHeight="1">
      <c r="J101" s="99"/>
      <c r="L101" s="99"/>
    </row>
    <row r="102" spans="1:13" ht="16.5" customHeight="1">
      <c r="J102" s="99"/>
      <c r="L102" s="99"/>
    </row>
    <row r="103" spans="1:13" ht="16.5" customHeight="1">
      <c r="J103" s="99"/>
      <c r="L103" s="99"/>
    </row>
    <row r="104" spans="1:13" ht="16.5" customHeight="1">
      <c r="J104" s="99"/>
      <c r="L104" s="99"/>
    </row>
    <row r="105" spans="1:13" ht="21.95" customHeight="1">
      <c r="A105" s="249" t="str">
        <f>A53</f>
        <v>The accompanying notes are an integral part of this interim financial information.</v>
      </c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49"/>
    </row>
    <row r="106" spans="1:13" ht="16.5" customHeight="1">
      <c r="A106" s="203" t="str">
        <f>A54</f>
        <v>Principal Capital Public Company Limited</v>
      </c>
      <c r="G106" s="187"/>
      <c r="H106" s="187"/>
      <c r="I106" s="187"/>
      <c r="J106" s="187"/>
      <c r="K106" s="187"/>
      <c r="M106" s="187"/>
    </row>
    <row r="107" spans="1:13" ht="16.5" customHeight="1">
      <c r="A107" s="186" t="s">
        <v>180</v>
      </c>
      <c r="D107" s="188"/>
      <c r="F107" s="188"/>
      <c r="J107" s="188"/>
      <c r="K107" s="36"/>
      <c r="M107" s="36"/>
    </row>
    <row r="108" spans="1:13" ht="16.5" customHeight="1">
      <c r="A108" s="223" t="str">
        <f>A56</f>
        <v>For the three-month period ended 31 March 2022</v>
      </c>
      <c r="B108" s="191"/>
      <c r="C108" s="191"/>
      <c r="D108" s="192"/>
      <c r="E108" s="193"/>
      <c r="F108" s="192"/>
      <c r="G108" s="194"/>
      <c r="H108" s="194"/>
      <c r="I108" s="194"/>
      <c r="J108" s="192"/>
      <c r="K108" s="191"/>
      <c r="L108" s="224"/>
      <c r="M108" s="191"/>
    </row>
    <row r="109" spans="1:13" ht="16.5" customHeight="1">
      <c r="G109" s="187"/>
      <c r="H109" s="187"/>
      <c r="I109" s="187"/>
      <c r="J109" s="187"/>
      <c r="K109" s="187"/>
      <c r="M109" s="187"/>
    </row>
    <row r="110" spans="1:13" ht="16.5" customHeight="1">
      <c r="G110" s="187"/>
      <c r="H110" s="187"/>
      <c r="I110" s="187"/>
      <c r="J110" s="187"/>
      <c r="K110" s="187"/>
      <c r="M110" s="187"/>
    </row>
    <row r="111" spans="1:13" ht="16.5" customHeight="1">
      <c r="A111" s="186"/>
      <c r="B111" s="186"/>
      <c r="C111" s="196"/>
      <c r="D111" s="196"/>
      <c r="E111" s="197"/>
      <c r="F111" s="196"/>
      <c r="G111" s="248" t="s">
        <v>3</v>
      </c>
      <c r="H111" s="248"/>
      <c r="I111" s="248"/>
      <c r="J111" s="198"/>
      <c r="K111" s="248" t="s">
        <v>4</v>
      </c>
      <c r="L111" s="248"/>
      <c r="M111" s="248"/>
    </row>
    <row r="112" spans="1:13" ht="16.5" customHeight="1">
      <c r="A112" s="186"/>
      <c r="B112" s="186"/>
      <c r="C112" s="196"/>
      <c r="D112" s="196"/>
      <c r="E112" s="197"/>
      <c r="F112" s="196"/>
      <c r="G112" s="247" t="s">
        <v>5</v>
      </c>
      <c r="H112" s="247"/>
      <c r="I112" s="247"/>
      <c r="J112" s="198"/>
      <c r="K112" s="247" t="s">
        <v>5</v>
      </c>
      <c r="L112" s="247"/>
      <c r="M112" s="247"/>
    </row>
    <row r="113" spans="1:13" ht="16.5" customHeight="1">
      <c r="A113" s="188"/>
      <c r="B113" s="188"/>
      <c r="C113" s="188"/>
      <c r="D113" s="188"/>
      <c r="E113" s="197"/>
      <c r="F113" s="196"/>
      <c r="G113" s="198" t="s">
        <v>6</v>
      </c>
      <c r="H113" s="198"/>
      <c r="I113" s="198" t="s">
        <v>6</v>
      </c>
      <c r="J113" s="188"/>
      <c r="K113" s="198" t="s">
        <v>6</v>
      </c>
      <c r="L113" s="197"/>
      <c r="M113" s="198" t="s">
        <v>6</v>
      </c>
    </row>
    <row r="114" spans="1:13" ht="16.5" customHeight="1">
      <c r="F114" s="197"/>
      <c r="G114" s="17" t="s">
        <v>10</v>
      </c>
      <c r="H114" s="18"/>
      <c r="I114" s="17" t="s">
        <v>11</v>
      </c>
      <c r="J114" s="18"/>
      <c r="K114" s="17" t="s">
        <v>10</v>
      </c>
      <c r="L114" s="18"/>
      <c r="M114" s="17" t="s">
        <v>11</v>
      </c>
    </row>
    <row r="115" spans="1:13" ht="16.5" customHeight="1">
      <c r="F115" s="94"/>
      <c r="G115" s="200" t="s">
        <v>13</v>
      </c>
      <c r="H115" s="201"/>
      <c r="I115" s="200" t="s">
        <v>13</v>
      </c>
      <c r="J115" s="188"/>
      <c r="K115" s="200" t="s">
        <v>13</v>
      </c>
      <c r="L115" s="202"/>
      <c r="M115" s="200" t="s">
        <v>13</v>
      </c>
    </row>
    <row r="116" spans="1:13" ht="16.5" customHeight="1">
      <c r="G116" s="207"/>
      <c r="J116" s="99"/>
      <c r="K116" s="207"/>
      <c r="L116" s="99"/>
    </row>
    <row r="117" spans="1:13" ht="16.5" customHeight="1">
      <c r="A117" s="203" t="s">
        <v>210</v>
      </c>
      <c r="G117" s="207"/>
      <c r="J117" s="99"/>
      <c r="K117" s="207"/>
      <c r="L117" s="99"/>
    </row>
    <row r="118" spans="1:13" ht="16.5" customHeight="1">
      <c r="B118" s="203" t="s">
        <v>211</v>
      </c>
      <c r="G118" s="215">
        <f>G100+G87+G50</f>
        <v>-226419536</v>
      </c>
      <c r="H118" s="187"/>
      <c r="I118" s="187">
        <f>I100+I87+I50</f>
        <v>51433956</v>
      </c>
      <c r="J118" s="187"/>
      <c r="K118" s="215">
        <f>SUM(K100,K87,K50)</f>
        <v>-134395386</v>
      </c>
      <c r="M118" s="187">
        <f>M100+M87+M50</f>
        <v>-6989068</v>
      </c>
    </row>
    <row r="119" spans="1:13" ht="16.5" customHeight="1">
      <c r="A119" s="36" t="s">
        <v>212</v>
      </c>
      <c r="B119" s="203"/>
      <c r="G119" s="215"/>
      <c r="H119" s="187"/>
      <c r="I119" s="187"/>
      <c r="J119" s="187"/>
      <c r="K119" s="215"/>
      <c r="M119" s="187"/>
    </row>
    <row r="120" spans="1:13" ht="16.5" customHeight="1">
      <c r="B120" s="36" t="s">
        <v>213</v>
      </c>
      <c r="G120" s="228">
        <v>488647627</v>
      </c>
      <c r="H120" s="208"/>
      <c r="I120" s="227">
        <v>176318618</v>
      </c>
      <c r="J120" s="208"/>
      <c r="K120" s="228">
        <v>164043605</v>
      </c>
      <c r="L120" s="208"/>
      <c r="M120" s="227">
        <v>20858969</v>
      </c>
    </row>
    <row r="121" spans="1:13" ht="16.5" customHeight="1">
      <c r="G121" s="215"/>
      <c r="H121" s="187"/>
      <c r="I121" s="187"/>
      <c r="J121" s="187"/>
      <c r="K121" s="215"/>
      <c r="M121" s="187"/>
    </row>
    <row r="122" spans="1:13" ht="16.5" customHeight="1">
      <c r="A122" s="203" t="s">
        <v>214</v>
      </c>
      <c r="G122" s="215"/>
      <c r="H122" s="187"/>
      <c r="I122" s="187"/>
      <c r="J122" s="187"/>
      <c r="K122" s="215"/>
      <c r="M122" s="187"/>
    </row>
    <row r="123" spans="1:13" ht="16.5" customHeight="1" thickBot="1">
      <c r="B123" s="203" t="s">
        <v>215</v>
      </c>
      <c r="G123" s="231">
        <f>SUM(G118:G120)</f>
        <v>262228091</v>
      </c>
      <c r="I123" s="232">
        <f>SUM(I118:I120)</f>
        <v>227752574</v>
      </c>
      <c r="J123" s="99"/>
      <c r="K123" s="231">
        <f>SUM(K118:K120)</f>
        <v>29648219</v>
      </c>
      <c r="L123" s="99"/>
      <c r="M123" s="232">
        <f>SUM(M118:M120)</f>
        <v>13869901</v>
      </c>
    </row>
    <row r="124" spans="1:13" ht="16.5" customHeight="1" thickTop="1">
      <c r="A124" s="203"/>
      <c r="B124" s="203"/>
      <c r="G124" s="207"/>
      <c r="J124" s="99"/>
      <c r="K124" s="207"/>
      <c r="L124" s="99"/>
    </row>
    <row r="125" spans="1:13" ht="16.5" customHeight="1">
      <c r="A125" s="203" t="s">
        <v>216</v>
      </c>
      <c r="B125" s="203"/>
      <c r="G125" s="207"/>
      <c r="J125" s="187"/>
      <c r="K125" s="207"/>
    </row>
    <row r="126" spans="1:13" ht="16.5" customHeight="1">
      <c r="A126" s="203"/>
      <c r="B126" s="203"/>
      <c r="G126" s="207"/>
      <c r="J126" s="187"/>
      <c r="K126" s="207"/>
    </row>
    <row r="127" spans="1:13" ht="16.5" customHeight="1">
      <c r="A127" s="36" t="s">
        <v>222</v>
      </c>
      <c r="B127" s="203"/>
      <c r="G127" s="207"/>
      <c r="J127" s="187"/>
      <c r="K127" s="207"/>
    </row>
    <row r="128" spans="1:13" ht="16.5" customHeight="1">
      <c r="B128" s="36" t="s">
        <v>223</v>
      </c>
      <c r="G128" s="207"/>
      <c r="J128" s="187"/>
      <c r="K128" s="207"/>
    </row>
    <row r="129" spans="1:13" ht="16.5" customHeight="1">
      <c r="B129" s="203"/>
      <c r="G129" s="207"/>
      <c r="J129" s="187"/>
      <c r="K129" s="207"/>
    </row>
    <row r="130" spans="1:13" ht="16.5" customHeight="1">
      <c r="A130" s="36" t="s">
        <v>224</v>
      </c>
      <c r="B130" s="203"/>
      <c r="G130" s="216">
        <v>41457895</v>
      </c>
      <c r="H130" s="209"/>
      <c r="I130" s="209">
        <v>99142510.189999923</v>
      </c>
      <c r="J130" s="208"/>
      <c r="K130" s="220">
        <v>11614990</v>
      </c>
      <c r="L130" s="208"/>
      <c r="M130" s="208">
        <v>34669245</v>
      </c>
    </row>
    <row r="131" spans="1:13" ht="16.5" customHeight="1">
      <c r="A131" s="36" t="s">
        <v>217</v>
      </c>
      <c r="G131" s="216">
        <v>99701475.491017774</v>
      </c>
      <c r="H131" s="209"/>
      <c r="I131" s="209">
        <v>7383268.7858972838</v>
      </c>
      <c r="J131" s="208"/>
      <c r="K131" s="220">
        <v>15439373</v>
      </c>
      <c r="L131" s="208"/>
      <c r="M131" s="208">
        <v>0</v>
      </c>
    </row>
    <row r="132" spans="1:13" ht="16.5" customHeight="1">
      <c r="A132" s="36" t="s">
        <v>218</v>
      </c>
      <c r="G132" s="216">
        <v>0</v>
      </c>
      <c r="H132" s="209"/>
      <c r="I132" s="209">
        <v>30000000</v>
      </c>
      <c r="J132" s="208"/>
      <c r="K132" s="220">
        <v>0</v>
      </c>
      <c r="L132" s="208"/>
      <c r="M132" s="208">
        <v>0</v>
      </c>
    </row>
    <row r="133" spans="1:13" ht="16.5" customHeight="1">
      <c r="A133" s="36" t="s">
        <v>219</v>
      </c>
      <c r="G133" s="216">
        <v>72455768.926963657</v>
      </c>
      <c r="H133" s="209"/>
      <c r="I133" s="209">
        <v>0</v>
      </c>
      <c r="J133" s="208"/>
      <c r="K133" s="220">
        <v>0</v>
      </c>
      <c r="L133" s="208"/>
      <c r="M133" s="208">
        <v>0</v>
      </c>
    </row>
    <row r="134" spans="1:13" ht="16.5" customHeight="1">
      <c r="G134" s="209"/>
      <c r="H134" s="209"/>
      <c r="I134" s="209"/>
      <c r="J134" s="208"/>
      <c r="K134" s="209"/>
      <c r="L134" s="208"/>
      <c r="M134" s="208"/>
    </row>
    <row r="135" spans="1:13" ht="16.5" customHeight="1">
      <c r="G135" s="209"/>
      <c r="H135" s="209"/>
      <c r="I135" s="209"/>
      <c r="J135" s="208"/>
      <c r="K135" s="209"/>
      <c r="L135" s="208"/>
      <c r="M135" s="208"/>
    </row>
    <row r="136" spans="1:13" ht="16.5" customHeight="1">
      <c r="G136" s="209"/>
      <c r="H136" s="209"/>
      <c r="I136" s="209"/>
      <c r="J136" s="208"/>
      <c r="K136" s="209"/>
      <c r="L136" s="208"/>
      <c r="M136" s="208"/>
    </row>
    <row r="137" spans="1:13" ht="16.5" customHeight="1">
      <c r="G137" s="209"/>
      <c r="H137" s="209"/>
      <c r="I137" s="209"/>
      <c r="J137" s="208"/>
      <c r="K137" s="209"/>
      <c r="L137" s="208"/>
      <c r="M137" s="208"/>
    </row>
    <row r="138" spans="1:13" ht="16.5" customHeight="1">
      <c r="G138" s="209"/>
      <c r="H138" s="209"/>
      <c r="I138" s="209"/>
      <c r="J138" s="208"/>
      <c r="K138" s="209"/>
      <c r="L138" s="208"/>
      <c r="M138" s="208"/>
    </row>
    <row r="139" spans="1:13" ht="16.5" customHeight="1">
      <c r="G139" s="209"/>
      <c r="H139" s="209"/>
      <c r="I139" s="209"/>
      <c r="J139" s="208"/>
      <c r="K139" s="209"/>
      <c r="L139" s="208"/>
      <c r="M139" s="208"/>
    </row>
    <row r="140" spans="1:13" ht="16.5" customHeight="1">
      <c r="G140" s="209"/>
      <c r="H140" s="209"/>
      <c r="I140" s="209"/>
      <c r="J140" s="208"/>
      <c r="K140" s="209"/>
      <c r="L140" s="208"/>
      <c r="M140" s="208"/>
    </row>
    <row r="141" spans="1:13" ht="16.5" customHeight="1">
      <c r="G141" s="209"/>
      <c r="H141" s="209"/>
      <c r="I141" s="209"/>
      <c r="J141" s="208"/>
      <c r="K141" s="209"/>
      <c r="L141" s="208"/>
      <c r="M141" s="208"/>
    </row>
    <row r="142" spans="1:13" ht="15.6" customHeight="1">
      <c r="G142" s="209"/>
      <c r="H142" s="209"/>
      <c r="I142" s="209"/>
      <c r="J142" s="208"/>
      <c r="K142" s="209"/>
      <c r="L142" s="208"/>
      <c r="M142" s="208"/>
    </row>
    <row r="143" spans="1:13" ht="16.5" customHeight="1">
      <c r="G143" s="209"/>
      <c r="H143" s="209"/>
      <c r="I143" s="209"/>
      <c r="J143" s="208"/>
      <c r="K143" s="209"/>
      <c r="L143" s="208"/>
      <c r="M143" s="208"/>
    </row>
    <row r="144" spans="1:13" ht="16.5" customHeight="1">
      <c r="G144" s="209"/>
      <c r="H144" s="209"/>
      <c r="I144" s="209"/>
      <c r="J144" s="208"/>
      <c r="K144" s="209"/>
      <c r="L144" s="208"/>
      <c r="M144" s="208"/>
    </row>
    <row r="145" spans="1:13" ht="16.5" customHeight="1">
      <c r="G145" s="209"/>
      <c r="H145" s="209"/>
      <c r="I145" s="209"/>
      <c r="J145" s="208"/>
      <c r="K145" s="209"/>
      <c r="L145" s="208"/>
      <c r="M145" s="208"/>
    </row>
    <row r="146" spans="1:13" ht="16.5" customHeight="1">
      <c r="G146" s="209"/>
      <c r="H146" s="209"/>
      <c r="I146" s="209"/>
      <c r="J146" s="208"/>
      <c r="K146" s="209"/>
      <c r="L146" s="208"/>
      <c r="M146" s="208"/>
    </row>
    <row r="147" spans="1:13" ht="16.5" customHeight="1">
      <c r="G147" s="209"/>
      <c r="H147" s="209"/>
      <c r="I147" s="209"/>
      <c r="J147" s="208"/>
      <c r="K147" s="209"/>
      <c r="L147" s="208"/>
      <c r="M147" s="208"/>
    </row>
    <row r="148" spans="1:13" ht="16.5" customHeight="1">
      <c r="G148" s="209"/>
      <c r="H148" s="209"/>
      <c r="I148" s="209"/>
      <c r="J148" s="208"/>
      <c r="K148" s="209"/>
      <c r="L148" s="208"/>
      <c r="M148" s="208"/>
    </row>
    <row r="149" spans="1:13" ht="16.5" customHeight="1">
      <c r="G149" s="209"/>
      <c r="H149" s="209"/>
      <c r="I149" s="209"/>
      <c r="J149" s="208"/>
      <c r="K149" s="209"/>
      <c r="L149" s="208"/>
      <c r="M149" s="208"/>
    </row>
    <row r="150" spans="1:13" ht="16.5" customHeight="1">
      <c r="G150" s="209"/>
      <c r="H150" s="209"/>
      <c r="I150" s="209"/>
      <c r="J150" s="208"/>
      <c r="K150" s="209"/>
      <c r="L150" s="208"/>
      <c r="M150" s="208"/>
    </row>
    <row r="151" spans="1:13" ht="16.5" customHeight="1">
      <c r="G151" s="209"/>
      <c r="H151" s="209"/>
      <c r="I151" s="209"/>
      <c r="J151" s="208"/>
      <c r="K151" s="209"/>
      <c r="L151" s="208"/>
      <c r="M151" s="208"/>
    </row>
    <row r="152" spans="1:13" ht="16.5" customHeight="1">
      <c r="G152" s="209"/>
      <c r="H152" s="209"/>
      <c r="I152" s="209"/>
      <c r="J152" s="208"/>
      <c r="K152" s="209"/>
      <c r="L152" s="208"/>
      <c r="M152" s="208"/>
    </row>
    <row r="153" spans="1:13" ht="16.5" customHeight="1">
      <c r="G153" s="209"/>
      <c r="H153" s="209"/>
      <c r="I153" s="209"/>
      <c r="J153" s="208"/>
      <c r="K153" s="209"/>
      <c r="L153" s="208"/>
      <c r="M153" s="208"/>
    </row>
    <row r="154" spans="1:13" ht="16.5" customHeight="1">
      <c r="G154" s="209"/>
      <c r="H154" s="209"/>
      <c r="I154" s="209"/>
      <c r="J154" s="208"/>
      <c r="K154" s="209"/>
      <c r="L154" s="208"/>
      <c r="M154" s="208"/>
    </row>
    <row r="155" spans="1:13" ht="16.5" customHeight="1">
      <c r="G155" s="209"/>
      <c r="H155" s="209"/>
      <c r="I155" s="209"/>
      <c r="J155" s="208"/>
      <c r="K155" s="209"/>
      <c r="L155" s="208"/>
      <c r="M155" s="208"/>
    </row>
    <row r="156" spans="1:13" ht="21.95" customHeight="1">
      <c r="A156" s="191" t="s">
        <v>46</v>
      </c>
      <c r="B156" s="191"/>
      <c r="C156" s="191"/>
      <c r="D156" s="191"/>
      <c r="E156" s="193"/>
      <c r="F156" s="191"/>
      <c r="G156" s="194"/>
      <c r="H156" s="194"/>
      <c r="I156" s="194"/>
      <c r="J156" s="191"/>
      <c r="K156" s="194"/>
      <c r="L156" s="224"/>
      <c r="M156" s="194"/>
    </row>
  </sheetData>
  <mergeCells count="14">
    <mergeCell ref="G112:I112"/>
    <mergeCell ref="K112:M112"/>
    <mergeCell ref="G6:I6"/>
    <mergeCell ref="K6:M6"/>
    <mergeCell ref="G7:I7"/>
    <mergeCell ref="K7:M7"/>
    <mergeCell ref="A53:M53"/>
    <mergeCell ref="G59:I59"/>
    <mergeCell ref="K59:M59"/>
    <mergeCell ref="G60:I60"/>
    <mergeCell ref="K60:M60"/>
    <mergeCell ref="A105:M105"/>
    <mergeCell ref="G111:I111"/>
    <mergeCell ref="K111:M11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&amp;R&amp;"Arial,Regular"&amp;P</oddFooter>
  </headerFooter>
  <rowBreaks count="2" manualBreakCount="2">
    <brk id="53" max="16383" man="1"/>
    <brk id="1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(2)</vt:lpstr>
      <vt:lpstr>p5</vt:lpstr>
      <vt:lpstr>6 Consolidated</vt:lpstr>
      <vt:lpstr>7 Company</vt:lpstr>
      <vt:lpstr>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2022-05-11T09:37:36Z</cp:lastPrinted>
  <dcterms:created xsi:type="dcterms:W3CDTF">2022-05-10T06:56:17Z</dcterms:created>
  <dcterms:modified xsi:type="dcterms:W3CDTF">2022-05-11T09:37:38Z</dcterms:modified>
</cp:coreProperties>
</file>