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C:\Users\nchomprasert\Desktop\OSP_2022\Q1_2022\6_Conso\FS\For send\SET\"/>
    </mc:Choice>
  </mc:AlternateContent>
  <xr:revisionPtr revIDLastSave="0" documentId="13_ncr:1_{55397770-1B24-4309-9961-0CE5645B4B5C}" xr6:coauthVersionLast="47" xr6:coauthVersionMax="47" xr10:uidLastSave="{00000000-0000-0000-0000-000000000000}"/>
  <bookViews>
    <workbookView xWindow="-110" yWindow="-110" windowWidth="19420" windowHeight="10420" firstSheet="1" activeTab="1" xr2:uid="{00000000-000D-0000-FFFF-FFFF00000000}"/>
  </bookViews>
  <sheets>
    <sheet name="_com.sap.ip.bi.xl.hiddensheet" sheetId="14" state="veryHidden" r:id="rId1"/>
    <sheet name="BS 3-5" sheetId="10" r:id="rId2"/>
    <sheet name="PL6-7" sheetId="3" r:id="rId3"/>
    <sheet name="SH_consol 8" sheetId="11" r:id="rId4"/>
    <sheet name="SH_Sep 9" sheetId="13" r:id="rId5"/>
    <sheet name="CF 10-12" sheetId="9" r:id="rId6"/>
  </sheets>
  <definedNames>
    <definedName name="_xlnm.Print_Area" localSheetId="1">'BS 3-5'!$A$1:$M$87</definedName>
    <definedName name="_xlnm.Print_Area" localSheetId="5">'CF 10-12'!$A$1:$M$95</definedName>
    <definedName name="_xlnm.Print_Area" localSheetId="2">'PL6-7'!$A$1:$M$65</definedName>
    <definedName name="_xlnm.Print_Area" localSheetId="3">'SH_consol 8'!$A$1:$AC$36</definedName>
    <definedName name="_xlnm.Print_Area" localSheetId="4">'SH_Sep 9'!$A$1:$O$30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82" i="9" l="1"/>
  <c r="K82" i="9"/>
  <c r="I82" i="9"/>
  <c r="G82" i="9"/>
  <c r="M65" i="9"/>
  <c r="K65" i="9"/>
  <c r="I65" i="9"/>
  <c r="G65" i="9"/>
  <c r="I30" i="13" l="1"/>
  <c r="G30" i="13"/>
  <c r="E30" i="13"/>
  <c r="C30" i="13"/>
  <c r="W29" i="11"/>
  <c r="S23" i="11" l="1"/>
  <c r="K13" i="11" l="1"/>
  <c r="W13" i="11"/>
  <c r="C18" i="11"/>
  <c r="C19" i="11" s="1"/>
  <c r="K17" i="11"/>
  <c r="O13" i="13"/>
  <c r="I20" i="13"/>
  <c r="G20" i="13"/>
  <c r="E20" i="13"/>
  <c r="C20" i="13"/>
  <c r="Y13" i="11" l="1"/>
  <c r="AC13" i="11" s="1"/>
  <c r="M83" i="10"/>
  <c r="I83" i="10"/>
  <c r="K13" i="9" l="1"/>
  <c r="K12" i="9"/>
  <c r="G13" i="9"/>
  <c r="G12" i="9"/>
  <c r="O23" i="13" l="1"/>
  <c r="K78" i="10" l="1"/>
  <c r="K33" i="11" l="1"/>
  <c r="K32" i="11"/>
  <c r="K29" i="11"/>
  <c r="K18" i="11"/>
  <c r="K19" i="11" s="1"/>
  <c r="K24" i="11"/>
  <c r="I34" i="11"/>
  <c r="I36" i="11" s="1"/>
  <c r="I24" i="11"/>
  <c r="I18" i="11"/>
  <c r="I19" i="11" s="1"/>
  <c r="G34" i="11"/>
  <c r="G36" i="11" s="1"/>
  <c r="G24" i="11"/>
  <c r="G18" i="11"/>
  <c r="G19" i="11" s="1"/>
  <c r="K34" i="11" l="1"/>
  <c r="K36" i="11" s="1"/>
  <c r="K26" i="11"/>
  <c r="I26" i="11"/>
  <c r="G26" i="11"/>
  <c r="G78" i="10" l="1"/>
  <c r="W32" i="11"/>
  <c r="Y29" i="11"/>
  <c r="W22" i="11"/>
  <c r="W17" i="11"/>
  <c r="Y17" i="11" s="1"/>
  <c r="AA32" i="11" l="1"/>
  <c r="AA33" i="11" s="1"/>
  <c r="U33" i="11"/>
  <c r="S33" i="11"/>
  <c r="AA22" i="11"/>
  <c r="AA23" i="11" s="1"/>
  <c r="U23" i="11"/>
  <c r="AA18" i="11"/>
  <c r="AA19" i="11" s="1"/>
  <c r="U18" i="11"/>
  <c r="U19" i="11" s="1"/>
  <c r="S18" i="11"/>
  <c r="S19" i="11" s="1"/>
  <c r="Q18" i="11"/>
  <c r="Q19" i="11" s="1"/>
  <c r="O18" i="11"/>
  <c r="O19" i="11" s="1"/>
  <c r="M18" i="11"/>
  <c r="M19" i="11" s="1"/>
  <c r="E18" i="11"/>
  <c r="E19" i="11" s="1"/>
  <c r="M58" i="3"/>
  <c r="K58" i="3"/>
  <c r="I58" i="3"/>
  <c r="G58" i="3"/>
  <c r="M53" i="3"/>
  <c r="K53" i="3"/>
  <c r="I53" i="3"/>
  <c r="G53" i="3"/>
  <c r="M19" i="3"/>
  <c r="K19" i="3"/>
  <c r="I19" i="3"/>
  <c r="G19" i="3"/>
  <c r="M13" i="3"/>
  <c r="K13" i="3"/>
  <c r="I13" i="3"/>
  <c r="G13" i="3"/>
  <c r="G59" i="3" l="1"/>
  <c r="I59" i="3"/>
  <c r="I21" i="3"/>
  <c r="I24" i="3" s="1"/>
  <c r="I26" i="3" s="1"/>
  <c r="I10" i="9" s="1"/>
  <c r="K59" i="3"/>
  <c r="M27" i="13" s="1"/>
  <c r="K21" i="3"/>
  <c r="K24" i="3" s="1"/>
  <c r="K26" i="3" s="1"/>
  <c r="K10" i="9" s="1"/>
  <c r="M21" i="3"/>
  <c r="M24" i="3" s="1"/>
  <c r="M26" i="3" s="1"/>
  <c r="M10" i="9" s="1"/>
  <c r="M59" i="3"/>
  <c r="M17" i="13" s="1"/>
  <c r="W18" i="11"/>
  <c r="W19" i="11" s="1"/>
  <c r="AC17" i="11"/>
  <c r="AC18" i="11" s="1"/>
  <c r="AC19" i="11" s="1"/>
  <c r="Y18" i="11"/>
  <c r="Y19" i="11" s="1"/>
  <c r="G21" i="3"/>
  <c r="G24" i="3" s="1"/>
  <c r="G26" i="3" s="1"/>
  <c r="I43" i="3" l="1"/>
  <c r="I60" i="3" s="1"/>
  <c r="I63" i="3" s="1"/>
  <c r="I65" i="3" s="1"/>
  <c r="I31" i="3"/>
  <c r="K43" i="3"/>
  <c r="K60" i="3" s="1"/>
  <c r="K63" i="3" s="1"/>
  <c r="K65" i="3" s="1"/>
  <c r="K31" i="3"/>
  <c r="K29" i="3" s="1"/>
  <c r="K26" i="13" s="1"/>
  <c r="G43" i="3"/>
  <c r="G60" i="3" s="1"/>
  <c r="G65" i="3" s="1"/>
  <c r="G63" i="3" s="1"/>
  <c r="G10" i="9"/>
  <c r="G27" i="9" s="1"/>
  <c r="G47" i="9" s="1"/>
  <c r="M31" i="3"/>
  <c r="M29" i="3" s="1"/>
  <c r="M43" i="3"/>
  <c r="M60" i="3" s="1"/>
  <c r="M63" i="3" s="1"/>
  <c r="M65" i="3" s="1"/>
  <c r="G31" i="3"/>
  <c r="G29" i="3" s="1"/>
  <c r="I29" i="3" l="1"/>
  <c r="I33" i="3" s="1"/>
  <c r="K33" i="3"/>
  <c r="G33" i="3"/>
  <c r="O32" i="11"/>
  <c r="Y32" i="11" s="1"/>
  <c r="M33" i="3"/>
  <c r="K16" i="13"/>
  <c r="O22" i="11" l="1"/>
  <c r="Y22" i="11" s="1"/>
  <c r="M28" i="13"/>
  <c r="M30" i="13" s="1"/>
  <c r="K77" i="10"/>
  <c r="K80" i="10" l="1"/>
  <c r="K82" i="10"/>
  <c r="O27" i="13"/>
  <c r="AC29" i="11" l="1"/>
  <c r="Q23" i="11"/>
  <c r="W23" i="11" s="1"/>
  <c r="Y23" i="11" s="1"/>
  <c r="Q33" i="11" l="1"/>
  <c r="W33" i="11" s="1"/>
  <c r="Y33" i="11" s="1"/>
  <c r="M29" i="10" l="1"/>
  <c r="K29" i="10"/>
  <c r="G29" i="10"/>
  <c r="I29" i="10"/>
  <c r="K16" i="10" l="1"/>
  <c r="M59" i="10" l="1"/>
  <c r="K59" i="10"/>
  <c r="G59" i="10"/>
  <c r="I59" i="10"/>
  <c r="E34" i="11" l="1"/>
  <c r="E36" i="11" s="1"/>
  <c r="E24" i="11"/>
  <c r="E26" i="11" s="1"/>
  <c r="G77" i="10" l="1"/>
  <c r="M34" i="11" l="1"/>
  <c r="M36" i="11" s="1"/>
  <c r="C34" i="11"/>
  <c r="C36" i="11" s="1"/>
  <c r="U34" i="11"/>
  <c r="U36" i="11" s="1"/>
  <c r="S34" i="11"/>
  <c r="S36" i="11" s="1"/>
  <c r="M85" i="10"/>
  <c r="M51" i="10"/>
  <c r="I51" i="10"/>
  <c r="M16" i="10"/>
  <c r="I16" i="10"/>
  <c r="K51" i="10"/>
  <c r="G51" i="10"/>
  <c r="G16" i="10"/>
  <c r="I31" i="10" l="1"/>
  <c r="I85" i="10"/>
  <c r="G80" i="10"/>
  <c r="AA34" i="11"/>
  <c r="AA36" i="11" s="1"/>
  <c r="Q34" i="11"/>
  <c r="Q36" i="11" s="1"/>
  <c r="M61" i="10"/>
  <c r="M87" i="10" s="1"/>
  <c r="I61" i="10"/>
  <c r="M31" i="10"/>
  <c r="K61" i="10"/>
  <c r="G61" i="10"/>
  <c r="K31" i="10"/>
  <c r="G31" i="10"/>
  <c r="I87" i="10" l="1"/>
  <c r="W34" i="11"/>
  <c r="G84" i="10"/>
  <c r="W36" i="11" l="1"/>
  <c r="G82" i="10" s="1"/>
  <c r="Y34" i="11"/>
  <c r="Y36" i="11" s="1"/>
  <c r="AC33" i="11"/>
  <c r="M24" i="11" l="1"/>
  <c r="M26" i="11" s="1"/>
  <c r="C24" i="11"/>
  <c r="C26" i="11" s="1"/>
  <c r="U24" i="11"/>
  <c r="U26" i="11" s="1"/>
  <c r="S24" i="11"/>
  <c r="S26" i="11" s="1"/>
  <c r="Q24" i="11" l="1"/>
  <c r="Q26" i="11" s="1"/>
  <c r="AA24" i="11" l="1"/>
  <c r="AA26" i="11" s="1"/>
  <c r="W24" i="11" l="1"/>
  <c r="W26" i="11" s="1"/>
  <c r="AC23" i="11"/>
  <c r="A67" i="9" l="1"/>
  <c r="A66" i="9"/>
  <c r="O17" i="13" l="1"/>
  <c r="M18" i="13"/>
  <c r="M20" i="13" s="1"/>
  <c r="A29" i="9"/>
  <c r="A28" i="9"/>
  <c r="G49" i="9" l="1"/>
  <c r="G84" i="9" s="1"/>
  <c r="G86" i="9" s="1"/>
  <c r="O34" i="11" l="1"/>
  <c r="O36" i="11" l="1"/>
  <c r="G81" i="10" s="1"/>
  <c r="G83" i="10" s="1"/>
  <c r="G85" i="10" s="1"/>
  <c r="G87" i="10" s="1"/>
  <c r="AC32" i="11"/>
  <c r="AC34" i="11" s="1"/>
  <c r="AC36" i="11" s="1"/>
  <c r="I27" i="9" l="1"/>
  <c r="I47" i="9" s="1"/>
  <c r="I49" i="9" s="1"/>
  <c r="I84" i="9" l="1"/>
  <c r="I86" i="9" s="1"/>
  <c r="K27" i="9" l="1"/>
  <c r="K47" i="9" s="1"/>
  <c r="K49" i="9" s="1"/>
  <c r="K84" i="9" s="1"/>
  <c r="K86" i="9" s="1"/>
  <c r="O24" i="11"/>
  <c r="O26" i="11" s="1"/>
  <c r="K28" i="13" l="1"/>
  <c r="O26" i="13"/>
  <c r="O28" i="13" s="1"/>
  <c r="O30" i="13" s="1"/>
  <c r="AC22" i="11"/>
  <c r="AC24" i="11" s="1"/>
  <c r="AC26" i="11" s="1"/>
  <c r="Y24" i="11"/>
  <c r="Y26" i="11" s="1"/>
  <c r="K30" i="13" l="1"/>
  <c r="K81" i="10" s="1"/>
  <c r="M27" i="9"/>
  <c r="M47" i="9" s="1"/>
  <c r="M49" i="9" s="1"/>
  <c r="M84" i="9" s="1"/>
  <c r="M86" i="9" s="1"/>
  <c r="K83" i="10" l="1"/>
  <c r="K85" i="10" s="1"/>
  <c r="K87" i="10" s="1"/>
  <c r="O16" i="13" l="1"/>
  <c r="O18" i="13" s="1"/>
  <c r="O20" i="13" s="1"/>
  <c r="K18" i="13"/>
  <c r="K20" i="13" s="1"/>
</calcChain>
</file>

<file path=xl/sharedStrings.xml><?xml version="1.0" encoding="utf-8"?>
<sst xmlns="http://schemas.openxmlformats.org/spreadsheetml/2006/main" count="353" uniqueCount="218">
  <si>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</si>
  <si>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</si>
  <si>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</si>
  <si>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</si>
  <si>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</si>
  <si>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</si>
  <si>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กำไรสะสม</t>
  </si>
  <si>
    <t>ยังไม่ได้จัดสรร</t>
  </si>
  <si>
    <t>รวมรายได้</t>
  </si>
  <si>
    <t>รวมค่าใช้จ่าย</t>
  </si>
  <si>
    <t>ทุนเรือนหุ้น</t>
  </si>
  <si>
    <t>รวมส่วนของผู้ถือหุ้น</t>
  </si>
  <si>
    <t>รวมหนี้สินและส่วนของผู้ถือหุ้น</t>
  </si>
  <si>
    <t>ส่วนของผู้ถือหุ้น</t>
  </si>
  <si>
    <t>สินทรัพย์ไม่หมุนเวียน</t>
  </si>
  <si>
    <t>รวมสินทรัพย์ไม่หมุนเวียน</t>
  </si>
  <si>
    <t>รวมหนี้สินไม่หมุนเวียน</t>
  </si>
  <si>
    <t xml:space="preserve">รายได้จากการขาย </t>
  </si>
  <si>
    <t>ต้นทุนขาย</t>
  </si>
  <si>
    <t>หนี้สินไม่หมุนเวียน</t>
  </si>
  <si>
    <t>สินทรัพย์</t>
  </si>
  <si>
    <t>หมายเหตุ</t>
  </si>
  <si>
    <t>หนี้สินและส่วนของผู้ถือหุ้น</t>
  </si>
  <si>
    <t xml:space="preserve">เจ้าหนี้การค้า </t>
  </si>
  <si>
    <t xml:space="preserve">หนี้สินหมุนเวียนอื่น </t>
  </si>
  <si>
    <t xml:space="preserve">รายได้ </t>
  </si>
  <si>
    <t xml:space="preserve">รายได้อื่น </t>
  </si>
  <si>
    <t>ค่าใช้จ่าย</t>
  </si>
  <si>
    <t>ทุนจดทะเบียน</t>
  </si>
  <si>
    <t>ทุนที่ออกและชำระแล้ว</t>
  </si>
  <si>
    <t>ชำระแล้ว</t>
  </si>
  <si>
    <t>ที่ออกและ</t>
  </si>
  <si>
    <t>รวมส่วนของ</t>
  </si>
  <si>
    <t>ผู้ถือหุ้น</t>
  </si>
  <si>
    <t xml:space="preserve">ลูกหนี้การค้า </t>
  </si>
  <si>
    <t xml:space="preserve">สินทรัพย์หมุนเวียนอื่น </t>
  </si>
  <si>
    <t xml:space="preserve">สินค้าคงเหลือ </t>
  </si>
  <si>
    <t xml:space="preserve">ที่ดิน อาคารและอุปกรณ์ </t>
  </si>
  <si>
    <t xml:space="preserve">สินทรัพย์ไม่หมุนเวียนอื่น </t>
  </si>
  <si>
    <t xml:space="preserve">ค่าใช้จ่ายในการบริหาร </t>
  </si>
  <si>
    <t>ต้นทุนทางการเงิน</t>
  </si>
  <si>
    <t>เงินสดและรายการเทียบเท่าเงินสด</t>
  </si>
  <si>
    <t>จัดสรรเป็นทุนสำรองตามกฎหมาย</t>
  </si>
  <si>
    <t>อสังหาริมทรัพย์เพื่อการลงทุน</t>
  </si>
  <si>
    <t>ตามกฎหมาย</t>
  </si>
  <si>
    <t>ทุนสำรอง</t>
  </si>
  <si>
    <t>องค์ประกอบอื่นของส่วนของผู้ถือหุ้น</t>
  </si>
  <si>
    <t>31 ธันวาคม</t>
  </si>
  <si>
    <t>กำไรขาดทุนเบ็ดเสร็จอื่น</t>
  </si>
  <si>
    <t>ส่วนที่เป็นของบริษัท</t>
  </si>
  <si>
    <t>ส่วนที่เป็นของส่วนได้เสียที่ไม่มีอำนาจควบคุม</t>
  </si>
  <si>
    <t>สินทรัพย์ภาษีเงินได้รอการตัดบัญชี</t>
  </si>
  <si>
    <t>กระแสเงินสดจากกิจกรรมดำเนินงาน</t>
  </si>
  <si>
    <t>ค่าเสื่อมราคา</t>
  </si>
  <si>
    <t>การเปลี่ยนแปลงในสินทรัพย์และหนี้สินดำเนินงาน</t>
  </si>
  <si>
    <t>สินค้าคงเหลือ</t>
  </si>
  <si>
    <t>สินทรัพย์หมุนเวียนอื่น</t>
  </si>
  <si>
    <t>สินทรัพย์ไม่หมุนเวียนอื่น</t>
  </si>
  <si>
    <t>หนี้สินหมุนเวียนอื่น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</si>
  <si>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</si>
  <si>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</si>
  <si>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รายการที่มิใช่เงินสด</t>
  </si>
  <si>
    <t>หนี้สินไม่หมุนเวียนอื่น</t>
  </si>
  <si>
    <t>รายได้จากการลงทุน</t>
  </si>
  <si>
    <t>ส่วนเกินทุนจาก</t>
  </si>
  <si>
    <t>การรวมธุรกิจ</t>
  </si>
  <si>
    <t>ภายใต้การ</t>
  </si>
  <si>
    <t>ควบคุมเดียวกัน</t>
  </si>
  <si>
    <t>รายการกับผู้ถือหุ้นที่บันทึกโดยตรงเข้าส่วนของผู้ถือหุ้น</t>
  </si>
  <si>
    <t xml:space="preserve">    กำไรขาดทุนเบ็ดเสร็จอื่น</t>
  </si>
  <si>
    <t>ส่วนได้เสีย</t>
  </si>
  <si>
    <t>ที่ไม่มีอำนาจ</t>
  </si>
  <si>
    <t>ควบคุม</t>
  </si>
  <si>
    <t>ส่วนแบ่งกำไร</t>
  </si>
  <si>
    <t>รวมส่วนของบริษัทใหญ่</t>
  </si>
  <si>
    <t>ส่วนได้เสียที่ไม่มีอำนาจควบคุม</t>
  </si>
  <si>
    <t>รายได้เงินปันผล</t>
  </si>
  <si>
    <t>ค่าใช้จ่ายผลประโยชน์พนักงาน</t>
  </si>
  <si>
    <t>เงินสดรับจากเงินกู้ยืมระยะสั้นจากกิจการที่เกี่ยวข้องกัน</t>
  </si>
  <si>
    <t>เงินสดรับจากการขายที่ดิน อาคารและอุปกรณ์</t>
  </si>
  <si>
    <t>รวม</t>
  </si>
  <si>
    <t>องค์ประกอบอื่น</t>
  </si>
  <si>
    <t>ของ</t>
  </si>
  <si>
    <t>การแบ่งปันกำไร</t>
  </si>
  <si>
    <t>การแบ่งปันกำไรขาดทุนเบ็ดเสร็จรวม</t>
  </si>
  <si>
    <t>งบแสดงฐานะการเงิน</t>
  </si>
  <si>
    <t>งบการเงินรวม</t>
  </si>
  <si>
    <t>งบการเงินเฉพาะกิจการ</t>
  </si>
  <si>
    <t>องค์ประกอบอื่นของ</t>
  </si>
  <si>
    <t>กำไรขาดทุนเบ็ดเสร็จรวมสำหรับงวด</t>
  </si>
  <si>
    <t>รวมกำไรขาดทุนเบ็ดเสร็จสำหรับงวด</t>
  </si>
  <si>
    <t>กำไรขาดทุนเบ็ดเสร็จสำหรับงวด</t>
  </si>
  <si>
    <t>กำไรสำหรับงวด</t>
  </si>
  <si>
    <t>เงินลงทุนในบริษัทย่อย</t>
  </si>
  <si>
    <t>จ่ายภาระผูกพันผลประโยชน์พนักงาน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</si>
  <si>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</si>
  <si>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(พันบาท)</t>
  </si>
  <si>
    <t>งบกำไรขาดทุนเบ็ดเสร็จ (ไม่ได้ตรวจสอบ)</t>
  </si>
  <si>
    <t>สำหรับงวดสามเดือนสิ้นสุดวันที่</t>
  </si>
  <si>
    <t>งบแสดงการเปลี่ยนแปลงส่วนของผู้ถือหุ้น (ไม่ได้ตรวจสอบ)</t>
  </si>
  <si>
    <t xml:space="preserve">งบแสดงการเปลี่ยนแปลงส่วนของผู้ถือหุ้น (ไม่ได้ตรวจสอบ) </t>
  </si>
  <si>
    <t>งบกระแสเงินสด (ไม่ได้ตรวจสอบ)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</si>
  <si>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</si>
  <si>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กำไรขาดทุนเบ็ดเสร็จอื่นสำหรับงวด - สุทธิจากภาษี</t>
  </si>
  <si>
    <t>เงินกู้ยืมระยะสั้นจากกิจการที่เกี่ยวข้องกัน</t>
  </si>
  <si>
    <t>ประมาณการหนี้สินสำหรับผลประโยชน์พนักงาน</t>
  </si>
  <si>
    <t>ค่าใช้จ่ายภาษีเงินได้</t>
  </si>
  <si>
    <t>กำไรหรือขาดทุนในภายหลัง</t>
  </si>
  <si>
    <t>ภาษีเงินได้ของรายการที่อาจถูกจัดประเภทใหม่ไว้ใน</t>
  </si>
  <si>
    <t xml:space="preserve">กระแสเงินสดสุทธิได้มาจากการดำเนินงาน </t>
  </si>
  <si>
    <t>ภาษีเงินได้จ่ายออก</t>
  </si>
  <si>
    <t xml:space="preserve">กระแสเงินสดสุทธิได้มาจากกิจกรรมดำเนินงาน </t>
  </si>
  <si>
    <t>เงินสดจ่ายเพื่อซื้อที่ดิน อาคารและอุปกรณ์</t>
  </si>
  <si>
    <t>เงินปันผลจ่ายให้ผู้ถือหุ้นของบริษัท</t>
  </si>
  <si>
    <t>เงินสดจ่ายเพื่อชำระเงินกู้ยืมระยะสั้นจากกิจการที่เกี่ยวข้องกัน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</si>
  <si>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</si>
  <si>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</si>
  <si>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ลูกหนี้การค้า</t>
  </si>
  <si>
    <t>เจ้าหนี้การค้า</t>
  </si>
  <si>
    <t>เงินลงทุนในการร่วมค้า</t>
  </si>
  <si>
    <t>เงินลงทุนในบริษัทร่วม</t>
  </si>
  <si>
    <t>การแปลงค่า</t>
  </si>
  <si>
    <t>งบกำไรขาดทุน (ไม่ได้ตรวจสอบ)</t>
  </si>
  <si>
    <t xml:space="preserve">    กำไร</t>
  </si>
  <si>
    <t>ค่าใช้จ่ายในการขายและจัดจำหน่าย</t>
  </si>
  <si>
    <t>หนี้สินค้างชำระจากการซื้อที่ดิน อาคารและอุปกรณ์</t>
  </si>
  <si>
    <t>ปรับรายการที่กระทบกำไรเป็นเงินสดรับ (จ่าย)</t>
  </si>
  <si>
    <t>ของบริษัทใหญ่</t>
  </si>
  <si>
    <t>บริษัท โอสถสภา จำกัด (มหาชน) และบริษัทย่อย</t>
  </si>
  <si>
    <t>เงินให้กู้ยืมระยะสั้นแก่กิจการที่เกี่ยวข้องกัน</t>
  </si>
  <si>
    <t>ส่วนเกินมูลค่าหุ้น</t>
  </si>
  <si>
    <t>ส่วนเกิน</t>
  </si>
  <si>
    <t>มูลค่าหุ้น</t>
  </si>
  <si>
    <t>ผลต่างของอัตราแลกเปลี่ยนจากการแปลงค่าหน่วยงานต่างประเทศ</t>
  </si>
  <si>
    <t>รับเงินปันผล</t>
  </si>
  <si>
    <t>เงินสดจ่ายเพื่อซื้อส่วนเพิ่มทุนในเงินลงทุนในบริษัทย่อย</t>
  </si>
  <si>
    <t>รายได้ดอกเบี้ย</t>
  </si>
  <si>
    <t>(ไม่ได้ตรวจสอบ)</t>
  </si>
  <si>
    <t>ลูกหนี้อื่น</t>
  </si>
  <si>
    <t>ค่าความนิยม</t>
  </si>
  <si>
    <t>เจ้าหนี้อื่น</t>
  </si>
  <si>
    <t>เงินกู้ยืมระยะยาวจากสถาบันการเงิน</t>
  </si>
  <si>
    <t>หนี้สินภาษีเงินได้รอการตัดบัญชี</t>
  </si>
  <si>
    <t>(หุ้นสามัญจำนวน 3,003,750,000 หุ้น มูลค่า 1 บาทต่อหุ้น)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</si>
  <si>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</si>
  <si>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</si>
  <si>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ส่วนแบ่งกำไรของบริษัทร่วมและการร่วมค้าที่ใช้วิธีส่วนได้เสีย</t>
  </si>
  <si>
    <t>กำไรก่อนภาษีเงินได้</t>
  </si>
  <si>
    <t>ส่วนแบ่งกำไรขาดทุนเบ็ดเสร็จอื่นของบริษัทร่วมและการร่วมค้า</t>
  </si>
  <si>
    <t>ที่ใช้วิธีส่วนได้เสีย</t>
  </si>
  <si>
    <t>ขาดทุนเบ็ดเสร็จอื่น</t>
  </si>
  <si>
    <t>วัดมูลค่าสินทรัพย์</t>
  </si>
  <si>
    <t>ทางการเงิน</t>
  </si>
  <si>
    <t>สินทรัพย์ไม่มีตัวตนอื่น</t>
  </si>
  <si>
    <t>หนี้สินตามสัญญาเช่า</t>
  </si>
  <si>
    <t>เงินสดจ่ายชำระหนี้สินตามสัญญาเช่า</t>
  </si>
  <si>
    <t>กำไรจากกิจกรรมดำเนินงาน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</si>
  <si>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</si>
  <si>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</si>
  <si>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ของบริษัทร่วมและ</t>
  </si>
  <si>
    <t>การร่วมค้าที่ใช้วิธี</t>
  </si>
  <si>
    <t>เงินสดรับชำระคืนจากเงินให้กู้ยืมระยะสั้นแก่กิจการที่เกี่ยวข้องกัน</t>
  </si>
  <si>
    <r>
      <t>ส่วนแบ่งกำไรของ</t>
    </r>
    <r>
      <rPr>
        <sz val="15"/>
        <rFont val="Angsana New"/>
        <family val="1"/>
      </rPr>
      <t>บริษัทร่วมและการร่วมค้าที่ใช้วิธีส่วนได้เสีย</t>
    </r>
  </si>
  <si>
    <r>
      <t>ซื้อสินทรัพย์ภายใต้</t>
    </r>
    <r>
      <rPr>
        <sz val="15"/>
        <rFont val="Angsana New"/>
        <family val="1"/>
      </rPr>
      <t>สัญญาเช่า</t>
    </r>
  </si>
  <si>
    <r>
      <t>และสินทรัพย์ไม่มีตัวตน</t>
    </r>
    <r>
      <rPr>
        <sz val="15"/>
        <rFont val="Angsana New"/>
        <family val="1"/>
      </rPr>
      <t>อื่น</t>
    </r>
  </si>
  <si>
    <t>ผลกำไรจากการ</t>
  </si>
  <si>
    <t>ค่าตัดจำหน่ายสินทรัพย์ไม่มีตัวตนอื่น</t>
  </si>
  <si>
    <t>รับดอกเบี้ย</t>
  </si>
  <si>
    <t>จ่ายดอกเบี้ย</t>
  </si>
  <si>
    <t>สินทรัพย์ทางการเงินไม่หมุนเวียนอื่น</t>
  </si>
  <si>
    <t>เงินสดจ่ายเพื่อซื้อบริษัทย่อยสุทธิจากเงินสดที่ได้มา</t>
  </si>
  <si>
    <t>ลูกหนี้จากการขายที่ดิน อาคารและอุปกรณ์</t>
  </si>
  <si>
    <t xml:space="preserve">เงินจ่ายล่วงหน้าค่าซื้อที่ดิน อาคารและอุปกรณ์ </t>
  </si>
  <si>
    <t>ยอดคงเหลือ ณ วันที่ 1 มกราคม 2564</t>
  </si>
  <si>
    <t xml:space="preserve">    การเปลี่ยนแปลงในส่วนได้เสียในบริษัทย่อย </t>
  </si>
  <si>
    <t xml:space="preserve">      การซื้อบริษัทย่อย</t>
  </si>
  <si>
    <t xml:space="preserve">    รวมการเปลี่ยนแปลงในส่วนได้เสียในบริษัทย่อย</t>
  </si>
  <si>
    <t>เงินสดรับจากการขายสินทรัพย์ไม่มีตัวตนอื่น</t>
  </si>
  <si>
    <t>เงินสดจ่ายเพื่อชำระเงินกู้ยืมระยะยาวจากสถาบันการเงิน</t>
  </si>
  <si>
    <t>หนี้สินค้างชำระจากการซื้อเงินลงทุนในบริษัทย่อย</t>
  </si>
  <si>
    <t>(กำไร) ขาดทุนจากอัตราแลกเปลี่ยนที่ยังไม่เกิดขึ้นจริง</t>
  </si>
  <si>
    <t>กระแสเงินสดสุทธิได้มาจาก (ใช้ไปใน) กิจกรรมลงทุน</t>
  </si>
  <si>
    <t>ส่วนของเงินกู้ยืมระยะยาวจากสถาบันการเงินที่ถึงกำหนด</t>
  </si>
  <si>
    <t>ชำระภายในหนึ่งปี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</si>
  <si>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</si>
  <si>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</si>
  <si>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ภาษีเงินได้ของรายการที่จะไม่ถูกจัดประเภทใหม่ไว้ในกำไรหรือขาดทุนในภายหลัง</t>
  </si>
  <si>
    <t>ผลต่างของอัตรา</t>
  </si>
  <si>
    <t>แลกเปลี่ยน</t>
  </si>
  <si>
    <t>ต่างประเทศ</t>
  </si>
  <si>
    <t>ผลกำไรจากการวัดมูลค่าสินทรัพย์ทางการเงิน - ตราสารทุน</t>
  </si>
  <si>
    <t>หน่วยงาน</t>
  </si>
  <si>
    <t>เงินกู้ยืมระยะสั้นจากสถาบันการเงิน</t>
  </si>
  <si>
    <t>(กลับรายการ) ผลขาดทุนด้านเครดิตที่คาดว่าจะเกิดขึ้น</t>
  </si>
  <si>
    <t>ส่วนเกินทุนอื่น</t>
  </si>
  <si>
    <t>ส่วนต่ำกว่าทุน</t>
  </si>
  <si>
    <t>จากการเปลี่ยน</t>
  </si>
  <si>
    <t>แปลงส่วนได้เสีย</t>
  </si>
  <si>
    <t>ในบริษัทย่อย</t>
  </si>
  <si>
    <t>ขาดทุนจากการด้อยค่าของที่ดิน อาคารและอุปกรณ์</t>
  </si>
  <si>
    <t>ขาดทุนจากการวัดมูลค่าสินทรัพย์ทางการเงิน - ตราสารหนี้</t>
  </si>
  <si>
    <t>เงินสดจ่ายเพื่อเงินให้กู้ยืมระยะสั้นแก่กิจการที่เกี่ยวข้องกัน</t>
  </si>
  <si>
    <t>ยอดคงเหลือ ณ วันที่ 1 มกราคม 2565</t>
  </si>
  <si>
    <t>31 มีนาคม</t>
  </si>
  <si>
    <t>ยอดคงเหลือ ณ วันที่ 31 มีนาคม 2564</t>
  </si>
  <si>
    <t>ยอดคงเหลือ ณ วันที่ 31 มีนาคม 2565</t>
  </si>
  <si>
    <t>สำหรับงวดสามเดือนสิ้นสุดวันที่ 31 มีนาคม 2564</t>
  </si>
  <si>
    <t>สำหรับงวดสามเดือนสิ้นสุดวันที่ 31 มีนาคม 2565</t>
  </si>
  <si>
    <t>กำไรจากการจำหน่ายและตัดจำหน่ายที่ดิน อาคารและอุปกรณ์</t>
  </si>
  <si>
    <t>กำไรจากการจำหน่ายเงินลงทุน</t>
  </si>
  <si>
    <t xml:space="preserve">ขาดทุนจากการปรับลดมูลค่าสินค้า </t>
  </si>
  <si>
    <t>เงินสดและรายการเทียบเท่าเงินสดเพิ่มขึ้นสุทธิ</t>
  </si>
  <si>
    <t>เงินสดจ่ายเพื่อซื้อส่วนได้เสียในการร่วมค้า</t>
  </si>
  <si>
    <t>เงินลงทุนในตราสารหนี้ (ในกองทุนส่วนบุคคล) ลดลง</t>
  </si>
  <si>
    <t>เงินกู้ยืมระยะสั้นจากสถาบันการเงินเพิ่มขึ้น</t>
  </si>
  <si>
    <t>กระแสเงินสดสุทธิได้มาจาก (ใช้ไปใน) กิจกรรมจัดหาเงิน</t>
  </si>
  <si>
    <t>เงินฝากระยะสั้นกับสถาบันการเงินลดลง</t>
  </si>
  <si>
    <t>เงินสดจ่ายเพื่อซื้อสินทรัพย์ไม่มีตัวตนอื่น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</si>
</sst>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#,##0;\(#,##0\)"/>
    <numFmt numFmtId="168" formatCode="###,000"/>
  </numFmts>
  <fonts count="26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b/>
      <sz val="8"/>
      <color rgb="FF1F497D"/>
      <name val="Verdana"/>
      <family val="2"/>
    </font>
    <font>
      <sz val="8"/>
      <color rgb="FF1F497D"/>
      <name val="Verdana"/>
      <family val="2"/>
    </font>
    <font>
      <sz val="8"/>
      <color rgb="FF000000"/>
      <name val="Verdana"/>
      <family val="2"/>
    </font>
    <font>
      <b/>
      <sz val="8"/>
      <color rgb="FF00CC00"/>
      <name val="Verdana"/>
      <family val="2"/>
    </font>
    <font>
      <b/>
      <sz val="8"/>
      <color rgb="FF33CC33"/>
      <name val="Verdana"/>
      <family val="2"/>
    </font>
    <font>
      <b/>
      <sz val="8"/>
      <color rgb="FFFF9900"/>
      <name val="Verdana"/>
      <family val="2"/>
    </font>
    <font>
      <b/>
      <sz val="8"/>
      <color rgb="FFFF0000"/>
      <name val="Verdana"/>
      <family val="2"/>
    </font>
    <font>
      <sz val="8"/>
      <color rgb="FF000000"/>
      <name val="Arial"/>
      <family val="2"/>
    </font>
    <font>
      <i/>
      <sz val="8"/>
      <color rgb="FF000000"/>
      <name val="Verdana"/>
      <family val="2"/>
    </font>
    <font>
      <b/>
      <i/>
      <sz val="8"/>
      <color rgb="FF000000"/>
      <name val="Verdana"/>
      <family val="2"/>
    </font>
    <font>
      <b/>
      <i/>
      <sz val="8"/>
      <color rgb="FF1F497D"/>
      <name val="Verdana"/>
      <family val="2"/>
    </font>
    <font>
      <i/>
      <sz val="8"/>
      <color rgb="FF1F497D"/>
      <name val="Verdana"/>
      <family val="2"/>
    </font>
    <font>
      <sz val="16"/>
      <name val="Angsana New"/>
      <family val="1"/>
    </font>
    <font>
      <i/>
      <sz val="16"/>
      <name val="Angsana New"/>
      <family val="1"/>
    </font>
    <font>
      <sz val="15"/>
      <color rgb="FF0070C0"/>
      <name val="Angsana New"/>
      <family val="1"/>
    </font>
  </fonts>
  <fills count="19">
    <fill>
      <patternFill patternType="none"/>
    </fill>
    <fill>
      <patternFill patternType="gray125"/>
    </fill>
    <fill>
      <patternFill patternType="solid">
        <fgColor rgb="FFDBE5F1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B7CFE8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DBE5F2"/>
        <bgColor rgb="FF000000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4" fontId="2" fillId="0" borderId="0" applyFill="0" applyBorder="0" applyAlignment="0" applyProtection="0"/>
    <xf numFmtId="43" fontId="8" fillId="0" borderId="0" applyFont="0" applyFill="0" applyBorder="0" applyAlignment="0" applyProtection="0"/>
    <xf numFmtId="0" fontId="9" fillId="0" borderId="0"/>
    <xf numFmtId="0" fontId="1" fillId="0" borderId="0"/>
    <xf numFmtId="0" fontId="11" fillId="2" borderId="6" applyNumberFormat="0" applyAlignment="0" applyProtection="0">
      <alignment horizontal="left" vertical="center" indent="1"/>
    </xf>
    <xf numFmtId="168" fontId="12" fillId="0" borderId="7" applyNumberFormat="0" applyProtection="0">
      <alignment horizontal="right" vertical="center"/>
    </xf>
    <xf numFmtId="168" fontId="11" fillId="0" borderId="8" applyNumberFormat="0" applyProtection="0">
      <alignment horizontal="right" vertical="center"/>
    </xf>
    <xf numFmtId="0" fontId="13" fillId="3" borderId="8" applyNumberFormat="0" applyAlignment="0" applyProtection="0">
      <alignment horizontal="left" vertical="center" indent="1"/>
    </xf>
    <xf numFmtId="0" fontId="13" fillId="4" borderId="8" applyNumberFormat="0" applyAlignment="0" applyProtection="0">
      <alignment horizontal="left" vertical="center" indent="1"/>
    </xf>
    <xf numFmtId="168" fontId="12" fillId="5" borderId="7" applyNumberFormat="0" applyBorder="0" applyProtection="0">
      <alignment horizontal="right" vertical="center"/>
    </xf>
    <xf numFmtId="0" fontId="13" fillId="3" borderId="8" applyNumberFormat="0" applyAlignment="0" applyProtection="0">
      <alignment horizontal="left" vertical="center" indent="1"/>
    </xf>
    <xf numFmtId="168" fontId="11" fillId="4" borderId="8" applyNumberFormat="0" applyProtection="0">
      <alignment horizontal="right" vertical="center"/>
    </xf>
    <xf numFmtId="168" fontId="11" fillId="5" borderId="8" applyNumberFormat="0" applyBorder="0" applyProtection="0">
      <alignment horizontal="right" vertical="center"/>
    </xf>
    <xf numFmtId="168" fontId="14" fillId="6" borderId="9" applyNumberFormat="0" applyBorder="0" applyAlignment="0" applyProtection="0">
      <alignment horizontal="right" vertical="center" indent="1"/>
    </xf>
    <xf numFmtId="168" fontId="15" fillId="7" borderId="9" applyNumberFormat="0" applyBorder="0" applyAlignment="0" applyProtection="0">
      <alignment horizontal="right" vertical="center" indent="1"/>
    </xf>
    <xf numFmtId="168" fontId="15" fillId="8" borderId="9" applyNumberFormat="0" applyBorder="0" applyAlignment="0" applyProtection="0">
      <alignment horizontal="right" vertical="center" indent="1"/>
    </xf>
    <xf numFmtId="168" fontId="16" fillId="9" borderId="9" applyNumberFormat="0" applyBorder="0" applyAlignment="0" applyProtection="0">
      <alignment horizontal="right" vertical="center" indent="1"/>
    </xf>
    <xf numFmtId="168" fontId="16" fillId="10" borderId="9" applyNumberFormat="0" applyBorder="0" applyAlignment="0" applyProtection="0">
      <alignment horizontal="right" vertical="center" indent="1"/>
    </xf>
    <xf numFmtId="168" fontId="16" fillId="11" borderId="9" applyNumberFormat="0" applyBorder="0" applyAlignment="0" applyProtection="0">
      <alignment horizontal="right" vertical="center" indent="1"/>
    </xf>
    <xf numFmtId="168" fontId="17" fillId="12" borderId="9" applyNumberFormat="0" applyBorder="0" applyAlignment="0" applyProtection="0">
      <alignment horizontal="right" vertical="center" indent="1"/>
    </xf>
    <xf numFmtId="168" fontId="17" fillId="13" borderId="9" applyNumberFormat="0" applyBorder="0" applyAlignment="0" applyProtection="0">
      <alignment horizontal="right" vertical="center" indent="1"/>
    </xf>
    <xf numFmtId="168" fontId="17" fillId="14" borderId="9" applyNumberFormat="0" applyBorder="0" applyAlignment="0" applyProtection="0">
      <alignment horizontal="right" vertical="center" indent="1"/>
    </xf>
    <xf numFmtId="0" fontId="18" fillId="0" borderId="6" applyNumberFormat="0" applyFont="0" applyFill="0" applyAlignment="0" applyProtection="0"/>
    <xf numFmtId="168" fontId="12" fillId="15" borderId="6" applyNumberFormat="0" applyAlignment="0" applyProtection="0">
      <alignment horizontal="left" vertical="center" indent="1"/>
    </xf>
    <xf numFmtId="0" fontId="11" fillId="2" borderId="8" applyNumberFormat="0" applyAlignment="0" applyProtection="0">
      <alignment horizontal="left" vertical="center" indent="1"/>
    </xf>
    <xf numFmtId="0" fontId="13" fillId="16" borderId="6" applyNumberFormat="0" applyAlignment="0" applyProtection="0">
      <alignment horizontal="left" vertical="center" indent="1"/>
    </xf>
    <xf numFmtId="0" fontId="13" fillId="17" borderId="6" applyNumberFormat="0" applyAlignment="0" applyProtection="0">
      <alignment horizontal="left" vertical="center" indent="1"/>
    </xf>
    <xf numFmtId="0" fontId="13" fillId="18" borderId="6" applyNumberFormat="0" applyAlignment="0" applyProtection="0">
      <alignment horizontal="left" vertical="center" indent="1"/>
    </xf>
    <xf numFmtId="0" fontId="13" fillId="5" borderId="6" applyNumberFormat="0" applyAlignment="0" applyProtection="0">
      <alignment horizontal="left" vertical="center" indent="1"/>
    </xf>
    <xf numFmtId="0" fontId="13" fillId="4" borderId="8" applyNumberFormat="0" applyAlignment="0" applyProtection="0">
      <alignment horizontal="left" vertical="center" indent="1"/>
    </xf>
    <xf numFmtId="0" fontId="19" fillId="0" borderId="10" applyNumberFormat="0" applyFill="0" applyBorder="0" applyAlignment="0" applyProtection="0"/>
    <xf numFmtId="0" fontId="20" fillId="0" borderId="10" applyNumberFormat="0" applyBorder="0" applyAlignment="0" applyProtection="0"/>
    <xf numFmtId="0" fontId="19" fillId="3" borderId="8" applyNumberFormat="0" applyAlignment="0" applyProtection="0">
      <alignment horizontal="left" vertical="center" indent="1"/>
    </xf>
    <xf numFmtId="0" fontId="19" fillId="3" borderId="8" applyNumberFormat="0" applyAlignment="0" applyProtection="0">
      <alignment horizontal="left" vertical="center" indent="1"/>
    </xf>
    <xf numFmtId="0" fontId="19" fillId="4" borderId="8" applyNumberFormat="0" applyAlignment="0" applyProtection="0">
      <alignment horizontal="left" vertical="center" indent="1"/>
    </xf>
    <xf numFmtId="168" fontId="21" fillId="4" borderId="8" applyNumberFormat="0" applyProtection="0">
      <alignment horizontal="right" vertical="center"/>
    </xf>
    <xf numFmtId="168" fontId="22" fillId="5" borderId="7" applyNumberFormat="0" applyBorder="0" applyProtection="0">
      <alignment horizontal="right" vertical="center"/>
    </xf>
    <xf numFmtId="168" fontId="21" fillId="5" borderId="8" applyNumberFormat="0" applyBorder="0" applyProtection="0">
      <alignment horizontal="right" vertical="center"/>
    </xf>
    <xf numFmtId="168" fontId="12" fillId="0" borderId="7" applyNumberFormat="0" applyFill="0" applyBorder="0" applyAlignment="0" applyProtection="0">
      <alignment horizontal="right" vertical="center"/>
    </xf>
    <xf numFmtId="168" fontId="12" fillId="0" borderId="7" applyNumberFormat="0" applyFill="0" applyBorder="0" applyAlignment="0" applyProtection="0">
      <alignment horizontal="right" vertical="center"/>
    </xf>
    <xf numFmtId="168" fontId="12" fillId="15" borderId="6" applyNumberFormat="0" applyAlignment="0" applyProtection="0">
      <alignment horizontal="left" vertical="center" indent="1"/>
    </xf>
  </cellStyleXfs>
  <cellXfs count="206">
    <xf numFmtId="0" fontId="0" fillId="0" borderId="0" xfId="0"/>
    <xf numFmtId="37" fontId="4" fillId="0" borderId="0" xfId="0" applyNumberFormat="1" applyFont="1" applyFill="1" applyBorder="1" applyAlignment="1"/>
    <xf numFmtId="0" fontId="5" fillId="0" borderId="0" xfId="1" applyNumberFormat="1" applyFont="1" applyFill="1" applyAlignment="1">
      <alignment horizontal="center"/>
    </xf>
    <xf numFmtId="37" fontId="4" fillId="0" borderId="0" xfId="1" applyNumberFormat="1" applyFont="1" applyFill="1" applyBorder="1"/>
    <xf numFmtId="37" fontId="4" fillId="0" borderId="0" xfId="0" applyNumberFormat="1" applyFont="1" applyFill="1" applyAlignment="1"/>
    <xf numFmtId="165" fontId="3" fillId="0" borderId="0" xfId="0" applyNumberFormat="1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0" fillId="0" borderId="0" xfId="0" applyFont="1" applyFill="1" applyBorder="1" applyAlignment="1"/>
    <xf numFmtId="167" fontId="4" fillId="0" borderId="0" xfId="0" applyNumberFormat="1" applyFont="1" applyFill="1" applyAlignment="1">
      <alignment horizontal="left" vertical="center"/>
    </xf>
    <xf numFmtId="37" fontId="0" fillId="0" borderId="0" xfId="0" applyNumberFormat="1" applyFont="1" applyFill="1" applyAlignment="1"/>
    <xf numFmtId="166" fontId="0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37" fontId="4" fillId="0" borderId="4" xfId="0" applyNumberFormat="1" applyFont="1" applyFill="1" applyBorder="1" applyAlignment="1"/>
    <xf numFmtId="165" fontId="0" fillId="0" borderId="0" xfId="0" applyNumberFormat="1" applyFont="1" applyFill="1" applyAlignment="1"/>
    <xf numFmtId="39" fontId="0" fillId="0" borderId="0" xfId="1" applyNumberFormat="1" applyFont="1" applyFill="1" applyAlignment="1">
      <alignment horizontal="center"/>
    </xf>
    <xf numFmtId="0" fontId="0" fillId="0" borderId="0" xfId="0" applyFont="1" applyFill="1"/>
    <xf numFmtId="39" fontId="4" fillId="0" borderId="0" xfId="1" applyNumberFormat="1" applyFont="1" applyFill="1"/>
    <xf numFmtId="0" fontId="4" fillId="0" borderId="0" xfId="0" applyFont="1" applyFill="1" applyAlignment="1">
      <alignment horizontal="left"/>
    </xf>
    <xf numFmtId="39" fontId="6" fillId="0" borderId="0" xfId="1" applyNumberFormat="1" applyFont="1" applyFill="1"/>
    <xf numFmtId="0" fontId="4" fillId="0" borderId="0" xfId="0" applyFont="1" applyFill="1" applyAlignment="1">
      <alignment wrapText="1"/>
    </xf>
    <xf numFmtId="0" fontId="6" fillId="0" borderId="0" xfId="1" applyNumberFormat="1" applyFont="1" applyFill="1" applyAlignment="1">
      <alignment horizontal="center"/>
    </xf>
    <xf numFmtId="39" fontId="0" fillId="0" borderId="0" xfId="1" applyNumberFormat="1" applyFont="1" applyFill="1"/>
    <xf numFmtId="39" fontId="5" fillId="0" borderId="0" xfId="1" applyNumberFormat="1" applyFont="1" applyFill="1" applyAlignment="1">
      <alignment horizontal="center"/>
    </xf>
    <xf numFmtId="0" fontId="0" fillId="0" borderId="0" xfId="0" applyFont="1" applyFill="1" applyAlignment="1"/>
    <xf numFmtId="39" fontId="3" fillId="0" borderId="0" xfId="1" applyNumberFormat="1" applyFont="1" applyFill="1" applyAlignment="1"/>
    <xf numFmtId="39" fontId="3" fillId="0" borderId="0" xfId="1" applyNumberFormat="1" applyFont="1" applyFill="1" applyAlignment="1">
      <alignment horizontal="center"/>
    </xf>
    <xf numFmtId="39" fontId="3" fillId="0" borderId="0" xfId="1" applyNumberFormat="1" applyFont="1" applyFill="1" applyAlignment="1">
      <alignment horizontal="left"/>
    </xf>
    <xf numFmtId="39" fontId="3" fillId="0" borderId="0" xfId="1" applyNumberFormat="1" applyFont="1" applyFill="1" applyBorder="1" applyAlignment="1">
      <alignment horizontal="left"/>
    </xf>
    <xf numFmtId="0" fontId="4" fillId="0" borderId="0" xfId="0" applyFont="1" applyFill="1" applyAlignment="1"/>
    <xf numFmtId="0" fontId="4" fillId="0" borderId="0" xfId="0" applyNumberFormat="1" applyFont="1" applyFill="1" applyBorder="1" applyAlignment="1">
      <alignment vertical="center"/>
    </xf>
    <xf numFmtId="164" fontId="4" fillId="0" borderId="0" xfId="0" applyNumberFormat="1" applyFont="1" applyFill="1" applyAlignment="1"/>
    <xf numFmtId="0" fontId="7" fillId="0" borderId="0" xfId="0" applyFont="1" applyFill="1" applyAlignment="1">
      <alignment horizontal="center"/>
    </xf>
    <xf numFmtId="3" fontId="3" fillId="0" borderId="0" xfId="0" applyNumberFormat="1" applyFont="1" applyFill="1" applyAlignment="1">
      <alignment horizontal="left"/>
    </xf>
    <xf numFmtId="39" fontId="4" fillId="0" borderId="0" xfId="1" applyNumberFormat="1" applyFont="1" applyFill="1" applyBorder="1"/>
    <xf numFmtId="0" fontId="10" fillId="0" borderId="0" xfId="0" applyFont="1" applyFill="1" applyBorder="1" applyAlignment="1"/>
    <xf numFmtId="3" fontId="4" fillId="0" borderId="0" xfId="1" applyNumberFormat="1" applyFont="1" applyFill="1" applyBorder="1" applyAlignment="1"/>
    <xf numFmtId="0" fontId="6" fillId="0" borderId="0" xfId="0" applyFont="1" applyFill="1" applyAlignment="1"/>
    <xf numFmtId="167" fontId="0" fillId="0" borderId="0" xfId="3" applyNumberFormat="1" applyFont="1" applyFill="1"/>
    <xf numFmtId="166" fontId="0" fillId="0" borderId="0" xfId="0" applyNumberFormat="1" applyFont="1" applyFill="1" applyAlignment="1"/>
    <xf numFmtId="167" fontId="0" fillId="0" borderId="0" xfId="0" applyNumberFormat="1" applyFont="1" applyFill="1" applyAlignment="1"/>
    <xf numFmtId="167" fontId="5" fillId="0" borderId="0" xfId="0" applyNumberFormat="1" applyFont="1" applyFill="1" applyAlignment="1">
      <alignment horizontal="center"/>
    </xf>
    <xf numFmtId="166" fontId="0" fillId="0" borderId="0" xfId="1" applyNumberFormat="1" applyFont="1" applyFill="1" applyBorder="1" applyAlignment="1">
      <alignment horizontal="center"/>
    </xf>
    <xf numFmtId="166" fontId="4" fillId="0" borderId="4" xfId="0" applyNumberFormat="1" applyFont="1" applyFill="1" applyBorder="1" applyAlignment="1"/>
    <xf numFmtId="166" fontId="4" fillId="0" borderId="2" xfId="0" applyNumberFormat="1" applyFont="1" applyFill="1" applyBorder="1" applyAlignment="1"/>
    <xf numFmtId="0" fontId="3" fillId="0" borderId="0" xfId="0" applyFont="1" applyFill="1" applyAlignment="1"/>
    <xf numFmtId="0" fontId="6" fillId="0" borderId="0" xfId="0" applyFont="1" applyFill="1" applyAlignment="1">
      <alignment horizontal="center"/>
    </xf>
    <xf numFmtId="164" fontId="5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left"/>
    </xf>
    <xf numFmtId="0" fontId="6" fillId="0" borderId="0" xfId="0" applyFont="1" applyFill="1"/>
    <xf numFmtId="167" fontId="0" fillId="0" borderId="0" xfId="0" applyNumberFormat="1" applyFont="1" applyFill="1" applyAlignment="1">
      <alignment horizontal="left" vertical="center"/>
    </xf>
    <xf numFmtId="0" fontId="0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Alignment="1">
      <alignment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vertical="center"/>
    </xf>
    <xf numFmtId="41" fontId="0" fillId="0" borderId="0" xfId="0" applyNumberFormat="1" applyFont="1" applyFill="1" applyAlignment="1"/>
    <xf numFmtId="0" fontId="5" fillId="0" borderId="0" xfId="0" applyFont="1" applyFill="1"/>
    <xf numFmtId="0" fontId="3" fillId="0" borderId="0" xfId="0" applyFont="1" applyFill="1"/>
    <xf numFmtId="0" fontId="4" fillId="0" borderId="0" xfId="0" applyFont="1" applyFill="1"/>
    <xf numFmtId="3" fontId="2" fillId="0" borderId="0" xfId="1" applyNumberFormat="1" applyFill="1" applyAlignment="1"/>
    <xf numFmtId="164" fontId="2" fillId="0" borderId="0" xfId="0" applyNumberFormat="1" applyFont="1" applyFill="1" applyAlignment="1"/>
    <xf numFmtId="164" fontId="4" fillId="0" borderId="2" xfId="0" applyNumberFormat="1" applyFont="1" applyFill="1" applyBorder="1" applyAlignment="1"/>
    <xf numFmtId="164" fontId="4" fillId="0" borderId="3" xfId="0" applyNumberFormat="1" applyFont="1" applyFill="1" applyBorder="1" applyAlignment="1"/>
    <xf numFmtId="164" fontId="2" fillId="0" borderId="0" xfId="0" applyNumberFormat="1" applyFont="1" applyFill="1" applyBorder="1" applyAlignment="1"/>
    <xf numFmtId="164" fontId="2" fillId="0" borderId="1" xfId="0" applyNumberFormat="1" applyFont="1" applyFill="1" applyBorder="1" applyAlignment="1"/>
    <xf numFmtId="164" fontId="2" fillId="0" borderId="3" xfId="0" applyNumberFormat="1" applyFont="1" applyFill="1" applyBorder="1" applyAlignment="1"/>
    <xf numFmtId="166" fontId="2" fillId="0" borderId="0" xfId="0" applyNumberFormat="1" applyFont="1" applyFill="1" applyBorder="1" applyAlignment="1"/>
    <xf numFmtId="166" fontId="2" fillId="0" borderId="1" xfId="0" applyNumberFormat="1" applyFont="1" applyFill="1" applyBorder="1" applyAlignment="1"/>
    <xf numFmtId="166" fontId="4" fillId="0" borderId="5" xfId="0" applyNumberFormat="1" applyFont="1" applyFill="1" applyBorder="1" applyAlignment="1"/>
    <xf numFmtId="166" fontId="4" fillId="0" borderId="0" xfId="0" applyNumberFormat="1" applyFont="1" applyFill="1" applyBorder="1" applyAlignment="1"/>
    <xf numFmtId="164" fontId="4" fillId="0" borderId="1" xfId="0" applyNumberFormat="1" applyFont="1" applyFill="1" applyBorder="1" applyAlignment="1"/>
    <xf numFmtId="166" fontId="4" fillId="0" borderId="3" xfId="0" applyNumberFormat="1" applyFont="1" applyFill="1" applyBorder="1" applyAlignment="1"/>
    <xf numFmtId="166" fontId="3" fillId="0" borderId="0" xfId="0" applyNumberFormat="1" applyFont="1" applyFill="1" applyAlignment="1">
      <alignment horizontal="left"/>
    </xf>
    <xf numFmtId="166" fontId="0" fillId="0" borderId="0" xfId="0" applyNumberFormat="1" applyFont="1" applyFill="1" applyBorder="1" applyAlignment="1"/>
    <xf numFmtId="166" fontId="3" fillId="0" borderId="0" xfId="0" applyNumberFormat="1" applyFont="1" applyFill="1" applyBorder="1" applyAlignment="1">
      <alignment horizontal="left"/>
    </xf>
    <xf numFmtId="166" fontId="0" fillId="0" borderId="0" xfId="1" applyNumberFormat="1" applyFont="1" applyFill="1" applyAlignment="1"/>
    <xf numFmtId="166" fontId="4" fillId="0" borderId="0" xfId="1" applyNumberFormat="1" applyFont="1" applyFill="1" applyBorder="1" applyAlignment="1"/>
    <xf numFmtId="166" fontId="0" fillId="0" borderId="1" xfId="0" applyNumberFormat="1" applyFont="1" applyFill="1" applyBorder="1" applyAlignment="1"/>
    <xf numFmtId="166" fontId="4" fillId="0" borderId="0" xfId="0" applyNumberFormat="1" applyFont="1" applyFill="1" applyAlignment="1"/>
    <xf numFmtId="0" fontId="2" fillId="0" borderId="0" xfId="0" applyFont="1" applyFill="1" applyAlignment="1"/>
    <xf numFmtId="165" fontId="2" fillId="0" borderId="0" xfId="0" applyNumberFormat="1" applyFont="1" applyFill="1" applyAlignment="1"/>
    <xf numFmtId="0" fontId="0" fillId="0" borderId="0" xfId="0" applyFill="1" applyAlignment="1"/>
    <xf numFmtId="0" fontId="0" fillId="0" borderId="0" xfId="0" applyFill="1" applyAlignment="1">
      <alignment horizontal="left"/>
    </xf>
    <xf numFmtId="0" fontId="2" fillId="0" borderId="0" xfId="0" applyFont="1" applyFill="1" applyBorder="1" applyAlignment="1"/>
    <xf numFmtId="37" fontId="2" fillId="0" borderId="0" xfId="0" applyNumberFormat="1" applyFont="1" applyFill="1" applyAlignment="1"/>
    <xf numFmtId="37" fontId="2" fillId="0" borderId="0" xfId="0" applyNumberFormat="1" applyFont="1" applyFill="1" applyBorder="1" applyAlignment="1"/>
    <xf numFmtId="37" fontId="0" fillId="0" borderId="0" xfId="0" applyNumberFormat="1" applyFill="1" applyAlignment="1"/>
    <xf numFmtId="0" fontId="0" fillId="0" borderId="0" xfId="0" applyFill="1"/>
    <xf numFmtId="165" fontId="2" fillId="0" borderId="0" xfId="0" applyNumberFormat="1" applyFont="1" applyFill="1" applyBorder="1" applyAlignment="1"/>
    <xf numFmtId="166" fontId="2" fillId="0" borderId="0" xfId="1" applyNumberFormat="1" applyFill="1" applyAlignment="1"/>
    <xf numFmtId="4" fontId="2" fillId="0" borderId="0" xfId="1" applyFill="1" applyAlignment="1"/>
    <xf numFmtId="164" fontId="0" fillId="0" borderId="0" xfId="0" applyNumberFormat="1" applyFont="1" applyFill="1" applyAlignment="1"/>
    <xf numFmtId="166" fontId="4" fillId="0" borderId="0" xfId="1" applyNumberFormat="1" applyFont="1" applyFill="1" applyAlignment="1"/>
    <xf numFmtId="0" fontId="5" fillId="0" borderId="0" xfId="0" applyFont="1" applyFill="1" applyAlignment="1"/>
    <xf numFmtId="166" fontId="4" fillId="0" borderId="0" xfId="1" applyNumberFormat="1" applyFont="1" applyFill="1" applyAlignment="1">
      <alignment horizontal="center"/>
    </xf>
    <xf numFmtId="166" fontId="4" fillId="0" borderId="0" xfId="1" applyNumberFormat="1" applyFont="1" applyFill="1" applyBorder="1"/>
    <xf numFmtId="166" fontId="0" fillId="0" borderId="0" xfId="1" applyNumberFormat="1" applyFont="1" applyFill="1" applyAlignment="1">
      <alignment horizontal="center"/>
    </xf>
    <xf numFmtId="166" fontId="4" fillId="0" borderId="0" xfId="1" applyNumberFormat="1" applyFont="1" applyFill="1" applyBorder="1" applyAlignment="1">
      <alignment horizontal="right"/>
    </xf>
    <xf numFmtId="166" fontId="4" fillId="0" borderId="0" xfId="1" applyNumberFormat="1" applyFont="1" applyFill="1" applyBorder="1" applyAlignment="1">
      <alignment horizontal="center"/>
    </xf>
    <xf numFmtId="166" fontId="4" fillId="0" borderId="4" xfId="1" applyNumberFormat="1" applyFont="1" applyFill="1" applyBorder="1" applyAlignment="1">
      <alignment horizontal="center"/>
    </xf>
    <xf numFmtId="166" fontId="4" fillId="0" borderId="0" xfId="1" quotePrefix="1" applyNumberFormat="1" applyFont="1" applyFill="1" applyBorder="1" applyAlignment="1"/>
    <xf numFmtId="166" fontId="4" fillId="0" borderId="0" xfId="1" quotePrefix="1" applyNumberFormat="1" applyFont="1" applyFill="1" applyBorder="1" applyAlignment="1">
      <alignment horizontal="center"/>
    </xf>
    <xf numFmtId="166" fontId="4" fillId="0" borderId="4" xfId="1" quotePrefix="1" applyNumberFormat="1" applyFont="1" applyFill="1" applyBorder="1" applyAlignment="1">
      <alignment horizontal="center"/>
    </xf>
    <xf numFmtId="166" fontId="4" fillId="0" borderId="3" xfId="1" quotePrefix="1" applyNumberFormat="1" applyFont="1" applyFill="1" applyBorder="1" applyAlignment="1"/>
    <xf numFmtId="166" fontId="5" fillId="0" borderId="0" xfId="0" applyNumberFormat="1" applyFont="1" applyFill="1" applyAlignment="1">
      <alignment horizontal="center"/>
    </xf>
    <xf numFmtId="166" fontId="0" fillId="0" borderId="0" xfId="1" applyNumberFormat="1" applyFont="1" applyFill="1" applyAlignment="1">
      <alignment horizontal="right"/>
    </xf>
    <xf numFmtId="166" fontId="0" fillId="0" borderId="4" xfId="1" applyNumberFormat="1" applyFont="1" applyFill="1" applyBorder="1" applyAlignment="1"/>
    <xf numFmtId="166" fontId="2" fillId="0" borderId="4" xfId="1" applyNumberFormat="1" applyFont="1" applyFill="1" applyBorder="1" applyAlignment="1"/>
    <xf numFmtId="166" fontId="7" fillId="0" borderId="0" xfId="0" applyNumberFormat="1" applyFont="1" applyFill="1" applyAlignment="1">
      <alignment horizontal="center"/>
    </xf>
    <xf numFmtId="166" fontId="4" fillId="0" borderId="4" xfId="1" applyNumberFormat="1" applyFont="1" applyFill="1" applyBorder="1" applyAlignment="1"/>
    <xf numFmtId="166" fontId="5" fillId="0" borderId="0" xfId="0" applyNumberFormat="1" applyFont="1" applyFill="1" applyBorder="1" applyAlignment="1">
      <alignment horizontal="center"/>
    </xf>
    <xf numFmtId="166" fontId="5" fillId="0" borderId="4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vertical="center"/>
    </xf>
    <xf numFmtId="41" fontId="23" fillId="0" borderId="0" xfId="0" applyNumberFormat="1" applyFont="1" applyFill="1" applyAlignment="1">
      <alignment horizontal="center" vertical="center"/>
    </xf>
    <xf numFmtId="41" fontId="23" fillId="0" borderId="0" xfId="0" applyNumberFormat="1" applyFont="1" applyFill="1" applyAlignment="1">
      <alignment vertical="center"/>
    </xf>
    <xf numFmtId="0" fontId="23" fillId="0" borderId="0" xfId="0" applyFont="1" applyFill="1" applyAlignment="1"/>
    <xf numFmtId="0" fontId="23" fillId="0" borderId="0" xfId="0" applyFont="1" applyFill="1" applyBorder="1" applyAlignment="1">
      <alignment horizontal="center"/>
    </xf>
    <xf numFmtId="0" fontId="24" fillId="0" borderId="0" xfId="0" applyFont="1" applyFill="1" applyBorder="1" applyAlignment="1">
      <alignment horizontal="center"/>
    </xf>
    <xf numFmtId="39" fontId="23" fillId="0" borderId="0" xfId="1" applyNumberFormat="1" applyFont="1" applyFill="1"/>
    <xf numFmtId="0" fontId="3" fillId="0" borderId="0" xfId="0" applyFont="1" applyFill="1" applyBorder="1" applyAlignment="1">
      <alignment horizontal="center"/>
    </xf>
    <xf numFmtId="39" fontId="23" fillId="0" borderId="0" xfId="1" applyNumberFormat="1" applyFont="1" applyFill="1" applyAlignment="1">
      <alignment horizontal="center"/>
    </xf>
    <xf numFmtId="39" fontId="24" fillId="0" borderId="0" xfId="1" applyNumberFormat="1" applyFont="1" applyFill="1" applyAlignment="1">
      <alignment horizontal="center"/>
    </xf>
    <xf numFmtId="39" fontId="23" fillId="0" borderId="0" xfId="1" applyNumberFormat="1" applyFont="1" applyFill="1" applyBorder="1" applyAlignment="1">
      <alignment horizontal="center"/>
    </xf>
    <xf numFmtId="39" fontId="23" fillId="0" borderId="1" xfId="1" applyNumberFormat="1" applyFont="1" applyFill="1" applyBorder="1" applyAlignment="1">
      <alignment horizontal="center"/>
    </xf>
    <xf numFmtId="39" fontId="23" fillId="0" borderId="0" xfId="1" applyNumberFormat="1" applyFont="1" applyFill="1" applyAlignment="1">
      <alignment horizontal="right"/>
    </xf>
    <xf numFmtId="39" fontId="23" fillId="0" borderId="0" xfId="1" applyNumberFormat="1" applyFont="1" applyFill="1" applyBorder="1"/>
    <xf numFmtId="39" fontId="24" fillId="0" borderId="0" xfId="1" applyNumberFormat="1" applyFont="1" applyFill="1" applyBorder="1" applyAlignment="1">
      <alignment horizontal="center"/>
    </xf>
    <xf numFmtId="167" fontId="2" fillId="0" borderId="0" xfId="1" applyNumberFormat="1" applyFont="1" applyFill="1" applyBorder="1" applyAlignment="1">
      <alignment horizontal="center"/>
    </xf>
    <xf numFmtId="167" fontId="2" fillId="0" borderId="0" xfId="1" applyNumberFormat="1" applyFont="1" applyFill="1" applyBorder="1"/>
    <xf numFmtId="167" fontId="2" fillId="0" borderId="0" xfId="1" quotePrefix="1" applyNumberFormat="1" applyFont="1" applyFill="1" applyBorder="1" applyAlignment="1">
      <alignment horizontal="right"/>
    </xf>
    <xf numFmtId="39" fontId="2" fillId="0" borderId="0" xfId="1" applyNumberFormat="1" applyFont="1" applyFill="1"/>
    <xf numFmtId="41" fontId="5" fillId="0" borderId="0" xfId="1" applyNumberFormat="1" applyFont="1" applyFill="1" applyAlignment="1">
      <alignment horizontal="center"/>
    </xf>
    <xf numFmtId="166" fontId="2" fillId="0" borderId="0" xfId="0" applyNumberFormat="1" applyFont="1" applyFill="1" applyAlignment="1"/>
    <xf numFmtId="166" fontId="2" fillId="0" borderId="0" xfId="1" applyNumberFormat="1" applyFont="1" applyFill="1" applyBorder="1"/>
    <xf numFmtId="166" fontId="2" fillId="0" borderId="0" xfId="1" applyNumberFormat="1" applyFont="1" applyFill="1" applyBorder="1" applyAlignment="1"/>
    <xf numFmtId="166" fontId="2" fillId="0" borderId="0" xfId="1" quotePrefix="1" applyNumberFormat="1" applyFont="1" applyFill="1" applyBorder="1" applyAlignment="1"/>
    <xf numFmtId="166" fontId="2" fillId="0" borderId="0" xfId="1" applyNumberFormat="1" applyFont="1" applyFill="1" applyBorder="1" applyAlignment="1">
      <alignment horizontal="center"/>
    </xf>
    <xf numFmtId="166" fontId="4" fillId="0" borderId="0" xfId="1" quotePrefix="1" applyNumberFormat="1" applyFont="1" applyFill="1" applyBorder="1" applyAlignment="1">
      <alignment horizontal="right"/>
    </xf>
    <xf numFmtId="39" fontId="5" fillId="0" borderId="0" xfId="1" applyNumberFormat="1" applyFont="1" applyFill="1"/>
    <xf numFmtId="166" fontId="2" fillId="0" borderId="0" xfId="1" applyNumberFormat="1" applyFont="1" applyFill="1" applyAlignment="1"/>
    <xf numFmtId="166" fontId="2" fillId="0" borderId="0" xfId="1" applyNumberFormat="1" applyFont="1" applyFill="1" applyBorder="1" applyAlignment="1">
      <alignment horizontal="right"/>
    </xf>
    <xf numFmtId="166" fontId="4" fillId="0" borderId="2" xfId="1" quotePrefix="1" applyNumberFormat="1" applyFont="1" applyFill="1" applyBorder="1" applyAlignment="1"/>
    <xf numFmtId="166" fontId="4" fillId="0" borderId="2" xfId="1" quotePrefix="1" applyNumberFormat="1" applyFont="1" applyFill="1" applyBorder="1" applyAlignment="1">
      <alignment horizontal="right"/>
    </xf>
    <xf numFmtId="166" fontId="4" fillId="0" borderId="3" xfId="1" applyNumberFormat="1" applyFont="1" applyFill="1" applyBorder="1"/>
    <xf numFmtId="37" fontId="3" fillId="0" borderId="0" xfId="1" applyNumberFormat="1" applyFont="1" applyFill="1" applyBorder="1" applyAlignment="1"/>
    <xf numFmtId="37" fontId="3" fillId="0" borderId="0" xfId="1" applyNumberFormat="1" applyFont="1" applyFill="1" applyBorder="1"/>
    <xf numFmtId="39" fontId="23" fillId="0" borderId="0" xfId="1" applyNumberFormat="1" applyFont="1" applyFill="1" applyBorder="1" applyAlignment="1"/>
    <xf numFmtId="39" fontId="2" fillId="0" borderId="0" xfId="1" applyNumberFormat="1" applyFont="1" applyFill="1" applyBorder="1"/>
    <xf numFmtId="39" fontId="2" fillId="0" borderId="0" xfId="1" applyNumberFormat="1" applyFont="1" applyFill="1" applyBorder="1" applyAlignment="1">
      <alignment horizontal="center"/>
    </xf>
    <xf numFmtId="39" fontId="2" fillId="0" borderId="0" xfId="1" applyNumberFormat="1" applyFont="1" applyFill="1" applyAlignment="1">
      <alignment horizontal="center"/>
    </xf>
    <xf numFmtId="37" fontId="2" fillId="0" borderId="0" xfId="1" applyNumberFormat="1" applyFont="1" applyFill="1" applyBorder="1" applyAlignment="1">
      <alignment horizontal="center"/>
    </xf>
    <xf numFmtId="37" fontId="2" fillId="0" borderId="0" xfId="1" quotePrefix="1" applyNumberFormat="1" applyFont="1" applyFill="1" applyBorder="1" applyAlignment="1">
      <alignment horizontal="right"/>
    </xf>
    <xf numFmtId="37" fontId="2" fillId="0" borderId="0" xfId="1" applyNumberFormat="1" applyFont="1" applyFill="1" applyBorder="1"/>
    <xf numFmtId="166" fontId="2" fillId="0" borderId="0" xfId="1" applyNumberFormat="1" applyFont="1" applyFill="1" applyAlignment="1">
      <alignment horizontal="center"/>
    </xf>
    <xf numFmtId="166" fontId="2" fillId="0" borderId="1" xfId="1" quotePrefix="1" applyNumberFormat="1" applyFont="1" applyFill="1" applyBorder="1" applyAlignment="1"/>
    <xf numFmtId="166" fontId="2" fillId="0" borderId="1" xfId="1" applyNumberFormat="1" applyFont="1" applyFill="1" applyBorder="1" applyAlignment="1"/>
    <xf numFmtId="4" fontId="2" fillId="0" borderId="0" xfId="1" applyFont="1" applyFill="1"/>
    <xf numFmtId="3" fontId="2" fillId="0" borderId="0" xfId="1" applyNumberFormat="1" applyFont="1" applyFill="1"/>
    <xf numFmtId="166" fontId="2" fillId="0" borderId="0" xfId="1" applyNumberFormat="1" applyFont="1" applyFill="1"/>
    <xf numFmtId="166" fontId="2" fillId="0" borderId="0" xfId="1" quotePrefix="1" applyNumberFormat="1" applyFont="1" applyFill="1" applyBorder="1" applyAlignment="1">
      <alignment horizontal="right"/>
    </xf>
    <xf numFmtId="0" fontId="25" fillId="0" borderId="0" xfId="0" applyFont="1" applyFill="1" applyAlignment="1"/>
    <xf numFmtId="0" fontId="24" fillId="0" borderId="0" xfId="0" applyFont="1" applyFill="1" applyAlignment="1">
      <alignment horizontal="center"/>
    </xf>
    <xf numFmtId="43" fontId="2" fillId="0" borderId="0" xfId="1" applyNumberFormat="1" applyFill="1" applyAlignment="1"/>
    <xf numFmtId="43" fontId="2" fillId="0" borderId="0" xfId="1" applyNumberFormat="1" applyFill="1" applyBorder="1" applyAlignment="1"/>
    <xf numFmtId="43" fontId="4" fillId="0" borderId="0" xfId="1" applyNumberFormat="1" applyFont="1" applyFill="1" applyAlignment="1"/>
    <xf numFmtId="43" fontId="4" fillId="0" borderId="3" xfId="1" applyNumberFormat="1" applyFont="1" applyFill="1" applyBorder="1" applyAlignment="1"/>
    <xf numFmtId="43" fontId="4" fillId="0" borderId="0" xfId="0" applyNumberFormat="1" applyFont="1" applyFill="1" applyBorder="1" applyAlignment="1"/>
    <xf numFmtId="43" fontId="0" fillId="0" borderId="0" xfId="0" applyNumberFormat="1" applyFont="1" applyFill="1" applyAlignment="1"/>
    <xf numFmtId="166" fontId="2" fillId="0" borderId="1" xfId="1" applyNumberFormat="1" applyFill="1" applyBorder="1" applyAlignment="1"/>
    <xf numFmtId="166" fontId="4" fillId="0" borderId="5" xfId="1" applyNumberFormat="1" applyFont="1" applyFill="1" applyBorder="1" applyAlignment="1"/>
    <xf numFmtId="166" fontId="2" fillId="0" borderId="0" xfId="1" applyNumberFormat="1" applyFill="1" applyBorder="1" applyAlignment="1"/>
    <xf numFmtId="166" fontId="2" fillId="0" borderId="0" xfId="1" applyNumberForma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23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39" fontId="5" fillId="0" borderId="0" xfId="1" applyNumberFormat="1" applyFont="1" applyFill="1" applyBorder="1" applyAlignment="1">
      <alignment horizontal="center"/>
    </xf>
    <xf numFmtId="165" fontId="5" fillId="0" borderId="0" xfId="0" applyNumberFormat="1" applyFont="1" applyFill="1" applyAlignment="1">
      <alignment horizontal="center"/>
    </xf>
    <xf numFmtId="166" fontId="4" fillId="0" borderId="0" xfId="0" applyNumberFormat="1" applyFont="1" applyFill="1" applyBorder="1" applyAlignment="1">
      <alignment horizontal="right"/>
    </xf>
    <xf numFmtId="0" fontId="23" fillId="0" borderId="0" xfId="0" applyFont="1" applyFill="1" applyBorder="1" applyAlignment="1">
      <alignment horizontal="center"/>
    </xf>
    <xf numFmtId="166" fontId="0" fillId="0" borderId="0" xfId="1" applyNumberFormat="1" applyFont="1" applyFill="1"/>
    <xf numFmtId="0" fontId="23" fillId="0" borderId="0" xfId="0" applyFont="1" applyFill="1" applyBorder="1" applyAlignment="1">
      <alignment horizontal="center"/>
    </xf>
    <xf numFmtId="0" fontId="23" fillId="0" borderId="0" xfId="0" applyFont="1" applyFill="1" applyBorder="1" applyAlignment="1">
      <alignment horizontal="center"/>
    </xf>
    <xf numFmtId="166" fontId="2" fillId="0" borderId="0" xfId="1" applyNumberFormat="1" applyFill="1" applyBorder="1" applyAlignment="1">
      <alignment horizontal="center"/>
    </xf>
    <xf numFmtId="166" fontId="0" fillId="0" borderId="0" xfId="0" applyNumberFormat="1"/>
    <xf numFmtId="0" fontId="0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39" fontId="2" fillId="0" borderId="0" xfId="1" applyNumberFormat="1" applyFill="1"/>
    <xf numFmtId="166" fontId="2" fillId="0" borderId="0" xfId="0" applyNumberFormat="1" applyFont="1"/>
    <xf numFmtId="166" fontId="2" fillId="0" borderId="1" xfId="1" quotePrefix="1" applyNumberFormat="1" applyFill="1" applyBorder="1" applyAlignment="1"/>
    <xf numFmtId="166" fontId="2" fillId="0" borderId="0" xfId="1" quotePrefix="1" applyNumberFormat="1" applyFill="1" applyBorder="1" applyAlignment="1"/>
    <xf numFmtId="166" fontId="2" fillId="0" borderId="1" xfId="0" applyNumberFormat="1" applyFont="1" applyBorder="1"/>
    <xf numFmtId="166" fontId="4" fillId="0" borderId="4" xfId="0" applyNumberFormat="1" applyFont="1" applyBorder="1"/>
    <xf numFmtId="166" fontId="4" fillId="0" borderId="0" xfId="0" applyNumberFormat="1" applyFont="1" applyBorder="1"/>
    <xf numFmtId="0" fontId="3" fillId="0" borderId="0" xfId="0" applyFont="1" applyFill="1" applyBorder="1" applyAlignment="1">
      <alignment horizontal="center"/>
    </xf>
    <xf numFmtId="39" fontId="23" fillId="0" borderId="1" xfId="1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39" fontId="5" fillId="0" borderId="0" xfId="1" applyNumberFormat="1" applyFont="1" applyFill="1" applyBorder="1" applyAlignment="1">
      <alignment horizontal="center"/>
    </xf>
    <xf numFmtId="39" fontId="23" fillId="0" borderId="1" xfId="1" applyNumberFormat="1" applyFont="1" applyFill="1" applyBorder="1" applyAlignment="1">
      <alignment horizontal="center"/>
    </xf>
    <xf numFmtId="0" fontId="23" fillId="0" borderId="0" xfId="0" applyFont="1" applyFill="1" applyBorder="1" applyAlignment="1">
      <alignment horizontal="center"/>
    </xf>
  </cellXfs>
  <cellStyles count="42">
    <cellStyle name="Comma" xfId="1" builtinId="3"/>
    <cellStyle name="Comma 40" xfId="2" xr:uid="{00000000-0005-0000-0000-000001000000}"/>
    <cellStyle name="Normal" xfId="0" builtinId="0"/>
    <cellStyle name="Normal 112" xfId="4" xr:uid="{00000000-0005-0000-0000-000003000000}"/>
    <cellStyle name="Normal 4 2 2" xfId="3" xr:uid="{00000000-0005-0000-0000-000004000000}"/>
    <cellStyle name="SAPBorder" xfId="23" xr:uid="{00000000-0005-0000-0000-000005000000}"/>
    <cellStyle name="SAPDataCell" xfId="6" xr:uid="{00000000-0005-0000-0000-000006000000}"/>
    <cellStyle name="SAPDataTotalCell" xfId="7" xr:uid="{00000000-0005-0000-0000-000007000000}"/>
    <cellStyle name="SAPDimensionCell" xfId="5" xr:uid="{00000000-0005-0000-0000-000008000000}"/>
    <cellStyle name="SAPEditableDataCell" xfId="8" xr:uid="{00000000-0005-0000-0000-000009000000}"/>
    <cellStyle name="SAPEditableDataTotalCell" xfId="11" xr:uid="{00000000-0005-0000-0000-00000A000000}"/>
    <cellStyle name="SAPEmphasized" xfId="31" xr:uid="{00000000-0005-0000-0000-00000B000000}"/>
    <cellStyle name="SAPEmphasizedEditableDataCell" xfId="33" xr:uid="{00000000-0005-0000-0000-00000C000000}"/>
    <cellStyle name="SAPEmphasizedEditableDataTotalCell" xfId="34" xr:uid="{00000000-0005-0000-0000-00000D000000}"/>
    <cellStyle name="SAPEmphasizedLockedDataCell" xfId="37" xr:uid="{00000000-0005-0000-0000-00000E000000}"/>
    <cellStyle name="SAPEmphasizedLockedDataTotalCell" xfId="38" xr:uid="{00000000-0005-0000-0000-00000F000000}"/>
    <cellStyle name="SAPEmphasizedReadonlyDataCell" xfId="35" xr:uid="{00000000-0005-0000-0000-000010000000}"/>
    <cellStyle name="SAPEmphasizedReadonlyDataTotalCell" xfId="36" xr:uid="{00000000-0005-0000-0000-000011000000}"/>
    <cellStyle name="SAPEmphasizedTotal" xfId="32" xr:uid="{00000000-0005-0000-0000-000012000000}"/>
    <cellStyle name="SAPExceptionLevel1" xfId="14" xr:uid="{00000000-0005-0000-0000-000013000000}"/>
    <cellStyle name="SAPExceptionLevel2" xfId="15" xr:uid="{00000000-0005-0000-0000-000014000000}"/>
    <cellStyle name="SAPExceptionLevel3" xfId="16" xr:uid="{00000000-0005-0000-0000-000015000000}"/>
    <cellStyle name="SAPExceptionLevel4" xfId="17" xr:uid="{00000000-0005-0000-0000-000016000000}"/>
    <cellStyle name="SAPExceptionLevel5" xfId="18" xr:uid="{00000000-0005-0000-0000-000017000000}"/>
    <cellStyle name="SAPExceptionLevel6" xfId="19" xr:uid="{00000000-0005-0000-0000-000018000000}"/>
    <cellStyle name="SAPExceptionLevel7" xfId="20" xr:uid="{00000000-0005-0000-0000-000019000000}"/>
    <cellStyle name="SAPExceptionLevel8" xfId="21" xr:uid="{00000000-0005-0000-0000-00001A000000}"/>
    <cellStyle name="SAPExceptionLevel9" xfId="22" xr:uid="{00000000-0005-0000-0000-00001B000000}"/>
    <cellStyle name="SAPFormula" xfId="40" xr:uid="{00000000-0005-0000-0000-00001C000000}"/>
    <cellStyle name="SAPGroupingFillCell" xfId="41" xr:uid="{00000000-0005-0000-0000-00001D000000}"/>
    <cellStyle name="SAPHierarchyCell0" xfId="26" xr:uid="{00000000-0005-0000-0000-00001E000000}"/>
    <cellStyle name="SAPHierarchyCell1" xfId="27" xr:uid="{00000000-0005-0000-0000-00001F000000}"/>
    <cellStyle name="SAPHierarchyCell2" xfId="28" xr:uid="{00000000-0005-0000-0000-000020000000}"/>
    <cellStyle name="SAPHierarchyCell3" xfId="29" xr:uid="{00000000-0005-0000-0000-000021000000}"/>
    <cellStyle name="SAPHierarchyCell4" xfId="30" xr:uid="{00000000-0005-0000-0000-000022000000}"/>
    <cellStyle name="SAPLockedDataCell" xfId="10" xr:uid="{00000000-0005-0000-0000-000023000000}"/>
    <cellStyle name="SAPLockedDataTotalCell" xfId="13" xr:uid="{00000000-0005-0000-0000-000024000000}"/>
    <cellStyle name="SAPMemberCell" xfId="24" xr:uid="{00000000-0005-0000-0000-000025000000}"/>
    <cellStyle name="SAPMemberTotalCell" xfId="25" xr:uid="{00000000-0005-0000-0000-000026000000}"/>
    <cellStyle name="SAPMessageText" xfId="39" xr:uid="{00000000-0005-0000-0000-000027000000}"/>
    <cellStyle name="SAPReadonlyDataCell" xfId="9" xr:uid="{00000000-0005-0000-0000-000028000000}"/>
    <cellStyle name="SAPReadonlyDataTotalCell" xfId="12" xr:uid="{00000000-0005-0000-0000-000029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33CCFF"/>
      <color rgb="FF66FFFF"/>
      <color rgb="FF00FFFF"/>
      <color rgb="FFCCFFFF"/>
      <color rgb="FFFFFF66"/>
      <color rgb="FF66FF99"/>
      <color rgb="FF035D2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4" Type="http://schemas.openxmlformats.org/officeDocument/2006/relationships/customProperty" Target="../customProperty3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.5" x14ac:dyDescent="0.65"/>
  <sheetData/>
  <pageMargins left="0.7" right="0.7" top="0.75" bottom="0.75" header="0.3" footer="0.3"/>
  <pageSetup orientation="portrait" horizontalDpi="1200" verticalDpi="1200" r:id="rId1"/>
  <customProperties>
    <customPr name="_pios_id" r:id="rId2"/>
    <customPr name="CofWorksheetType" r:id="rId3"/>
    <customPr name="serializedData2" r:id="rId4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104"/>
  <sheetViews>
    <sheetView tabSelected="1" view="pageBreakPreview" zoomScale="85" zoomScaleNormal="85" zoomScaleSheetLayoutView="85" workbookViewId="0"/>
  </sheetViews>
  <sheetFormatPr defaultColWidth="20.8984375" defaultRowHeight="23.25" customHeight="1" x14ac:dyDescent="0.65"/>
  <cols>
    <col min="1" max="4" width="2" style="79" customWidth="1"/>
    <col min="5" max="5" width="44" style="79" customWidth="1"/>
    <col min="6" max="6" width="9.8984375" style="11" customWidth="1"/>
    <col min="7" max="7" width="16.69921875" style="79" customWidth="1"/>
    <col min="8" max="8" width="1.69921875" style="79" customWidth="1"/>
    <col min="9" max="9" width="16.69921875" style="79" customWidth="1"/>
    <col min="10" max="10" width="1.59765625" style="79" customWidth="1"/>
    <col min="11" max="11" width="16.69921875" style="80" customWidth="1"/>
    <col min="12" max="12" width="1.59765625" style="80" customWidth="1"/>
    <col min="13" max="13" width="16.69921875" style="80" customWidth="1"/>
    <col min="14" max="16384" width="20.8984375" style="79"/>
  </cols>
  <sheetData>
    <row r="1" spans="1:13" s="6" customFormat="1" ht="23.25" customHeight="1" x14ac:dyDescent="0.7">
      <c r="A1" s="6" t="s">
        <v>128</v>
      </c>
      <c r="F1" s="31"/>
      <c r="K1" s="5"/>
      <c r="L1" s="5"/>
      <c r="M1" s="5"/>
    </row>
    <row r="2" spans="1:13" s="6" customFormat="1" ht="23.25" customHeight="1" x14ac:dyDescent="0.7">
      <c r="A2" s="6" t="s">
        <v>85</v>
      </c>
      <c r="F2" s="31"/>
      <c r="K2" s="5"/>
      <c r="L2" s="5"/>
      <c r="M2" s="5"/>
    </row>
    <row r="3" spans="1:13" s="6" customFormat="1" ht="23.25" customHeight="1" x14ac:dyDescent="0.7">
      <c r="F3" s="31"/>
      <c r="K3" s="5"/>
      <c r="L3" s="5"/>
      <c r="M3" s="5"/>
    </row>
    <row r="4" spans="1:13" s="6" customFormat="1" ht="23.25" customHeight="1" x14ac:dyDescent="0.7">
      <c r="F4" s="31"/>
      <c r="G4" s="198" t="s">
        <v>86</v>
      </c>
      <c r="H4" s="198"/>
      <c r="I4" s="198"/>
      <c r="K4" s="198" t="s">
        <v>87</v>
      </c>
      <c r="L4" s="198"/>
      <c r="M4" s="198"/>
    </row>
    <row r="5" spans="1:13" s="6" customFormat="1" ht="23.25" customHeight="1" x14ac:dyDescent="0.7">
      <c r="A5" s="44"/>
      <c r="F5" s="31"/>
      <c r="G5" s="113" t="s">
        <v>203</v>
      </c>
      <c r="H5" s="113"/>
      <c r="I5" s="113" t="s">
        <v>47</v>
      </c>
      <c r="J5" s="114"/>
      <c r="K5" s="113" t="s">
        <v>203</v>
      </c>
      <c r="L5" s="113"/>
      <c r="M5" s="113" t="s">
        <v>47</v>
      </c>
    </row>
    <row r="6" spans="1:13" s="115" customFormat="1" ht="23.25" customHeight="1" x14ac:dyDescent="0.7">
      <c r="A6" s="44" t="s">
        <v>20</v>
      </c>
      <c r="F6" s="117" t="s">
        <v>21</v>
      </c>
      <c r="G6" s="174">
        <v>2565</v>
      </c>
      <c r="I6" s="174">
        <v>2564</v>
      </c>
      <c r="K6" s="174">
        <v>2565</v>
      </c>
      <c r="M6" s="181">
        <v>2564</v>
      </c>
    </row>
    <row r="7" spans="1:13" ht="23.25" customHeight="1" x14ac:dyDescent="0.7">
      <c r="A7" s="44"/>
      <c r="F7" s="172"/>
      <c r="G7" s="175" t="s">
        <v>137</v>
      </c>
      <c r="H7" s="23"/>
      <c r="I7" s="175"/>
      <c r="K7" s="175" t="s">
        <v>137</v>
      </c>
      <c r="L7" s="23"/>
      <c r="M7" s="175"/>
    </row>
    <row r="8" spans="1:13" ht="23.25" customHeight="1" x14ac:dyDescent="0.65">
      <c r="G8" s="199" t="s">
        <v>96</v>
      </c>
      <c r="H8" s="199"/>
      <c r="I8" s="199"/>
      <c r="J8" s="199"/>
      <c r="K8" s="199"/>
      <c r="L8" s="199"/>
      <c r="M8" s="199"/>
    </row>
    <row r="9" spans="1:13" ht="23.25" customHeight="1" x14ac:dyDescent="0.7">
      <c r="A9" s="36" t="s">
        <v>0</v>
      </c>
      <c r="H9" s="83"/>
      <c r="K9" s="79"/>
      <c r="M9" s="79"/>
    </row>
    <row r="10" spans="1:13" ht="23.25" customHeight="1" x14ac:dyDescent="0.65">
      <c r="A10" s="81" t="s">
        <v>41</v>
      </c>
      <c r="G10" s="60">
        <v>3825602</v>
      </c>
      <c r="H10" s="60"/>
      <c r="I10" s="38">
        <v>2493135</v>
      </c>
      <c r="J10" s="38"/>
      <c r="K10" s="38">
        <v>2838324</v>
      </c>
      <c r="L10" s="38"/>
      <c r="M10" s="38">
        <v>1762380</v>
      </c>
    </row>
    <row r="11" spans="1:13" ht="23.25" customHeight="1" x14ac:dyDescent="0.65">
      <c r="A11" s="79" t="s">
        <v>34</v>
      </c>
      <c r="F11" s="11">
        <v>9</v>
      </c>
      <c r="G11" s="60">
        <v>3462266</v>
      </c>
      <c r="H11" s="60"/>
      <c r="I11" s="38">
        <v>2912812</v>
      </c>
      <c r="J11" s="38"/>
      <c r="K11" s="38">
        <v>2263323</v>
      </c>
      <c r="L11" s="38"/>
      <c r="M11" s="38">
        <v>2330307</v>
      </c>
    </row>
    <row r="12" spans="1:13" ht="23.25" customHeight="1" x14ac:dyDescent="0.65">
      <c r="A12" s="23" t="s">
        <v>138</v>
      </c>
      <c r="G12" s="60">
        <v>684254</v>
      </c>
      <c r="H12" s="60"/>
      <c r="I12" s="38">
        <v>747066</v>
      </c>
      <c r="J12" s="38"/>
      <c r="K12" s="38">
        <v>261514</v>
      </c>
      <c r="L12" s="38"/>
      <c r="M12" s="38">
        <v>268851</v>
      </c>
    </row>
    <row r="13" spans="1:13" ht="23.25" customHeight="1" x14ac:dyDescent="0.65">
      <c r="A13" s="81" t="s">
        <v>129</v>
      </c>
      <c r="F13" s="11">
        <v>3</v>
      </c>
      <c r="G13" s="184">
        <v>0</v>
      </c>
      <c r="H13" s="60"/>
      <c r="I13" s="38">
        <v>0</v>
      </c>
      <c r="J13" s="38"/>
      <c r="K13" s="38">
        <v>568246</v>
      </c>
      <c r="L13" s="38"/>
      <c r="M13" s="38">
        <v>832847</v>
      </c>
    </row>
    <row r="14" spans="1:13" ht="23.25" customHeight="1" x14ac:dyDescent="0.65">
      <c r="A14" s="79" t="s">
        <v>36</v>
      </c>
      <c r="G14" s="60">
        <v>2667165</v>
      </c>
      <c r="H14" s="60"/>
      <c r="I14" s="38">
        <v>2657960</v>
      </c>
      <c r="J14" s="38"/>
      <c r="K14" s="38">
        <v>1164528</v>
      </c>
      <c r="L14" s="38"/>
      <c r="M14" s="38">
        <v>1216140</v>
      </c>
    </row>
    <row r="15" spans="1:13" ht="23.25" customHeight="1" x14ac:dyDescent="0.65">
      <c r="A15" s="81" t="s">
        <v>35</v>
      </c>
      <c r="G15" s="60">
        <v>16513</v>
      </c>
      <c r="H15" s="60"/>
      <c r="I15" s="38">
        <v>16160</v>
      </c>
      <c r="J15" s="38"/>
      <c r="K15" s="38">
        <v>12740</v>
      </c>
      <c r="L15" s="38"/>
      <c r="M15" s="38">
        <v>12740</v>
      </c>
    </row>
    <row r="16" spans="1:13" s="28" customFormat="1" ht="23.25" customHeight="1" x14ac:dyDescent="0.7">
      <c r="A16" s="28" t="s">
        <v>1</v>
      </c>
      <c r="F16" s="45"/>
      <c r="G16" s="61">
        <f>SUM(G10:G15)</f>
        <v>10655800</v>
      </c>
      <c r="H16" s="35"/>
      <c r="I16" s="61">
        <f>SUM(I10:I15)</f>
        <v>8827133</v>
      </c>
      <c r="K16" s="61">
        <f>SUM(K10:K15)</f>
        <v>7108675</v>
      </c>
      <c r="L16" s="4"/>
      <c r="M16" s="61">
        <f>SUM(M10:M15)</f>
        <v>6423265</v>
      </c>
    </row>
    <row r="17" spans="1:13" ht="23.25" customHeight="1" x14ac:dyDescent="0.7">
      <c r="A17" s="28"/>
      <c r="H17" s="83"/>
      <c r="K17" s="85"/>
      <c r="L17" s="84"/>
      <c r="M17" s="85"/>
    </row>
    <row r="18" spans="1:13" ht="23.25" customHeight="1" x14ac:dyDescent="0.7">
      <c r="A18" s="36" t="s">
        <v>14</v>
      </c>
      <c r="H18" s="83"/>
      <c r="K18" s="86"/>
      <c r="L18" s="84"/>
      <c r="M18" s="86"/>
    </row>
    <row r="19" spans="1:13" ht="23.25" customHeight="1" x14ac:dyDescent="0.65">
      <c r="A19" s="87" t="s">
        <v>169</v>
      </c>
      <c r="F19" s="11">
        <v>4</v>
      </c>
      <c r="G19" s="60">
        <v>2413550</v>
      </c>
      <c r="H19" s="60"/>
      <c r="I19" s="38">
        <v>2417578</v>
      </c>
      <c r="J19" s="38"/>
      <c r="K19" s="38">
        <v>2413550</v>
      </c>
      <c r="L19" s="38"/>
      <c r="M19" s="38">
        <v>2417578</v>
      </c>
    </row>
    <row r="20" spans="1:13" ht="23.25" customHeight="1" x14ac:dyDescent="0.65">
      <c r="A20" s="47" t="s">
        <v>120</v>
      </c>
      <c r="F20" s="11">
        <v>5</v>
      </c>
      <c r="G20" s="60">
        <v>380053</v>
      </c>
      <c r="H20" s="60"/>
      <c r="I20" s="38">
        <v>381883</v>
      </c>
      <c r="J20" s="38"/>
      <c r="K20" s="38">
        <v>0</v>
      </c>
      <c r="L20" s="38"/>
      <c r="M20" s="38">
        <v>0</v>
      </c>
    </row>
    <row r="21" spans="1:13" ht="23.25" customHeight="1" x14ac:dyDescent="0.65">
      <c r="A21" s="47" t="s">
        <v>119</v>
      </c>
      <c r="F21" s="11">
        <v>5</v>
      </c>
      <c r="G21" s="60">
        <v>1116252</v>
      </c>
      <c r="H21" s="60"/>
      <c r="I21" s="38">
        <v>1017343</v>
      </c>
      <c r="J21" s="38"/>
      <c r="K21" s="38">
        <v>108829</v>
      </c>
      <c r="L21" s="38"/>
      <c r="M21" s="38">
        <v>108829</v>
      </c>
    </row>
    <row r="22" spans="1:13" ht="23.25" customHeight="1" x14ac:dyDescent="0.65">
      <c r="A22" s="82" t="s">
        <v>93</v>
      </c>
      <c r="F22" s="11">
        <v>6</v>
      </c>
      <c r="G22" s="184">
        <v>0</v>
      </c>
      <c r="H22" s="60"/>
      <c r="I22" s="38">
        <v>0</v>
      </c>
      <c r="J22" s="38"/>
      <c r="K22" s="38">
        <v>9076638</v>
      </c>
      <c r="L22" s="38"/>
      <c r="M22" s="38">
        <v>9076638</v>
      </c>
    </row>
    <row r="23" spans="1:13" ht="23.25" customHeight="1" x14ac:dyDescent="0.65">
      <c r="A23" s="87" t="s">
        <v>43</v>
      </c>
      <c r="G23" s="60">
        <v>183121</v>
      </c>
      <c r="H23" s="60"/>
      <c r="I23" s="38">
        <v>183946</v>
      </c>
      <c r="J23" s="38"/>
      <c r="K23" s="38">
        <v>448178</v>
      </c>
      <c r="L23" s="38"/>
      <c r="M23" s="38">
        <v>448306</v>
      </c>
    </row>
    <row r="24" spans="1:13" ht="23.25" customHeight="1" x14ac:dyDescent="0.65">
      <c r="A24" s="81" t="s">
        <v>37</v>
      </c>
      <c r="F24" s="11">
        <v>7</v>
      </c>
      <c r="G24" s="60">
        <v>13755496</v>
      </c>
      <c r="H24" s="60"/>
      <c r="I24" s="38">
        <v>13730264</v>
      </c>
      <c r="J24" s="38"/>
      <c r="K24" s="38">
        <v>6376161</v>
      </c>
      <c r="L24" s="38"/>
      <c r="M24" s="38">
        <v>6159114</v>
      </c>
    </row>
    <row r="25" spans="1:13" ht="23.25" customHeight="1" x14ac:dyDescent="0.65">
      <c r="A25" s="81" t="s">
        <v>139</v>
      </c>
      <c r="G25" s="60">
        <v>90596</v>
      </c>
      <c r="H25" s="60"/>
      <c r="I25" s="38">
        <v>90596</v>
      </c>
      <c r="J25" s="38"/>
      <c r="K25" s="38">
        <v>0</v>
      </c>
      <c r="L25" s="38"/>
      <c r="M25" s="38">
        <v>0</v>
      </c>
    </row>
    <row r="26" spans="1:13" ht="23.25" customHeight="1" x14ac:dyDescent="0.65">
      <c r="A26" s="23" t="s">
        <v>153</v>
      </c>
      <c r="G26" s="60">
        <v>392609</v>
      </c>
      <c r="H26" s="60"/>
      <c r="I26" s="38">
        <v>305050</v>
      </c>
      <c r="J26" s="38"/>
      <c r="K26" s="38">
        <v>348071</v>
      </c>
      <c r="L26" s="38"/>
      <c r="M26" s="38">
        <v>261475</v>
      </c>
    </row>
    <row r="27" spans="1:13" ht="23.25" customHeight="1" x14ac:dyDescent="0.65">
      <c r="A27" s="23" t="s">
        <v>51</v>
      </c>
      <c r="G27" s="60">
        <v>103581</v>
      </c>
      <c r="H27" s="60"/>
      <c r="I27" s="38">
        <v>106914</v>
      </c>
      <c r="J27" s="38"/>
      <c r="K27" s="38">
        <v>0</v>
      </c>
      <c r="L27" s="38"/>
      <c r="M27" s="38">
        <v>0</v>
      </c>
    </row>
    <row r="28" spans="1:13" ht="23.25" customHeight="1" x14ac:dyDescent="0.65">
      <c r="A28" s="79" t="s">
        <v>38</v>
      </c>
      <c r="G28" s="60">
        <v>83017</v>
      </c>
      <c r="H28" s="60"/>
      <c r="I28" s="38">
        <v>80900</v>
      </c>
      <c r="J28" s="38"/>
      <c r="K28" s="38">
        <v>7655</v>
      </c>
      <c r="L28" s="38"/>
      <c r="M28" s="38">
        <v>7655</v>
      </c>
    </row>
    <row r="29" spans="1:13" ht="23.25" customHeight="1" x14ac:dyDescent="0.7">
      <c r="A29" s="28" t="s">
        <v>15</v>
      </c>
      <c r="G29" s="61">
        <f>SUM(G19:G28)</f>
        <v>18518275</v>
      </c>
      <c r="H29" s="1"/>
      <c r="I29" s="61">
        <f>SUM(I19:I28)</f>
        <v>18314474</v>
      </c>
      <c r="J29" s="60"/>
      <c r="K29" s="61">
        <f>SUM(K19:K28)</f>
        <v>18779082</v>
      </c>
      <c r="L29" s="84"/>
      <c r="M29" s="61">
        <f>SUM(M19:M28)</f>
        <v>18479595</v>
      </c>
    </row>
    <row r="30" spans="1:13" ht="23.25" customHeight="1" x14ac:dyDescent="0.65">
      <c r="H30" s="83"/>
      <c r="K30" s="85"/>
      <c r="L30" s="88"/>
      <c r="M30" s="85"/>
    </row>
    <row r="31" spans="1:13" ht="23.25" customHeight="1" thickBot="1" x14ac:dyDescent="0.75">
      <c r="A31" s="28" t="s">
        <v>2</v>
      </c>
      <c r="G31" s="62">
        <f>G16+G29</f>
        <v>29174075</v>
      </c>
      <c r="H31" s="30"/>
      <c r="I31" s="62">
        <f>I16+I29</f>
        <v>27141607</v>
      </c>
      <c r="J31" s="30"/>
      <c r="K31" s="62">
        <f>K16+K29</f>
        <v>25887757</v>
      </c>
      <c r="L31" s="30"/>
      <c r="M31" s="62">
        <f>M16+M29</f>
        <v>24902860</v>
      </c>
    </row>
    <row r="32" spans="1:13" ht="6.75" customHeight="1" thickTop="1" x14ac:dyDescent="0.65">
      <c r="H32" s="83"/>
      <c r="K32" s="84"/>
      <c r="M32" s="84"/>
    </row>
    <row r="33" spans="1:13" s="6" customFormat="1" ht="23.25" customHeight="1" thickTop="1" x14ac:dyDescent="0.7">
      <c r="A33" s="6" t="s">
        <v>128</v>
      </c>
      <c r="F33" s="31"/>
      <c r="K33" s="5"/>
      <c r="L33" s="5"/>
      <c r="M33" s="5"/>
    </row>
    <row r="34" spans="1:13" s="6" customFormat="1" ht="23.25" customHeight="1" x14ac:dyDescent="0.7">
      <c r="A34" s="6" t="s">
        <v>85</v>
      </c>
      <c r="F34" s="31"/>
      <c r="K34" s="5"/>
      <c r="L34" s="5"/>
      <c r="M34" s="5"/>
    </row>
    <row r="35" spans="1:13" s="6" customFormat="1" ht="23.25" customHeight="1" x14ac:dyDescent="0.7">
      <c r="F35" s="31"/>
      <c r="G35" s="173"/>
      <c r="H35" s="173"/>
      <c r="K35" s="5"/>
      <c r="L35" s="5"/>
      <c r="M35" s="5"/>
    </row>
    <row r="36" spans="1:13" s="6" customFormat="1" ht="23.25" customHeight="1" x14ac:dyDescent="0.7">
      <c r="F36" s="31"/>
      <c r="G36" s="198" t="s">
        <v>86</v>
      </c>
      <c r="H36" s="198"/>
      <c r="I36" s="198"/>
      <c r="K36" s="198" t="s">
        <v>87</v>
      </c>
      <c r="L36" s="198"/>
      <c r="M36" s="198"/>
    </row>
    <row r="37" spans="1:13" s="6" customFormat="1" ht="23.25" customHeight="1" x14ac:dyDescent="0.7">
      <c r="A37" s="44"/>
      <c r="F37" s="31"/>
      <c r="G37" s="113" t="s">
        <v>203</v>
      </c>
      <c r="H37" s="113"/>
      <c r="I37" s="113" t="s">
        <v>47</v>
      </c>
      <c r="J37" s="114"/>
      <c r="K37" s="113" t="s">
        <v>203</v>
      </c>
      <c r="L37" s="113"/>
      <c r="M37" s="113" t="s">
        <v>47</v>
      </c>
    </row>
    <row r="38" spans="1:13" s="115" customFormat="1" ht="23.25" customHeight="1" x14ac:dyDescent="0.7">
      <c r="A38" s="44" t="s">
        <v>22</v>
      </c>
      <c r="F38" s="117" t="s">
        <v>21</v>
      </c>
      <c r="G38" s="174">
        <v>2565</v>
      </c>
      <c r="I38" s="174">
        <v>2564</v>
      </c>
      <c r="K38" s="174">
        <v>2565</v>
      </c>
      <c r="M38" s="174">
        <v>2564</v>
      </c>
    </row>
    <row r="39" spans="1:13" ht="23.25" customHeight="1" x14ac:dyDescent="0.7">
      <c r="A39" s="44"/>
      <c r="F39" s="172"/>
      <c r="G39" s="175" t="s">
        <v>137</v>
      </c>
      <c r="H39" s="23"/>
      <c r="I39" s="175"/>
      <c r="K39" s="175" t="s">
        <v>137</v>
      </c>
      <c r="L39" s="23"/>
      <c r="M39" s="175"/>
    </row>
    <row r="40" spans="1:13" ht="23.25" customHeight="1" x14ac:dyDescent="0.65">
      <c r="G40" s="199" t="s">
        <v>96</v>
      </c>
      <c r="H40" s="199"/>
      <c r="I40" s="199"/>
      <c r="J40" s="199"/>
      <c r="K40" s="199"/>
      <c r="L40" s="199"/>
      <c r="M40" s="199"/>
    </row>
    <row r="41" spans="1:13" ht="23.25" customHeight="1" x14ac:dyDescent="0.7">
      <c r="A41" s="36" t="s">
        <v>3</v>
      </c>
      <c r="H41" s="83"/>
      <c r="K41" s="79"/>
      <c r="L41" s="79"/>
      <c r="M41" s="79"/>
    </row>
    <row r="42" spans="1:13" ht="23.25" customHeight="1" x14ac:dyDescent="0.65">
      <c r="A42" s="81" t="s">
        <v>192</v>
      </c>
      <c r="F42" s="46"/>
      <c r="G42" s="60">
        <v>206141</v>
      </c>
      <c r="H42" s="60"/>
      <c r="I42" s="38">
        <v>207244</v>
      </c>
      <c r="J42" s="38"/>
      <c r="K42" s="38">
        <v>0</v>
      </c>
      <c r="L42" s="38"/>
      <c r="M42" s="38">
        <v>0</v>
      </c>
    </row>
    <row r="43" spans="1:13" ht="23.25" customHeight="1" x14ac:dyDescent="0.65">
      <c r="A43" s="79" t="s">
        <v>23</v>
      </c>
      <c r="F43" s="46"/>
      <c r="G43" s="60">
        <v>2663253</v>
      </c>
      <c r="H43" s="60"/>
      <c r="I43" s="38">
        <v>2308620</v>
      </c>
      <c r="J43" s="38"/>
      <c r="K43" s="38">
        <v>1672196</v>
      </c>
      <c r="L43" s="38"/>
      <c r="M43" s="38">
        <v>1463394</v>
      </c>
    </row>
    <row r="44" spans="1:13" ht="23.25" customHeight="1" x14ac:dyDescent="0.65">
      <c r="A44" s="23" t="s">
        <v>140</v>
      </c>
      <c r="F44" s="46"/>
      <c r="G44" s="60">
        <v>3396015</v>
      </c>
      <c r="H44" s="60"/>
      <c r="I44" s="38">
        <v>2513483</v>
      </c>
      <c r="J44" s="38"/>
      <c r="K44" s="38">
        <v>1540916</v>
      </c>
      <c r="L44" s="38"/>
      <c r="M44" s="38">
        <v>1463955</v>
      </c>
    </row>
    <row r="45" spans="1:13" ht="23.25" customHeight="1" x14ac:dyDescent="0.65">
      <c r="A45" s="81" t="s">
        <v>104</v>
      </c>
      <c r="B45" s="23"/>
      <c r="F45" s="46">
        <v>3</v>
      </c>
      <c r="G45" s="184">
        <v>0</v>
      </c>
      <c r="H45" s="60"/>
      <c r="I45" s="38">
        <v>0</v>
      </c>
      <c r="J45" s="38"/>
      <c r="K45" s="38">
        <v>2408734</v>
      </c>
      <c r="L45" s="38"/>
      <c r="M45" s="38">
        <v>1902377</v>
      </c>
    </row>
    <row r="46" spans="1:13" ht="23.25" customHeight="1" x14ac:dyDescent="0.65">
      <c r="A46" s="81" t="s">
        <v>182</v>
      </c>
      <c r="B46" s="23"/>
      <c r="F46" s="46"/>
      <c r="G46" s="60"/>
      <c r="H46" s="60"/>
      <c r="I46" s="38"/>
      <c r="J46" s="38"/>
      <c r="K46" s="38"/>
      <c r="L46" s="38"/>
      <c r="M46" s="38"/>
    </row>
    <row r="47" spans="1:13" ht="23.25" customHeight="1" x14ac:dyDescent="0.65">
      <c r="A47" s="81"/>
      <c r="B47" s="23" t="s">
        <v>183</v>
      </c>
      <c r="F47" s="46"/>
      <c r="G47" s="60">
        <v>150506</v>
      </c>
      <c r="H47" s="60"/>
      <c r="I47" s="38">
        <v>100268</v>
      </c>
      <c r="J47" s="38"/>
      <c r="K47" s="38">
        <v>0</v>
      </c>
      <c r="L47" s="38"/>
      <c r="M47" s="38">
        <v>0</v>
      </c>
    </row>
    <row r="48" spans="1:13" ht="23.25" customHeight="1" x14ac:dyDescent="0.65">
      <c r="A48" s="81" t="s">
        <v>144</v>
      </c>
      <c r="B48" s="93"/>
      <c r="C48" s="93"/>
      <c r="F48" s="46"/>
      <c r="G48" s="60">
        <v>135961</v>
      </c>
      <c r="H48" s="63"/>
      <c r="I48" s="38">
        <v>161900</v>
      </c>
      <c r="J48" s="38"/>
      <c r="K48" s="38">
        <v>23995</v>
      </c>
      <c r="L48" s="38"/>
      <c r="M48" s="38">
        <v>34407</v>
      </c>
    </row>
    <row r="49" spans="1:13" ht="23.25" customHeight="1" x14ac:dyDescent="0.65">
      <c r="A49" s="23" t="s">
        <v>145</v>
      </c>
      <c r="F49" s="46"/>
      <c r="G49" s="60">
        <v>344083</v>
      </c>
      <c r="H49" s="63"/>
      <c r="I49" s="38">
        <v>237273</v>
      </c>
      <c r="J49" s="38"/>
      <c r="K49" s="38">
        <v>93254</v>
      </c>
      <c r="L49" s="38"/>
      <c r="M49" s="38">
        <v>65821</v>
      </c>
    </row>
    <row r="50" spans="1:13" ht="23.25" customHeight="1" x14ac:dyDescent="0.65">
      <c r="A50" s="79" t="s">
        <v>24</v>
      </c>
      <c r="F50" s="46"/>
      <c r="G50" s="60">
        <v>1577</v>
      </c>
      <c r="H50" s="63"/>
      <c r="I50" s="38">
        <v>786</v>
      </c>
      <c r="J50" s="38"/>
      <c r="K50" s="38">
        <v>52</v>
      </c>
      <c r="L50" s="38"/>
      <c r="M50" s="38">
        <v>390</v>
      </c>
    </row>
    <row r="51" spans="1:13" ht="23.25" customHeight="1" x14ac:dyDescent="0.7">
      <c r="A51" s="28" t="s">
        <v>4</v>
      </c>
      <c r="F51" s="46"/>
      <c r="G51" s="61">
        <f>SUM(G42:G50)</f>
        <v>6897536</v>
      </c>
      <c r="H51" s="1"/>
      <c r="I51" s="61">
        <f>SUM(I42:I50)</f>
        <v>5529574</v>
      </c>
      <c r="J51" s="60"/>
      <c r="K51" s="61">
        <f>SUM(K42:K50)</f>
        <v>5739147</v>
      </c>
      <c r="L51" s="84"/>
      <c r="M51" s="61">
        <f>SUM(M42:M50)</f>
        <v>4930344</v>
      </c>
    </row>
    <row r="52" spans="1:13" ht="15" customHeight="1" x14ac:dyDescent="0.7">
      <c r="A52" s="28"/>
      <c r="F52" s="46"/>
      <c r="G52" s="60"/>
      <c r="H52" s="63"/>
      <c r="I52" s="60"/>
      <c r="J52" s="60"/>
      <c r="K52" s="85"/>
      <c r="L52" s="84"/>
      <c r="M52" s="85"/>
    </row>
    <row r="53" spans="1:13" ht="23.25" customHeight="1" x14ac:dyDescent="0.7">
      <c r="A53" s="36" t="s">
        <v>19</v>
      </c>
      <c r="F53" s="46"/>
      <c r="G53" s="60"/>
      <c r="H53" s="63"/>
      <c r="I53" s="60"/>
      <c r="J53" s="60"/>
      <c r="K53" s="85"/>
      <c r="L53" s="84"/>
      <c r="M53" s="85"/>
    </row>
    <row r="54" spans="1:13" ht="23.25" customHeight="1" x14ac:dyDescent="0.65">
      <c r="A54" s="81" t="s">
        <v>141</v>
      </c>
      <c r="F54" s="46"/>
      <c r="G54" s="60">
        <v>419852</v>
      </c>
      <c r="H54" s="63"/>
      <c r="I54" s="38">
        <v>472709</v>
      </c>
      <c r="J54" s="38"/>
      <c r="K54" s="38">
        <v>0</v>
      </c>
      <c r="L54" s="38"/>
      <c r="M54" s="38">
        <v>0</v>
      </c>
    </row>
    <row r="55" spans="1:13" ht="23.25" customHeight="1" x14ac:dyDescent="0.65">
      <c r="A55" s="81" t="s">
        <v>154</v>
      </c>
      <c r="F55" s="46"/>
      <c r="G55" s="60">
        <v>140192</v>
      </c>
      <c r="H55" s="63"/>
      <c r="I55" s="38">
        <v>167929</v>
      </c>
      <c r="J55" s="38"/>
      <c r="K55" s="38">
        <v>26112</v>
      </c>
      <c r="L55" s="38"/>
      <c r="M55" s="38">
        <v>44243</v>
      </c>
    </row>
    <row r="56" spans="1:13" ht="23.25" customHeight="1" x14ac:dyDescent="0.65">
      <c r="A56" s="87" t="s">
        <v>105</v>
      </c>
      <c r="F56" s="46"/>
      <c r="G56" s="60">
        <v>689058</v>
      </c>
      <c r="H56" s="63"/>
      <c r="I56" s="38">
        <v>683001</v>
      </c>
      <c r="J56" s="38"/>
      <c r="K56" s="38">
        <v>446163</v>
      </c>
      <c r="L56" s="38"/>
      <c r="M56" s="38">
        <v>440283</v>
      </c>
    </row>
    <row r="57" spans="1:13" ht="23.25" customHeight="1" x14ac:dyDescent="0.65">
      <c r="A57" s="87" t="s">
        <v>142</v>
      </c>
      <c r="F57" s="46"/>
      <c r="G57" s="60">
        <v>383880</v>
      </c>
      <c r="H57" s="63"/>
      <c r="I57" s="38">
        <v>381793</v>
      </c>
      <c r="J57" s="38"/>
      <c r="K57" s="38">
        <v>368571</v>
      </c>
      <c r="L57" s="38"/>
      <c r="M57" s="38">
        <v>370417</v>
      </c>
    </row>
    <row r="58" spans="1:13" ht="23.25" customHeight="1" x14ac:dyDescent="0.65">
      <c r="A58" s="87" t="s">
        <v>62</v>
      </c>
      <c r="F58" s="46"/>
      <c r="G58" s="64">
        <v>1185</v>
      </c>
      <c r="H58" s="63"/>
      <c r="I58" s="77">
        <v>2805</v>
      </c>
      <c r="J58" s="38"/>
      <c r="K58" s="77">
        <v>5156</v>
      </c>
      <c r="L58" s="38"/>
      <c r="M58" s="77">
        <v>5156</v>
      </c>
    </row>
    <row r="59" spans="1:13" ht="23.25" customHeight="1" x14ac:dyDescent="0.7">
      <c r="A59" s="28" t="s">
        <v>16</v>
      </c>
      <c r="F59" s="177"/>
      <c r="G59" s="30">
        <f>SUM(G54:G58)</f>
        <v>1634167</v>
      </c>
      <c r="H59" s="1"/>
      <c r="I59" s="30">
        <f>SUM(I54:I58)</f>
        <v>1708237</v>
      </c>
      <c r="J59" s="80"/>
      <c r="K59" s="30">
        <f>SUM(K54:K58)</f>
        <v>846002</v>
      </c>
      <c r="L59" s="84"/>
      <c r="M59" s="30">
        <f>SUM(M54:M58)</f>
        <v>860099</v>
      </c>
    </row>
    <row r="60" spans="1:13" ht="15" customHeight="1" x14ac:dyDescent="0.7">
      <c r="A60" s="28"/>
      <c r="F60" s="177"/>
      <c r="G60" s="12"/>
      <c r="H60" s="1"/>
      <c r="I60" s="12"/>
      <c r="J60" s="80"/>
      <c r="K60" s="12"/>
      <c r="L60" s="84"/>
      <c r="M60" s="12"/>
    </row>
    <row r="61" spans="1:13" ht="23.25" customHeight="1" x14ac:dyDescent="0.7">
      <c r="A61" s="28" t="s">
        <v>5</v>
      </c>
      <c r="F61" s="177"/>
      <c r="G61" s="70">
        <f>G51+G59</f>
        <v>8531703</v>
      </c>
      <c r="H61" s="1"/>
      <c r="I61" s="70">
        <f>I51+I59</f>
        <v>7237811</v>
      </c>
      <c r="J61" s="80"/>
      <c r="K61" s="70">
        <f>K51+K59</f>
        <v>6585149</v>
      </c>
      <c r="L61" s="84"/>
      <c r="M61" s="70">
        <f>M51+M59</f>
        <v>5790443</v>
      </c>
    </row>
    <row r="62" spans="1:13" ht="5.25" customHeight="1" x14ac:dyDescent="0.7">
      <c r="A62" s="28"/>
      <c r="F62" s="177"/>
      <c r="G62" s="80"/>
      <c r="H62" s="88"/>
      <c r="I62" s="80"/>
      <c r="J62" s="80"/>
      <c r="K62" s="85"/>
      <c r="L62" s="84"/>
      <c r="M62" s="85"/>
    </row>
    <row r="63" spans="1:13" ht="23.25" customHeight="1" x14ac:dyDescent="0.7">
      <c r="A63" s="6" t="s">
        <v>128</v>
      </c>
      <c r="F63" s="177"/>
      <c r="G63" s="80"/>
      <c r="H63" s="80"/>
      <c r="I63" s="80"/>
      <c r="J63" s="80"/>
      <c r="K63" s="85"/>
      <c r="L63" s="84"/>
      <c r="M63" s="85"/>
    </row>
    <row r="64" spans="1:13" ht="23.25" customHeight="1" x14ac:dyDescent="0.7">
      <c r="A64" s="6" t="s">
        <v>85</v>
      </c>
      <c r="F64" s="177"/>
      <c r="G64" s="80"/>
      <c r="H64" s="80"/>
      <c r="I64" s="80"/>
      <c r="J64" s="80"/>
      <c r="K64" s="85"/>
      <c r="L64" s="84"/>
      <c r="M64" s="85"/>
    </row>
    <row r="65" spans="1:13" ht="23.25" customHeight="1" x14ac:dyDescent="0.7">
      <c r="A65" s="6"/>
      <c r="F65" s="177"/>
      <c r="G65" s="80"/>
      <c r="H65" s="80"/>
      <c r="I65" s="80"/>
      <c r="J65" s="80"/>
      <c r="K65" s="85"/>
      <c r="L65" s="84"/>
      <c r="M65" s="85"/>
    </row>
    <row r="66" spans="1:13" s="6" customFormat="1" ht="23.25" customHeight="1" x14ac:dyDescent="0.7">
      <c r="F66" s="31"/>
      <c r="G66" s="198" t="s">
        <v>86</v>
      </c>
      <c r="H66" s="198"/>
      <c r="I66" s="198"/>
      <c r="K66" s="198" t="s">
        <v>87</v>
      </c>
      <c r="L66" s="198"/>
      <c r="M66" s="198"/>
    </row>
    <row r="67" spans="1:13" s="6" customFormat="1" ht="23.25" customHeight="1" x14ac:dyDescent="0.7">
      <c r="A67" s="44"/>
      <c r="F67" s="31"/>
      <c r="G67" s="113" t="s">
        <v>203</v>
      </c>
      <c r="H67" s="113"/>
      <c r="I67" s="113" t="s">
        <v>47</v>
      </c>
      <c r="J67" s="114"/>
      <c r="K67" s="113" t="s">
        <v>203</v>
      </c>
      <c r="L67" s="113"/>
      <c r="M67" s="113" t="s">
        <v>47</v>
      </c>
    </row>
    <row r="68" spans="1:13" s="115" customFormat="1" ht="23.25" customHeight="1" x14ac:dyDescent="0.7">
      <c r="A68" s="44" t="s">
        <v>22</v>
      </c>
      <c r="F68" s="117"/>
      <c r="G68" s="174">
        <v>2565</v>
      </c>
      <c r="I68" s="174">
        <v>2564</v>
      </c>
      <c r="K68" s="174">
        <v>2565</v>
      </c>
      <c r="M68" s="174">
        <v>2564</v>
      </c>
    </row>
    <row r="69" spans="1:13" ht="23.25" customHeight="1" x14ac:dyDescent="0.7">
      <c r="A69" s="44"/>
      <c r="F69" s="172"/>
      <c r="G69" s="175" t="s">
        <v>137</v>
      </c>
      <c r="H69" s="23"/>
      <c r="I69" s="175"/>
      <c r="K69" s="175" t="s">
        <v>137</v>
      </c>
      <c r="L69" s="23"/>
      <c r="M69" s="175"/>
    </row>
    <row r="70" spans="1:13" ht="23.25" customHeight="1" x14ac:dyDescent="0.7">
      <c r="A70" s="36"/>
      <c r="F70" s="172"/>
      <c r="G70" s="199" t="s">
        <v>96</v>
      </c>
      <c r="H70" s="199"/>
      <c r="I70" s="199"/>
      <c r="J70" s="199"/>
      <c r="K70" s="199"/>
      <c r="L70" s="199"/>
      <c r="M70" s="199"/>
    </row>
    <row r="71" spans="1:13" ht="23.25" customHeight="1" x14ac:dyDescent="0.7">
      <c r="A71" s="36" t="s">
        <v>13</v>
      </c>
      <c r="F71" s="172"/>
      <c r="G71" s="172"/>
      <c r="H71" s="172"/>
      <c r="I71" s="172"/>
      <c r="J71" s="172"/>
      <c r="K71" s="172"/>
      <c r="L71" s="172"/>
      <c r="M71" s="172"/>
    </row>
    <row r="72" spans="1:13" ht="23.25" customHeight="1" x14ac:dyDescent="0.65">
      <c r="A72" s="79" t="s">
        <v>10</v>
      </c>
      <c r="H72" s="83"/>
      <c r="K72" s="84"/>
      <c r="L72" s="84"/>
      <c r="M72" s="84"/>
    </row>
    <row r="73" spans="1:13" ht="23.25" customHeight="1" x14ac:dyDescent="0.65">
      <c r="B73" s="79" t="s">
        <v>28</v>
      </c>
      <c r="H73" s="83"/>
      <c r="K73" s="84"/>
      <c r="L73" s="84"/>
      <c r="M73" s="84"/>
    </row>
    <row r="74" spans="1:13" ht="23.25" customHeight="1" thickBot="1" x14ac:dyDescent="0.7">
      <c r="B74" s="93" t="s">
        <v>143</v>
      </c>
      <c r="G74" s="65">
        <v>3003750</v>
      </c>
      <c r="H74" s="63"/>
      <c r="I74" s="65">
        <v>3003750</v>
      </c>
      <c r="J74" s="60"/>
      <c r="K74" s="65">
        <v>3003750</v>
      </c>
      <c r="L74" s="84"/>
      <c r="M74" s="65">
        <v>3003750</v>
      </c>
    </row>
    <row r="75" spans="1:13" ht="23.25" customHeight="1" thickTop="1" x14ac:dyDescent="0.65">
      <c r="B75" s="79" t="s">
        <v>29</v>
      </c>
      <c r="G75" s="63"/>
      <c r="H75" s="63"/>
      <c r="I75" s="63"/>
      <c r="J75" s="60"/>
      <c r="K75" s="63"/>
      <c r="L75" s="84"/>
      <c r="M75" s="63"/>
    </row>
    <row r="76" spans="1:13" ht="23.25" customHeight="1" x14ac:dyDescent="0.65">
      <c r="B76" s="93" t="s">
        <v>143</v>
      </c>
      <c r="E76" s="23"/>
      <c r="G76" s="60">
        <v>3003750</v>
      </c>
      <c r="H76" s="63"/>
      <c r="I76" s="38">
        <v>3003750</v>
      </c>
      <c r="J76" s="38"/>
      <c r="K76" s="38">
        <v>3003750</v>
      </c>
      <c r="L76" s="38"/>
      <c r="M76" s="38">
        <v>3003750</v>
      </c>
    </row>
    <row r="77" spans="1:13" ht="23.25" customHeight="1" x14ac:dyDescent="0.65">
      <c r="A77" s="23" t="s">
        <v>130</v>
      </c>
      <c r="B77" s="23"/>
      <c r="G77" s="60">
        <f>'SH_consol 8'!E36</f>
        <v>11847802</v>
      </c>
      <c r="H77" s="63"/>
      <c r="I77" s="38">
        <v>11847802</v>
      </c>
      <c r="J77" s="38"/>
      <c r="K77" s="38">
        <f>'SH_Sep 9'!E30</f>
        <v>11847802</v>
      </c>
      <c r="L77" s="38"/>
      <c r="M77" s="38">
        <v>11847802</v>
      </c>
    </row>
    <row r="78" spans="1:13" ht="23.25" customHeight="1" x14ac:dyDescent="0.65">
      <c r="A78" s="23" t="s">
        <v>194</v>
      </c>
      <c r="B78" s="23"/>
      <c r="G78" s="60">
        <f>'SH_consol 8'!K36</f>
        <v>58843</v>
      </c>
      <c r="H78" s="63"/>
      <c r="I78" s="38">
        <v>58843</v>
      </c>
      <c r="J78" s="38"/>
      <c r="K78" s="38">
        <f>'SH_Sep 9'!G30</f>
        <v>73950</v>
      </c>
      <c r="L78" s="38"/>
      <c r="M78" s="38">
        <v>73950</v>
      </c>
    </row>
    <row r="79" spans="1:13" ht="23.25" customHeight="1" x14ac:dyDescent="0.65">
      <c r="A79" s="79" t="s">
        <v>6</v>
      </c>
      <c r="F79" s="87"/>
      <c r="H79" s="83"/>
      <c r="I79" s="38"/>
      <c r="J79" s="38"/>
      <c r="K79" s="38"/>
      <c r="L79" s="38"/>
      <c r="M79" s="38"/>
    </row>
    <row r="80" spans="1:13" ht="23.25" customHeight="1" x14ac:dyDescent="0.65">
      <c r="B80" s="81" t="s">
        <v>42</v>
      </c>
      <c r="G80" s="91">
        <f>'SH_consol 8'!M36</f>
        <v>300375</v>
      </c>
      <c r="H80" s="63"/>
      <c r="I80" s="38">
        <v>300375</v>
      </c>
      <c r="J80" s="38"/>
      <c r="K80" s="38">
        <f>'SH_Sep 9'!I30</f>
        <v>300375</v>
      </c>
      <c r="L80" s="38"/>
      <c r="M80" s="38">
        <v>300375</v>
      </c>
    </row>
    <row r="81" spans="1:13" ht="23.25" customHeight="1" x14ac:dyDescent="0.65">
      <c r="B81" s="79" t="s">
        <v>7</v>
      </c>
      <c r="F81" s="46"/>
      <c r="G81" s="60">
        <f>'SH_consol 8'!O36</f>
        <v>4045648</v>
      </c>
      <c r="H81" s="63"/>
      <c r="I81" s="38">
        <v>3295942</v>
      </c>
      <c r="J81" s="38"/>
      <c r="K81" s="38">
        <f>'SH_Sep 9'!K30</f>
        <v>2191083</v>
      </c>
      <c r="L81" s="38"/>
      <c r="M81" s="38">
        <v>2000869</v>
      </c>
    </row>
    <row r="82" spans="1:13" ht="23.25" customHeight="1" x14ac:dyDescent="0.65">
      <c r="A82" s="81" t="s">
        <v>46</v>
      </c>
      <c r="G82" s="67">
        <f>'SH_consol 8'!W36</f>
        <v>1366325</v>
      </c>
      <c r="H82" s="63"/>
      <c r="I82" s="77">
        <v>1377662</v>
      </c>
      <c r="J82" s="38"/>
      <c r="K82" s="77">
        <f>'SH_Sep 9'!M30</f>
        <v>1885648</v>
      </c>
      <c r="L82" s="38"/>
      <c r="M82" s="77">
        <v>1885671</v>
      </c>
    </row>
    <row r="83" spans="1:13" ht="23.25" customHeight="1" x14ac:dyDescent="0.7">
      <c r="A83" s="28" t="s">
        <v>74</v>
      </c>
      <c r="F83" s="46"/>
      <c r="G83" s="30">
        <f>SUM(G76:G82)</f>
        <v>20622743</v>
      </c>
      <c r="H83" s="63"/>
      <c r="I83" s="30">
        <f>SUM(I76:I82)</f>
        <v>19884374</v>
      </c>
      <c r="J83" s="30"/>
      <c r="K83" s="30">
        <f>SUM(K76:K82)</f>
        <v>19302608</v>
      </c>
      <c r="L83" s="4"/>
      <c r="M83" s="30">
        <f>SUM(M76:M82)</f>
        <v>19112417</v>
      </c>
    </row>
    <row r="84" spans="1:13" ht="23.25" customHeight="1" x14ac:dyDescent="0.65">
      <c r="A84" s="23" t="s">
        <v>75</v>
      </c>
      <c r="F84" s="46"/>
      <c r="G84" s="64">
        <f>'SH_consol 8'!AA36</f>
        <v>19629</v>
      </c>
      <c r="H84" s="63"/>
      <c r="I84" s="38">
        <v>19422</v>
      </c>
      <c r="J84" s="60"/>
      <c r="K84" s="77">
        <v>0</v>
      </c>
      <c r="L84" s="84"/>
      <c r="M84" s="77">
        <v>0</v>
      </c>
    </row>
    <row r="85" spans="1:13" ht="23.25" customHeight="1" x14ac:dyDescent="0.7">
      <c r="A85" s="28" t="s">
        <v>11</v>
      </c>
      <c r="F85" s="46"/>
      <c r="G85" s="61">
        <f>SUM(G83:G84)</f>
        <v>20642372</v>
      </c>
      <c r="H85" s="63"/>
      <c r="I85" s="61">
        <f>SUM(I83:I84)</f>
        <v>19903796</v>
      </c>
      <c r="J85" s="30"/>
      <c r="K85" s="61">
        <f>SUM(K83:K84)</f>
        <v>19302608</v>
      </c>
      <c r="L85" s="4"/>
      <c r="M85" s="61">
        <f>SUM(M83:M84)</f>
        <v>19112417</v>
      </c>
    </row>
    <row r="86" spans="1:13" ht="15" customHeight="1" x14ac:dyDescent="0.7">
      <c r="A86" s="28"/>
      <c r="F86" s="46"/>
      <c r="G86" s="60"/>
      <c r="H86" s="63"/>
      <c r="I86" s="60"/>
      <c r="J86" s="60"/>
      <c r="L86" s="84"/>
    </row>
    <row r="87" spans="1:13" ht="23.25" customHeight="1" thickBot="1" x14ac:dyDescent="0.75">
      <c r="A87" s="28" t="s">
        <v>12</v>
      </c>
      <c r="F87" s="46"/>
      <c r="G87" s="62">
        <f>G85+G61</f>
        <v>29174075</v>
      </c>
      <c r="H87" s="1"/>
      <c r="I87" s="62">
        <f>I85+I61</f>
        <v>27141607</v>
      </c>
      <c r="J87" s="60"/>
      <c r="K87" s="62">
        <f>K85+K61</f>
        <v>25887757</v>
      </c>
      <c r="L87" s="84"/>
      <c r="M87" s="62">
        <f>M85+M61</f>
        <v>24902860</v>
      </c>
    </row>
    <row r="88" spans="1:13" ht="23.25" customHeight="1" thickTop="1" x14ac:dyDescent="0.65">
      <c r="G88" s="89"/>
      <c r="H88" s="89"/>
      <c r="I88" s="89"/>
      <c r="J88" s="89"/>
      <c r="K88" s="89"/>
      <c r="L88" s="89"/>
      <c r="M88" s="89"/>
    </row>
    <row r="89" spans="1:13" ht="23.25" customHeight="1" x14ac:dyDescent="0.65">
      <c r="I89" s="59"/>
      <c r="J89" s="59"/>
      <c r="K89" s="90"/>
      <c r="L89" s="90"/>
      <c r="M89" s="90"/>
    </row>
    <row r="90" spans="1:13" ht="23.25" customHeight="1" x14ac:dyDescent="0.65">
      <c r="I90" s="59"/>
      <c r="J90" s="59"/>
      <c r="K90" s="59"/>
      <c r="L90" s="59"/>
      <c r="M90" s="59"/>
    </row>
    <row r="103" spans="7:9" ht="23.25" customHeight="1" x14ac:dyDescent="0.65">
      <c r="I103" s="80"/>
    </row>
    <row r="104" spans="7:9" ht="23.25" customHeight="1" x14ac:dyDescent="0.65">
      <c r="G104" s="80"/>
    </row>
  </sheetData>
  <mergeCells count="9">
    <mergeCell ref="G4:I4"/>
    <mergeCell ref="K4:M4"/>
    <mergeCell ref="G36:I36"/>
    <mergeCell ref="K36:M36"/>
    <mergeCell ref="G70:M70"/>
    <mergeCell ref="G40:M40"/>
    <mergeCell ref="G66:I66"/>
    <mergeCell ref="K66:M66"/>
    <mergeCell ref="G8:M8"/>
  </mergeCells>
  <pageMargins left="0.78740157480314998" right="0.53740157499999996" top="0.47244094488188998" bottom="0.511811023622047" header="0.511811023622047" footer="0.511811023622047"/>
  <pageSetup paperSize="9" scale="76" firstPageNumber="3" fitToHeight="0" orientation="portrait" useFirstPageNumber="1" r:id="rId1"/>
  <headerFooter>
    <oddFooter>&amp;L&amp;13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1" max="16383" man="1"/>
    <brk id="61" min="5" max="12" man="1"/>
  </rowBreaks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66"/>
  <sheetViews>
    <sheetView view="pageBreakPreview" zoomScale="80" zoomScaleNormal="85" zoomScaleSheetLayoutView="80" workbookViewId="0"/>
  </sheetViews>
  <sheetFormatPr defaultColWidth="20.8984375" defaultRowHeight="23.25" customHeight="1" x14ac:dyDescent="0.65"/>
  <cols>
    <col min="1" max="4" width="2" style="23" customWidth="1"/>
    <col min="5" max="5" width="63.69921875" style="23" customWidth="1"/>
    <col min="6" max="6" width="9.09765625" style="11" customWidth="1"/>
    <col min="7" max="7" width="14.69921875" style="23" customWidth="1"/>
    <col min="8" max="8" width="1.3984375" style="23" customWidth="1"/>
    <col min="9" max="9" width="14.69921875" style="23" customWidth="1"/>
    <col min="10" max="10" width="1.59765625" style="23" customWidth="1"/>
    <col min="11" max="11" width="14.69921875" style="23" customWidth="1"/>
    <col min="12" max="12" width="1.59765625" style="23" customWidth="1"/>
    <col min="13" max="13" width="14.69921875" style="23" customWidth="1"/>
    <col min="14" max="14" width="15.09765625" style="23" bestFit="1" customWidth="1"/>
    <col min="15" max="16384" width="20.8984375" style="23"/>
  </cols>
  <sheetData>
    <row r="1" spans="1:15" s="6" customFormat="1" ht="23.25" customHeight="1" x14ac:dyDescent="0.7">
      <c r="A1" s="6" t="s">
        <v>128</v>
      </c>
      <c r="F1" s="31"/>
    </row>
    <row r="2" spans="1:15" s="6" customFormat="1" ht="23.25" customHeight="1" x14ac:dyDescent="0.7">
      <c r="A2" s="6" t="s">
        <v>122</v>
      </c>
      <c r="F2" s="31"/>
    </row>
    <row r="3" spans="1:15" s="6" customFormat="1" ht="23.25" customHeight="1" x14ac:dyDescent="0.7">
      <c r="F3" s="31"/>
    </row>
    <row r="4" spans="1:15" s="6" customFormat="1" ht="23.25" customHeight="1" x14ac:dyDescent="0.7">
      <c r="F4" s="31"/>
      <c r="G4" s="201" t="s">
        <v>86</v>
      </c>
      <c r="H4" s="201"/>
      <c r="I4" s="201"/>
      <c r="J4" s="17"/>
      <c r="K4" s="201" t="s">
        <v>87</v>
      </c>
      <c r="L4" s="201"/>
      <c r="M4" s="201"/>
    </row>
    <row r="5" spans="1:15" s="115" customFormat="1" ht="23.25" customHeight="1" x14ac:dyDescent="0.7">
      <c r="A5" s="44"/>
      <c r="F5" s="117"/>
      <c r="G5" s="200" t="s">
        <v>98</v>
      </c>
      <c r="H5" s="200"/>
      <c r="I5" s="200"/>
      <c r="J5" s="23"/>
      <c r="K5" s="200" t="s">
        <v>98</v>
      </c>
      <c r="L5" s="200"/>
      <c r="M5" s="200"/>
    </row>
    <row r="6" spans="1:15" s="115" customFormat="1" ht="23.25" customHeight="1" x14ac:dyDescent="0.7">
      <c r="A6" s="44"/>
      <c r="F6" s="117"/>
      <c r="G6" s="200" t="s">
        <v>203</v>
      </c>
      <c r="H6" s="200"/>
      <c r="I6" s="200"/>
      <c r="J6" s="23"/>
      <c r="K6" s="200" t="s">
        <v>203</v>
      </c>
      <c r="L6" s="200"/>
      <c r="M6" s="200"/>
    </row>
    <row r="7" spans="1:15" ht="23.25" customHeight="1" x14ac:dyDescent="0.7">
      <c r="A7" s="44"/>
      <c r="F7" s="187" t="s">
        <v>21</v>
      </c>
      <c r="G7" s="188">
        <v>2565</v>
      </c>
      <c r="I7" s="188">
        <v>2564</v>
      </c>
      <c r="K7" s="188">
        <v>2565</v>
      </c>
      <c r="M7" s="188">
        <v>2564</v>
      </c>
    </row>
    <row r="8" spans="1:15" ht="23.25" customHeight="1" x14ac:dyDescent="0.65">
      <c r="G8" s="199" t="s">
        <v>96</v>
      </c>
      <c r="H8" s="199"/>
      <c r="I8" s="199"/>
      <c r="J8" s="199"/>
      <c r="K8" s="199"/>
      <c r="L8" s="199"/>
      <c r="M8" s="199"/>
    </row>
    <row r="9" spans="1:15" ht="23.25" customHeight="1" x14ac:dyDescent="0.7">
      <c r="A9" s="36" t="s">
        <v>25</v>
      </c>
      <c r="N9" s="13"/>
    </row>
    <row r="10" spans="1:15" ht="23.25" customHeight="1" x14ac:dyDescent="0.65">
      <c r="A10" s="23" t="s">
        <v>17</v>
      </c>
      <c r="G10" s="38">
        <v>7472319</v>
      </c>
      <c r="H10" s="38"/>
      <c r="I10" s="38">
        <v>6775702</v>
      </c>
      <c r="J10" s="38"/>
      <c r="K10" s="38">
        <v>5148145</v>
      </c>
      <c r="L10" s="38"/>
      <c r="M10" s="38">
        <v>5245737</v>
      </c>
      <c r="N10" s="13"/>
      <c r="O10" s="9"/>
    </row>
    <row r="11" spans="1:15" ht="23.25" customHeight="1" x14ac:dyDescent="0.65">
      <c r="A11" s="23" t="s">
        <v>63</v>
      </c>
      <c r="G11" s="38">
        <v>5252</v>
      </c>
      <c r="H11" s="38"/>
      <c r="I11" s="38">
        <v>309018</v>
      </c>
      <c r="J11" s="38"/>
      <c r="K11" s="38">
        <v>7985</v>
      </c>
      <c r="L11" s="38"/>
      <c r="M11" s="38">
        <v>315375</v>
      </c>
      <c r="N11" s="13"/>
    </row>
    <row r="12" spans="1:15" ht="23.25" customHeight="1" x14ac:dyDescent="0.65">
      <c r="A12" s="23" t="s">
        <v>26</v>
      </c>
      <c r="G12" s="38">
        <v>40677</v>
      </c>
      <c r="H12" s="38"/>
      <c r="I12" s="38">
        <v>36928</v>
      </c>
      <c r="J12" s="38"/>
      <c r="K12" s="38">
        <v>77662</v>
      </c>
      <c r="L12" s="38"/>
      <c r="M12" s="38">
        <v>98821</v>
      </c>
      <c r="N12" s="13"/>
    </row>
    <row r="13" spans="1:15" ht="23.25" customHeight="1" x14ac:dyDescent="0.7">
      <c r="A13" s="28" t="s">
        <v>8</v>
      </c>
      <c r="G13" s="43">
        <f>SUM(G10:G12)</f>
        <v>7518248</v>
      </c>
      <c r="I13" s="43">
        <f>SUM(I10:I12)</f>
        <v>7121648</v>
      </c>
      <c r="J13" s="1"/>
      <c r="K13" s="43">
        <f>SUM(K10:K12)</f>
        <v>5233792</v>
      </c>
      <c r="M13" s="43">
        <f>SUM(M10:M12)</f>
        <v>5659933</v>
      </c>
      <c r="N13" s="13"/>
    </row>
    <row r="14" spans="1:15" ht="15" customHeight="1" x14ac:dyDescent="0.7">
      <c r="A14" s="28"/>
      <c r="H14" s="7"/>
      <c r="J14" s="7"/>
      <c r="N14" s="13"/>
    </row>
    <row r="15" spans="1:15" ht="23.25" customHeight="1" x14ac:dyDescent="0.7">
      <c r="A15" s="36" t="s">
        <v>27</v>
      </c>
      <c r="H15" s="7"/>
      <c r="J15" s="7"/>
      <c r="N15" s="13"/>
    </row>
    <row r="16" spans="1:15" ht="23.25" customHeight="1" x14ac:dyDescent="0.65">
      <c r="A16" s="23" t="s">
        <v>18</v>
      </c>
      <c r="G16" s="10">
        <v>5100471</v>
      </c>
      <c r="H16" s="10"/>
      <c r="I16" s="38">
        <v>4523300</v>
      </c>
      <c r="J16" s="38"/>
      <c r="K16" s="38">
        <v>4120163</v>
      </c>
      <c r="L16" s="38"/>
      <c r="M16" s="38">
        <v>3995610</v>
      </c>
      <c r="N16" s="13"/>
      <c r="O16" s="59"/>
    </row>
    <row r="17" spans="1:15" ht="23.25" customHeight="1" x14ac:dyDescent="0.65">
      <c r="A17" s="23" t="s">
        <v>124</v>
      </c>
      <c r="G17" s="10">
        <v>1157900</v>
      </c>
      <c r="H17" s="10"/>
      <c r="I17" s="38">
        <v>1038975</v>
      </c>
      <c r="J17" s="38"/>
      <c r="K17" s="38">
        <v>552245</v>
      </c>
      <c r="L17" s="38"/>
      <c r="M17" s="38">
        <v>521838</v>
      </c>
      <c r="N17" s="13"/>
      <c r="O17" s="59"/>
    </row>
    <row r="18" spans="1:15" ht="23.25" customHeight="1" x14ac:dyDescent="0.65">
      <c r="A18" s="23" t="s">
        <v>39</v>
      </c>
      <c r="G18" s="10">
        <v>422246</v>
      </c>
      <c r="H18" s="10"/>
      <c r="I18" s="38">
        <v>454773</v>
      </c>
      <c r="J18" s="38"/>
      <c r="K18" s="38">
        <v>326078</v>
      </c>
      <c r="L18" s="38"/>
      <c r="M18" s="38">
        <v>371910</v>
      </c>
      <c r="N18" s="13"/>
      <c r="O18" s="59"/>
    </row>
    <row r="19" spans="1:15" ht="23.25" customHeight="1" x14ac:dyDescent="0.7">
      <c r="A19" s="28" t="s">
        <v>9</v>
      </c>
      <c r="G19" s="43">
        <f>SUM(G16:G18)</f>
        <v>6680617</v>
      </c>
      <c r="I19" s="43">
        <f>SUM(I16:I18)</f>
        <v>6017048</v>
      </c>
      <c r="J19" s="1"/>
      <c r="K19" s="43">
        <f>SUM(K16:K18)</f>
        <v>4998486</v>
      </c>
      <c r="M19" s="43">
        <f>SUM(M16:M18)</f>
        <v>4889358</v>
      </c>
      <c r="N19" s="13"/>
    </row>
    <row r="20" spans="1:15" ht="15" customHeight="1" x14ac:dyDescent="0.7">
      <c r="A20" s="28"/>
      <c r="H20" s="7"/>
      <c r="J20" s="7"/>
      <c r="N20" s="13"/>
    </row>
    <row r="21" spans="1:15" ht="22" x14ac:dyDescent="0.7">
      <c r="A21" s="28" t="s">
        <v>156</v>
      </c>
      <c r="G21" s="78">
        <f>G13-G19</f>
        <v>837631</v>
      </c>
      <c r="H21" s="7"/>
      <c r="I21" s="78">
        <f>I13-I19</f>
        <v>1104600</v>
      </c>
      <c r="J21" s="7"/>
      <c r="K21" s="78">
        <f>K13-K19</f>
        <v>235306</v>
      </c>
      <c r="M21" s="78">
        <f>M13-M19</f>
        <v>770575</v>
      </c>
      <c r="N21" s="13"/>
    </row>
    <row r="22" spans="1:15" ht="23.25" customHeight="1" x14ac:dyDescent="0.65">
      <c r="A22" s="23" t="s">
        <v>40</v>
      </c>
      <c r="G22" s="10">
        <v>-20939</v>
      </c>
      <c r="H22" s="10"/>
      <c r="I22" s="38">
        <v>-27894</v>
      </c>
      <c r="J22" s="38"/>
      <c r="K22" s="38">
        <v>-1538</v>
      </c>
      <c r="L22" s="38"/>
      <c r="M22" s="38">
        <v>-1888</v>
      </c>
      <c r="N22" s="13"/>
    </row>
    <row r="23" spans="1:15" ht="23.25" customHeight="1" x14ac:dyDescent="0.65">
      <c r="A23" s="23" t="s">
        <v>146</v>
      </c>
      <c r="F23" s="11">
        <v>5</v>
      </c>
      <c r="G23" s="10">
        <v>84538</v>
      </c>
      <c r="H23" s="7"/>
      <c r="I23" s="38">
        <v>73167</v>
      </c>
      <c r="J23" s="38"/>
      <c r="K23" s="38">
        <v>0</v>
      </c>
      <c r="L23" s="38"/>
      <c r="M23" s="38">
        <v>0</v>
      </c>
      <c r="N23" s="13"/>
    </row>
    <row r="24" spans="1:15" ht="23.25" customHeight="1" x14ac:dyDescent="0.7">
      <c r="A24" s="28" t="s">
        <v>147</v>
      </c>
      <c r="G24" s="99">
        <f>SUM(G21:G23)</f>
        <v>901230</v>
      </c>
      <c r="H24" s="92"/>
      <c r="I24" s="99">
        <f>SUM(I21:I23)</f>
        <v>1149873</v>
      </c>
      <c r="J24" s="76"/>
      <c r="K24" s="99">
        <f>SUM(K21:K23)</f>
        <v>233768</v>
      </c>
      <c r="L24" s="92"/>
      <c r="M24" s="99">
        <f>SUM(M21:M23)</f>
        <v>768687</v>
      </c>
      <c r="N24" s="13"/>
    </row>
    <row r="25" spans="1:15" ht="23.25" customHeight="1" x14ac:dyDescent="0.65">
      <c r="A25" s="23" t="s">
        <v>106</v>
      </c>
      <c r="F25" s="187"/>
      <c r="G25" s="168">
        <v>-150638</v>
      </c>
      <c r="H25" s="170"/>
      <c r="I25" s="38">
        <v>-162575</v>
      </c>
      <c r="J25" s="38"/>
      <c r="K25" s="38">
        <v>-43554</v>
      </c>
      <c r="L25" s="38"/>
      <c r="M25" s="38">
        <v>-91410</v>
      </c>
      <c r="N25" s="13"/>
    </row>
    <row r="26" spans="1:15" ht="23.25" customHeight="1" thickBot="1" x14ac:dyDescent="0.75">
      <c r="A26" s="28" t="s">
        <v>92</v>
      </c>
      <c r="G26" s="169">
        <f>SUM(G24:G25)</f>
        <v>750592</v>
      </c>
      <c r="H26" s="76"/>
      <c r="I26" s="169">
        <f>SUM(I24:I25)</f>
        <v>987298</v>
      </c>
      <c r="J26" s="76"/>
      <c r="K26" s="169">
        <f>SUM(K24:K25)</f>
        <v>190214</v>
      </c>
      <c r="L26" s="76"/>
      <c r="M26" s="169">
        <f>SUM(M24:M25)</f>
        <v>677277</v>
      </c>
      <c r="N26" s="13"/>
    </row>
    <row r="27" spans="1:15" ht="21.75" customHeight="1" thickTop="1" x14ac:dyDescent="0.7">
      <c r="A27" s="28"/>
      <c r="G27" s="170"/>
      <c r="H27" s="170"/>
      <c r="I27" s="170"/>
      <c r="J27" s="170"/>
      <c r="K27" s="170"/>
      <c r="L27" s="89"/>
      <c r="M27" s="170"/>
      <c r="N27" s="13"/>
    </row>
    <row r="28" spans="1:15" ht="23.25" customHeight="1" x14ac:dyDescent="0.7">
      <c r="A28" s="28" t="s">
        <v>83</v>
      </c>
      <c r="G28" s="162"/>
      <c r="H28" s="162"/>
      <c r="I28" s="89"/>
      <c r="J28" s="162"/>
      <c r="K28" s="162"/>
      <c r="L28" s="162"/>
      <c r="M28" s="89"/>
    </row>
    <row r="29" spans="1:15" ht="23.25" customHeight="1" x14ac:dyDescent="0.65">
      <c r="B29" s="23" t="s">
        <v>49</v>
      </c>
      <c r="G29" s="171">
        <f>G31-G30</f>
        <v>749706</v>
      </c>
      <c r="H29" s="171"/>
      <c r="I29" s="171">
        <f>I31-I30</f>
        <v>1004002</v>
      </c>
      <c r="J29" s="171"/>
      <c r="K29" s="171">
        <f>K31-K30</f>
        <v>190214</v>
      </c>
      <c r="L29" s="171"/>
      <c r="M29" s="171">
        <f>M31-M30</f>
        <v>677277</v>
      </c>
    </row>
    <row r="30" spans="1:15" ht="23.25" customHeight="1" x14ac:dyDescent="0.65">
      <c r="B30" s="23" t="s">
        <v>50</v>
      </c>
      <c r="G30" s="171">
        <v>886</v>
      </c>
      <c r="H30" s="171"/>
      <c r="I30" s="38">
        <v>-16704</v>
      </c>
      <c r="J30" s="38"/>
      <c r="K30" s="38">
        <v>0</v>
      </c>
      <c r="L30" s="38"/>
      <c r="M30" s="38">
        <v>0</v>
      </c>
    </row>
    <row r="31" spans="1:15" s="28" customFormat="1" ht="23.25" customHeight="1" thickBot="1" x14ac:dyDescent="0.75">
      <c r="A31" s="28" t="s">
        <v>92</v>
      </c>
      <c r="F31" s="45"/>
      <c r="G31" s="169">
        <f>G26</f>
        <v>750592</v>
      </c>
      <c r="H31" s="92"/>
      <c r="I31" s="169">
        <f>I26</f>
        <v>987298</v>
      </c>
      <c r="J31" s="92"/>
      <c r="K31" s="169">
        <f>K26</f>
        <v>190214</v>
      </c>
      <c r="L31" s="92"/>
      <c r="M31" s="169">
        <f>M26</f>
        <v>677277</v>
      </c>
    </row>
    <row r="32" spans="1:15" s="28" customFormat="1" ht="23.25" customHeight="1" thickTop="1" x14ac:dyDescent="0.7">
      <c r="F32" s="45"/>
      <c r="G32" s="162"/>
      <c r="H32" s="162"/>
      <c r="I32" s="162"/>
      <c r="J32" s="162"/>
      <c r="K32" s="163"/>
      <c r="L32" s="162"/>
      <c r="M32" s="163"/>
    </row>
    <row r="33" spans="1:14" s="28" customFormat="1" ht="26" customHeight="1" thickBot="1" x14ac:dyDescent="0.75">
      <c r="A33" s="28" t="s">
        <v>95</v>
      </c>
      <c r="B33" s="23"/>
      <c r="F33" s="11"/>
      <c r="G33" s="165">
        <f>G29/3003750</f>
        <v>0.2495900124843945</v>
      </c>
      <c r="H33" s="164"/>
      <c r="I33" s="165">
        <f>I29/3003750</f>
        <v>0.33424952143154391</v>
      </c>
      <c r="J33" s="164"/>
      <c r="K33" s="165">
        <f>K29/3003750</f>
        <v>6.332550977944236E-2</v>
      </c>
      <c r="L33" s="164"/>
      <c r="M33" s="165">
        <f>M29/3003750</f>
        <v>0.22547715355805242</v>
      </c>
    </row>
    <row r="34" spans="1:14" s="28" customFormat="1" ht="23.25" customHeight="1" thickTop="1" x14ac:dyDescent="0.7">
      <c r="F34" s="45"/>
      <c r="K34" s="1"/>
      <c r="M34" s="1"/>
    </row>
    <row r="35" spans="1:14" s="6" customFormat="1" ht="23.25" customHeight="1" x14ac:dyDescent="0.7">
      <c r="A35" s="6" t="s">
        <v>128</v>
      </c>
      <c r="F35" s="31"/>
    </row>
    <row r="36" spans="1:14" s="6" customFormat="1" ht="23.25" customHeight="1" x14ac:dyDescent="0.7">
      <c r="A36" s="6" t="s">
        <v>97</v>
      </c>
      <c r="F36" s="31"/>
    </row>
    <row r="37" spans="1:14" s="6" customFormat="1" ht="23.25" customHeight="1" x14ac:dyDescent="0.7">
      <c r="F37" s="31"/>
    </row>
    <row r="38" spans="1:14" s="6" customFormat="1" ht="23.25" customHeight="1" x14ac:dyDescent="0.7">
      <c r="F38" s="31"/>
      <c r="G38" s="201" t="s">
        <v>86</v>
      </c>
      <c r="H38" s="201"/>
      <c r="I38" s="201"/>
      <c r="J38" s="17"/>
      <c r="K38" s="201" t="s">
        <v>87</v>
      </c>
      <c r="L38" s="201"/>
      <c r="M38" s="201"/>
    </row>
    <row r="39" spans="1:14" s="6" customFormat="1" ht="23.25" customHeight="1" x14ac:dyDescent="0.7">
      <c r="F39" s="31"/>
      <c r="G39" s="200" t="s">
        <v>98</v>
      </c>
      <c r="H39" s="200"/>
      <c r="I39" s="200"/>
      <c r="J39" s="23"/>
      <c r="K39" s="200" t="s">
        <v>98</v>
      </c>
      <c r="L39" s="200"/>
      <c r="M39" s="200"/>
    </row>
    <row r="40" spans="1:14" s="6" customFormat="1" ht="23.25" customHeight="1" x14ac:dyDescent="0.7">
      <c r="F40" s="31"/>
      <c r="G40" s="200" t="s">
        <v>203</v>
      </c>
      <c r="H40" s="200"/>
      <c r="I40" s="200"/>
      <c r="J40" s="23"/>
      <c r="K40" s="200" t="s">
        <v>203</v>
      </c>
      <c r="L40" s="200"/>
      <c r="M40" s="200"/>
    </row>
    <row r="41" spans="1:14" ht="23.25" customHeight="1" x14ac:dyDescent="0.7">
      <c r="A41" s="44"/>
      <c r="F41" s="187" t="s">
        <v>21</v>
      </c>
      <c r="G41" s="188">
        <v>2565</v>
      </c>
      <c r="I41" s="188">
        <v>2564</v>
      </c>
      <c r="J41" s="79"/>
      <c r="K41" s="188">
        <v>2565</v>
      </c>
      <c r="M41" s="188">
        <v>2564</v>
      </c>
    </row>
    <row r="42" spans="1:14" ht="23.25" customHeight="1" x14ac:dyDescent="0.65">
      <c r="G42" s="199" t="s">
        <v>96</v>
      </c>
      <c r="H42" s="199"/>
      <c r="I42" s="199"/>
      <c r="J42" s="199"/>
      <c r="K42" s="199"/>
      <c r="L42" s="199"/>
      <c r="M42" s="199"/>
    </row>
    <row r="43" spans="1:14" ht="23.25" customHeight="1" x14ac:dyDescent="0.7">
      <c r="A43" s="28" t="s">
        <v>92</v>
      </c>
      <c r="G43" s="178">
        <f>G26</f>
        <v>750592</v>
      </c>
      <c r="H43" s="178"/>
      <c r="I43" s="178">
        <f>I26</f>
        <v>987298</v>
      </c>
      <c r="J43" s="178"/>
      <c r="K43" s="178">
        <f>K26</f>
        <v>190214</v>
      </c>
      <c r="L43" s="178"/>
      <c r="M43" s="178">
        <f>M26</f>
        <v>677277</v>
      </c>
    </row>
    <row r="44" spans="1:14" ht="23.25" customHeight="1" x14ac:dyDescent="0.7">
      <c r="A44" s="28"/>
      <c r="G44" s="178"/>
      <c r="H44" s="178"/>
      <c r="I44" s="178"/>
      <c r="J44" s="110"/>
      <c r="K44" s="178"/>
      <c r="L44" s="178"/>
      <c r="M44" s="178"/>
    </row>
    <row r="45" spans="1:14" ht="23.25" customHeight="1" x14ac:dyDescent="0.7">
      <c r="A45" s="8" t="s">
        <v>48</v>
      </c>
      <c r="G45" s="69"/>
      <c r="H45" s="69"/>
      <c r="I45" s="69"/>
      <c r="J45" s="69"/>
      <c r="K45" s="69"/>
      <c r="L45" s="38"/>
      <c r="M45" s="69"/>
      <c r="N45" s="13"/>
    </row>
    <row r="46" spans="1:14" ht="23.25" customHeight="1" x14ac:dyDescent="0.7">
      <c r="A46" s="53" t="s">
        <v>157</v>
      </c>
      <c r="B46" s="52"/>
      <c r="C46" s="50"/>
      <c r="D46" s="50"/>
      <c r="E46" s="50"/>
      <c r="G46" s="73"/>
      <c r="H46" s="69"/>
      <c r="I46" s="73"/>
      <c r="J46" s="69"/>
      <c r="K46" s="73"/>
      <c r="L46" s="38"/>
      <c r="M46" s="73"/>
      <c r="N46" s="13"/>
    </row>
    <row r="47" spans="1:14" ht="23.25" customHeight="1" x14ac:dyDescent="0.65">
      <c r="A47" s="49" t="s">
        <v>133</v>
      </c>
      <c r="B47" s="50"/>
      <c r="C47" s="50"/>
      <c r="D47" s="50"/>
      <c r="E47" s="50"/>
      <c r="G47" s="38">
        <v>-10784</v>
      </c>
      <c r="H47" s="38"/>
      <c r="I47" s="38">
        <v>18057</v>
      </c>
      <c r="J47" s="38"/>
      <c r="K47" s="38">
        <v>0</v>
      </c>
      <c r="L47" s="38"/>
      <c r="M47" s="38">
        <v>0</v>
      </c>
      <c r="N47" s="13"/>
    </row>
    <row r="48" spans="1:14" ht="23.25" customHeight="1" x14ac:dyDescent="0.65">
      <c r="A48" s="49" t="s">
        <v>200</v>
      </c>
      <c r="B48" s="50"/>
      <c r="C48" s="50"/>
      <c r="D48" s="50"/>
      <c r="E48" s="50"/>
      <c r="G48" s="38">
        <v>-28</v>
      </c>
      <c r="H48" s="38"/>
      <c r="I48" s="38">
        <v>-74</v>
      </c>
      <c r="J48" s="38"/>
      <c r="K48" s="38">
        <v>-28</v>
      </c>
      <c r="L48" s="38"/>
      <c r="M48" s="38">
        <v>-74</v>
      </c>
      <c r="N48" s="13"/>
    </row>
    <row r="49" spans="1:14" ht="23.25" customHeight="1" x14ac:dyDescent="0.65">
      <c r="A49" s="112" t="s">
        <v>148</v>
      </c>
      <c r="B49" s="54"/>
      <c r="C49" s="50"/>
      <c r="D49" s="50"/>
      <c r="E49" s="50"/>
      <c r="G49" s="38"/>
      <c r="H49" s="38"/>
      <c r="I49" s="38"/>
      <c r="J49" s="38"/>
      <c r="K49" s="38"/>
      <c r="L49" s="38"/>
      <c r="M49" s="38"/>
      <c r="N49" s="13"/>
    </row>
    <row r="50" spans="1:14" ht="23.25" customHeight="1" x14ac:dyDescent="0.65">
      <c r="A50" s="112"/>
      <c r="B50" s="50" t="s">
        <v>149</v>
      </c>
      <c r="C50" s="50"/>
      <c r="D50" s="50"/>
      <c r="E50" s="50"/>
      <c r="F50" s="11">
        <v>5</v>
      </c>
      <c r="G50" s="38">
        <v>-1209</v>
      </c>
      <c r="H50" s="38"/>
      <c r="I50" s="38">
        <v>-1965</v>
      </c>
      <c r="J50" s="38"/>
      <c r="K50" s="38">
        <v>0</v>
      </c>
      <c r="L50" s="38"/>
      <c r="M50" s="38">
        <v>0</v>
      </c>
      <c r="N50" s="13"/>
    </row>
    <row r="51" spans="1:14" ht="23.25" customHeight="1" x14ac:dyDescent="0.65">
      <c r="A51" s="185" t="s">
        <v>108</v>
      </c>
      <c r="B51" s="50"/>
      <c r="C51" s="50"/>
      <c r="D51" s="50"/>
      <c r="E51" s="50"/>
      <c r="G51" s="38"/>
      <c r="H51" s="38"/>
      <c r="I51" s="38"/>
      <c r="J51" s="38"/>
      <c r="K51" s="38"/>
      <c r="L51" s="38"/>
      <c r="M51" s="38"/>
      <c r="N51" s="13"/>
    </row>
    <row r="52" spans="1:14" ht="23.25" customHeight="1" x14ac:dyDescent="0.65">
      <c r="A52" s="185"/>
      <c r="B52" s="50" t="s">
        <v>107</v>
      </c>
      <c r="C52" s="50"/>
      <c r="D52" s="50"/>
      <c r="E52" s="50"/>
      <c r="G52" s="38">
        <v>5</v>
      </c>
      <c r="H52" s="38"/>
      <c r="I52" s="38">
        <v>15</v>
      </c>
      <c r="J52" s="38"/>
      <c r="K52" s="38">
        <v>5</v>
      </c>
      <c r="L52" s="38"/>
      <c r="M52" s="38">
        <v>15</v>
      </c>
      <c r="N52" s="13"/>
    </row>
    <row r="53" spans="1:14" ht="23.25" customHeight="1" x14ac:dyDescent="0.7">
      <c r="A53" s="51" t="s">
        <v>158</v>
      </c>
      <c r="B53" s="52"/>
      <c r="C53" s="50"/>
      <c r="D53" s="50"/>
      <c r="E53" s="50"/>
      <c r="G53" s="43">
        <f>SUM(G47:G52)</f>
        <v>-12016</v>
      </c>
      <c r="H53" s="69"/>
      <c r="I53" s="43">
        <f>SUM(I47:I52)</f>
        <v>16033</v>
      </c>
      <c r="J53" s="69"/>
      <c r="K53" s="43">
        <f>SUM(K47:K52)</f>
        <v>-23</v>
      </c>
      <c r="L53" s="78"/>
      <c r="M53" s="43">
        <f>SUM(M47:M52)</f>
        <v>-59</v>
      </c>
      <c r="N53" s="13"/>
    </row>
    <row r="54" spans="1:14" ht="9.65" customHeight="1" x14ac:dyDescent="0.7">
      <c r="A54" s="51"/>
      <c r="B54" s="52"/>
      <c r="C54" s="50"/>
      <c r="D54" s="50"/>
      <c r="E54" s="50"/>
      <c r="G54" s="69"/>
      <c r="H54" s="69"/>
      <c r="I54" s="69"/>
      <c r="J54" s="69"/>
      <c r="K54" s="69"/>
      <c r="L54" s="78"/>
      <c r="M54" s="69"/>
      <c r="N54" s="13"/>
    </row>
    <row r="55" spans="1:14" ht="23.25" customHeight="1" x14ac:dyDescent="0.65">
      <c r="A55" s="186" t="s">
        <v>184</v>
      </c>
      <c r="B55" s="52"/>
      <c r="C55" s="50"/>
      <c r="D55" s="50"/>
      <c r="E55" s="50"/>
      <c r="G55" s="38"/>
      <c r="H55" s="38"/>
      <c r="I55" s="38"/>
      <c r="J55" s="38"/>
      <c r="K55" s="38"/>
      <c r="L55" s="38"/>
      <c r="M55" s="38"/>
      <c r="N55" s="13"/>
    </row>
    <row r="56" spans="1:14" ht="23.25" customHeight="1" x14ac:dyDescent="0.65">
      <c r="A56" s="112" t="s">
        <v>190</v>
      </c>
      <c r="B56" s="112"/>
      <c r="C56" s="50"/>
      <c r="D56" s="50"/>
      <c r="E56" s="50"/>
      <c r="G56" s="38">
        <v>0</v>
      </c>
      <c r="H56" s="38"/>
      <c r="I56" s="38">
        <v>1081200</v>
      </c>
      <c r="J56" s="38"/>
      <c r="K56" s="38">
        <v>0</v>
      </c>
      <c r="L56" s="38"/>
      <c r="M56" s="38">
        <v>1081200</v>
      </c>
      <c r="N56" s="13"/>
    </row>
    <row r="57" spans="1:14" ht="23.25" customHeight="1" x14ac:dyDescent="0.65">
      <c r="A57" s="112" t="s">
        <v>186</v>
      </c>
      <c r="B57" s="112"/>
      <c r="C57" s="50"/>
      <c r="D57" s="50"/>
      <c r="E57" s="50"/>
      <c r="G57" s="38">
        <v>0</v>
      </c>
      <c r="H57" s="38"/>
      <c r="I57" s="38">
        <v>-216240</v>
      </c>
      <c r="J57" s="38"/>
      <c r="K57" s="38">
        <v>0</v>
      </c>
      <c r="L57" s="38"/>
      <c r="M57" s="38">
        <v>-216240</v>
      </c>
      <c r="N57" s="13"/>
    </row>
    <row r="58" spans="1:14" ht="23.25" customHeight="1" x14ac:dyDescent="0.7">
      <c r="A58" s="17" t="s">
        <v>185</v>
      </c>
      <c r="B58" s="112"/>
      <c r="C58" s="50"/>
      <c r="D58" s="50"/>
      <c r="E58" s="50"/>
      <c r="G58" s="43">
        <f>SUM(G56:G57)</f>
        <v>0</v>
      </c>
      <c r="H58" s="69"/>
      <c r="I58" s="43">
        <f>SUM(I56:I57)</f>
        <v>864960</v>
      </c>
      <c r="J58" s="69"/>
      <c r="K58" s="43">
        <f>SUM(K56:K57)</f>
        <v>0</v>
      </c>
      <c r="L58" s="78"/>
      <c r="M58" s="43">
        <f>SUM(M56:M57)</f>
        <v>864960</v>
      </c>
      <c r="N58" s="13"/>
    </row>
    <row r="59" spans="1:14" ht="23.25" customHeight="1" x14ac:dyDescent="0.7">
      <c r="A59" s="29" t="s">
        <v>103</v>
      </c>
      <c r="G59" s="43">
        <f>G53+G58</f>
        <v>-12016</v>
      </c>
      <c r="H59" s="69"/>
      <c r="I59" s="43">
        <f>I53+I58</f>
        <v>880993</v>
      </c>
      <c r="J59" s="69"/>
      <c r="K59" s="43">
        <f>K53+K58</f>
        <v>-23</v>
      </c>
      <c r="L59" s="78"/>
      <c r="M59" s="43">
        <f>M53+M58</f>
        <v>864901</v>
      </c>
      <c r="N59" s="13"/>
    </row>
    <row r="60" spans="1:14" ht="23.25" customHeight="1" thickBot="1" x14ac:dyDescent="0.75">
      <c r="A60" s="29" t="s">
        <v>89</v>
      </c>
      <c r="G60" s="71">
        <f>G43+G59</f>
        <v>738576</v>
      </c>
      <c r="H60" s="69"/>
      <c r="I60" s="71">
        <f>I43+I59</f>
        <v>1868291</v>
      </c>
      <c r="J60" s="69"/>
      <c r="K60" s="71">
        <f>K43+K59</f>
        <v>190191</v>
      </c>
      <c r="L60" s="78"/>
      <c r="M60" s="71">
        <f>M43+M59</f>
        <v>1542178</v>
      </c>
      <c r="N60" s="13"/>
    </row>
    <row r="61" spans="1:14" s="28" customFormat="1" ht="23.25" customHeight="1" thickTop="1" x14ac:dyDescent="0.7">
      <c r="F61" s="45"/>
      <c r="G61" s="166"/>
      <c r="I61" s="1"/>
      <c r="K61" s="166"/>
      <c r="M61" s="1"/>
    </row>
    <row r="62" spans="1:14" ht="23.25" customHeight="1" x14ac:dyDescent="0.7">
      <c r="A62" s="28" t="s">
        <v>84</v>
      </c>
      <c r="G62" s="167"/>
      <c r="K62" s="167"/>
      <c r="M62" s="55"/>
    </row>
    <row r="63" spans="1:14" ht="23.25" customHeight="1" x14ac:dyDescent="0.65">
      <c r="B63" s="23" t="s">
        <v>49</v>
      </c>
      <c r="G63" s="38">
        <f>G65-G64</f>
        <v>738369</v>
      </c>
      <c r="H63" s="38"/>
      <c r="I63" s="38">
        <f>I60-I64</f>
        <v>1889409</v>
      </c>
      <c r="J63" s="38"/>
      <c r="K63" s="38">
        <f>K60</f>
        <v>190191</v>
      </c>
      <c r="L63" s="38"/>
      <c r="M63" s="38">
        <f>M60</f>
        <v>1542178</v>
      </c>
      <c r="N63" s="9"/>
    </row>
    <row r="64" spans="1:14" ht="23.25" customHeight="1" x14ac:dyDescent="0.65">
      <c r="B64" s="23" t="s">
        <v>50</v>
      </c>
      <c r="G64" s="38">
        <v>207</v>
      </c>
      <c r="H64" s="38"/>
      <c r="I64" s="38">
        <v>-21118</v>
      </c>
      <c r="J64" s="38"/>
      <c r="K64" s="38">
        <v>0</v>
      </c>
      <c r="L64" s="38"/>
      <c r="M64" s="38">
        <v>0</v>
      </c>
    </row>
    <row r="65" spans="1:13" s="28" customFormat="1" ht="23.25" customHeight="1" thickBot="1" x14ac:dyDescent="0.75">
      <c r="A65" s="28" t="s">
        <v>89</v>
      </c>
      <c r="F65" s="45"/>
      <c r="G65" s="68">
        <f>G60</f>
        <v>738576</v>
      </c>
      <c r="H65" s="78"/>
      <c r="I65" s="68">
        <f>SUM(I63:I64)</f>
        <v>1868291</v>
      </c>
      <c r="J65" s="78"/>
      <c r="K65" s="68">
        <f>SUM(K63:K64)</f>
        <v>190191</v>
      </c>
      <c r="L65" s="78"/>
      <c r="M65" s="68">
        <f>SUM(M63:M64)</f>
        <v>1542178</v>
      </c>
    </row>
    <row r="66" spans="1:13" ht="23.25" customHeight="1" thickTop="1" x14ac:dyDescent="0.65"/>
  </sheetData>
  <mergeCells count="14">
    <mergeCell ref="G4:I4"/>
    <mergeCell ref="K4:M4"/>
    <mergeCell ref="G5:I5"/>
    <mergeCell ref="K5:M5"/>
    <mergeCell ref="G6:I6"/>
    <mergeCell ref="K6:M6"/>
    <mergeCell ref="G40:I40"/>
    <mergeCell ref="K40:M40"/>
    <mergeCell ref="G42:M42"/>
    <mergeCell ref="G8:M8"/>
    <mergeCell ref="G38:I38"/>
    <mergeCell ref="K38:M38"/>
    <mergeCell ref="G39:I39"/>
    <mergeCell ref="K39:M39"/>
  </mergeCells>
  <phoneticPr fontId="0" type="noConversion"/>
  <pageMargins left="0.78740157480314998" right="0.53740157499999996" top="0.47244094488188998" bottom="0.511811023622047" header="0.511811023622047" footer="0.511811023622047"/>
  <pageSetup paperSize="9" scale="69" firstPageNumber="6" fitToHeight="0" orientation="portrait" useFirstPageNumber="1" r:id="rId1"/>
  <headerFooter>
    <oddFooter>&amp;L&amp;13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4" max="12" man="1"/>
  </rowBreaks>
  <customProperties>
    <customPr name="_pios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G37"/>
  <sheetViews>
    <sheetView view="pageBreakPreview" zoomScale="55" zoomScaleNormal="85" zoomScaleSheetLayoutView="55" workbookViewId="0"/>
  </sheetViews>
  <sheetFormatPr defaultColWidth="9.09765625" defaultRowHeight="21.5" x14ac:dyDescent="0.65"/>
  <cols>
    <col min="1" max="1" width="51.59765625" style="21" customWidth="1"/>
    <col min="2" max="2" width="11.09765625" style="22" customWidth="1"/>
    <col min="3" max="3" width="14.59765625" style="21" customWidth="1"/>
    <col min="4" max="4" width="1.69921875" style="21" customWidth="1"/>
    <col min="5" max="5" width="14.59765625" style="21" customWidth="1"/>
    <col min="6" max="6" width="1.69921875" style="21" customWidth="1"/>
    <col min="7" max="7" width="16.09765625" style="21" customWidth="1"/>
    <col min="8" max="8" width="1.69921875" style="21" customWidth="1"/>
    <col min="9" max="9" width="16.09765625" style="21" customWidth="1"/>
    <col min="10" max="10" width="1.69921875" style="21" customWidth="1"/>
    <col min="11" max="11" width="16.09765625" style="21" customWidth="1"/>
    <col min="12" max="12" width="1.69921875" style="21" customWidth="1"/>
    <col min="13" max="13" width="13.69921875" style="21" customWidth="1"/>
    <col min="14" max="14" width="1.69921875" style="21" customWidth="1"/>
    <col min="15" max="15" width="16" style="21" customWidth="1"/>
    <col min="16" max="16" width="1.69921875" style="21" customWidth="1"/>
    <col min="17" max="17" width="14.69921875" style="21" customWidth="1"/>
    <col min="18" max="18" width="1.69921875" style="21" customWidth="1"/>
    <col min="19" max="19" width="15.59765625" style="21" customWidth="1"/>
    <col min="20" max="20" width="1.59765625" style="21" customWidth="1"/>
    <col min="21" max="21" width="17" style="21" customWidth="1"/>
    <col min="22" max="22" width="1.3984375" style="21" customWidth="1"/>
    <col min="23" max="23" width="14.69921875" style="21" customWidth="1"/>
    <col min="24" max="24" width="1.69921875" style="21" customWidth="1"/>
    <col min="25" max="25" width="14.69921875" style="21" customWidth="1"/>
    <col min="26" max="26" width="1.69921875" style="21" customWidth="1"/>
    <col min="27" max="27" width="14.69921875" style="14" customWidth="1"/>
    <col min="28" max="28" width="1.8984375" style="14" customWidth="1"/>
    <col min="29" max="29" width="15.3984375" style="21" customWidth="1"/>
    <col min="30" max="30" width="9.09765625" style="21"/>
    <col min="31" max="31" width="15.3984375" style="21" bestFit="1" customWidth="1"/>
    <col min="32" max="32" width="16.69921875" style="21" bestFit="1" customWidth="1"/>
    <col min="33" max="33" width="14.69921875" style="21" customWidth="1"/>
    <col min="34" max="34" width="9.09765625" style="21"/>
    <col min="35" max="35" width="10.59765625" style="21" bestFit="1" customWidth="1"/>
    <col min="36" max="16384" width="9.09765625" style="21"/>
  </cols>
  <sheetData>
    <row r="1" spans="1:32" s="26" customFormat="1" ht="23" x14ac:dyDescent="0.7">
      <c r="A1" s="6" t="s">
        <v>128</v>
      </c>
      <c r="B1" s="2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144"/>
      <c r="Q1" s="144"/>
      <c r="R1" s="144"/>
      <c r="S1" s="144"/>
      <c r="T1" s="144"/>
      <c r="U1" s="144"/>
      <c r="V1" s="144"/>
      <c r="W1" s="144"/>
      <c r="X1" s="144"/>
      <c r="Y1" s="144"/>
      <c r="Z1" s="144"/>
      <c r="AA1" s="144"/>
      <c r="AB1" s="144"/>
      <c r="AC1" s="145"/>
    </row>
    <row r="2" spans="1:32" s="26" customFormat="1" ht="23" x14ac:dyDescent="0.7">
      <c r="A2" s="6" t="s">
        <v>99</v>
      </c>
      <c r="AA2" s="25"/>
      <c r="AB2" s="25"/>
      <c r="AC2" s="27"/>
      <c r="AD2" s="27"/>
      <c r="AE2" s="27"/>
    </row>
    <row r="3" spans="1:32" s="26" customFormat="1" ht="12" customHeight="1" x14ac:dyDescent="0.7"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  <c r="U3" s="202"/>
      <c r="V3" s="202"/>
      <c r="W3" s="202"/>
      <c r="X3" s="202"/>
      <c r="Y3" s="202"/>
      <c r="Z3" s="202"/>
      <c r="AA3" s="202"/>
      <c r="AB3" s="202"/>
      <c r="AC3" s="202"/>
      <c r="AD3" s="27"/>
      <c r="AE3" s="27"/>
    </row>
    <row r="4" spans="1:32" s="26" customFormat="1" ht="23" x14ac:dyDescent="0.7">
      <c r="C4" s="202" t="s">
        <v>86</v>
      </c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  <c r="V4" s="202"/>
      <c r="W4" s="202"/>
      <c r="X4" s="202"/>
      <c r="Y4" s="202"/>
      <c r="Z4" s="202"/>
      <c r="AA4" s="202"/>
      <c r="AB4" s="202"/>
      <c r="AC4" s="202"/>
      <c r="AD4" s="27"/>
      <c r="AE4" s="27"/>
    </row>
    <row r="5" spans="1:32" s="118" customFormat="1" ht="23" x14ac:dyDescent="0.7">
      <c r="A5" s="120"/>
      <c r="B5" s="121"/>
      <c r="C5" s="120"/>
      <c r="D5" s="120"/>
      <c r="E5" s="120"/>
      <c r="F5" s="120"/>
      <c r="G5" s="204" t="s">
        <v>194</v>
      </c>
      <c r="H5" s="204"/>
      <c r="I5" s="204"/>
      <c r="J5" s="204"/>
      <c r="K5" s="204"/>
      <c r="L5" s="120"/>
      <c r="M5" s="204" t="s">
        <v>6</v>
      </c>
      <c r="N5" s="204"/>
      <c r="O5" s="204"/>
      <c r="P5" s="122"/>
      <c r="Q5" s="204" t="s">
        <v>46</v>
      </c>
      <c r="R5" s="204"/>
      <c r="S5" s="204"/>
      <c r="T5" s="204"/>
      <c r="U5" s="204"/>
      <c r="V5" s="204"/>
      <c r="W5" s="204"/>
      <c r="X5" s="146"/>
      <c r="Y5" s="146"/>
      <c r="Z5" s="124"/>
      <c r="AA5" s="120"/>
      <c r="AB5" s="120"/>
      <c r="AC5" s="122"/>
      <c r="AD5" s="122"/>
      <c r="AE5" s="122"/>
    </row>
    <row r="6" spans="1:32" s="118" customFormat="1" ht="23" x14ac:dyDescent="0.7">
      <c r="A6" s="120"/>
      <c r="B6" s="121"/>
      <c r="C6" s="120"/>
      <c r="D6" s="120"/>
      <c r="E6" s="120"/>
      <c r="F6" s="120"/>
      <c r="G6" s="146"/>
      <c r="H6" s="120"/>
      <c r="I6" s="146"/>
      <c r="J6" s="120"/>
      <c r="K6" s="146"/>
      <c r="L6" s="120"/>
      <c r="M6" s="122"/>
      <c r="N6" s="122"/>
      <c r="O6" s="122"/>
      <c r="P6" s="122"/>
      <c r="Q6" s="122" t="s">
        <v>187</v>
      </c>
      <c r="R6" s="122"/>
      <c r="S6" s="122"/>
      <c r="T6" s="122"/>
      <c r="U6" s="122" t="s">
        <v>73</v>
      </c>
      <c r="V6" s="122"/>
      <c r="W6" s="122"/>
      <c r="X6" s="146"/>
      <c r="Y6" s="146"/>
      <c r="Z6" s="124"/>
      <c r="AA6" s="120"/>
      <c r="AB6" s="120"/>
      <c r="AC6" s="122"/>
      <c r="AD6" s="122"/>
      <c r="AE6" s="122"/>
    </row>
    <row r="7" spans="1:32" s="118" customFormat="1" ht="23" x14ac:dyDescent="0.7">
      <c r="A7" s="120"/>
      <c r="B7" s="121"/>
      <c r="C7" s="120"/>
      <c r="D7" s="120"/>
      <c r="E7" s="120"/>
      <c r="F7" s="120"/>
      <c r="G7" s="122" t="s">
        <v>64</v>
      </c>
      <c r="H7" s="120"/>
      <c r="I7" s="122" t="s">
        <v>195</v>
      </c>
      <c r="J7" s="120"/>
      <c r="K7" s="122"/>
      <c r="L7" s="120"/>
      <c r="M7" s="122"/>
      <c r="N7" s="122"/>
      <c r="O7" s="122"/>
      <c r="P7" s="122"/>
      <c r="Q7" s="122" t="s">
        <v>188</v>
      </c>
      <c r="R7" s="122"/>
      <c r="S7" s="122"/>
      <c r="T7" s="122"/>
      <c r="U7" s="120" t="s">
        <v>150</v>
      </c>
      <c r="V7" s="122"/>
      <c r="W7" s="122" t="s">
        <v>80</v>
      </c>
      <c r="X7" s="120"/>
      <c r="Y7" s="124"/>
      <c r="Z7" s="124"/>
      <c r="AA7" s="120"/>
      <c r="AB7" s="120"/>
      <c r="AC7" s="122"/>
      <c r="AD7" s="122"/>
      <c r="AE7" s="122"/>
    </row>
    <row r="8" spans="1:32" s="118" customFormat="1" ht="23" x14ac:dyDescent="0.7">
      <c r="B8" s="121"/>
      <c r="C8" s="122" t="s">
        <v>10</v>
      </c>
      <c r="D8" s="122"/>
      <c r="E8" s="122"/>
      <c r="F8" s="122"/>
      <c r="G8" s="120" t="s">
        <v>65</v>
      </c>
      <c r="H8" s="122"/>
      <c r="I8" s="120" t="s">
        <v>196</v>
      </c>
      <c r="J8" s="122"/>
      <c r="K8" s="120"/>
      <c r="L8" s="122"/>
      <c r="M8" s="122"/>
      <c r="N8" s="122"/>
      <c r="Q8" s="122" t="s">
        <v>121</v>
      </c>
      <c r="S8" s="120" t="s">
        <v>165</v>
      </c>
      <c r="T8" s="120"/>
      <c r="U8" s="120" t="s">
        <v>159</v>
      </c>
      <c r="V8" s="120"/>
      <c r="W8" s="120" t="s">
        <v>81</v>
      </c>
      <c r="X8" s="122"/>
      <c r="Y8" s="122" t="s">
        <v>32</v>
      </c>
      <c r="Z8" s="122"/>
      <c r="AA8" s="120" t="s">
        <v>70</v>
      </c>
      <c r="AB8" s="120"/>
      <c r="AC8" s="122"/>
      <c r="AD8" s="125"/>
      <c r="AE8" s="125"/>
    </row>
    <row r="9" spans="1:32" s="118" customFormat="1" ht="23" x14ac:dyDescent="0.7">
      <c r="B9" s="121"/>
      <c r="C9" s="122" t="s">
        <v>31</v>
      </c>
      <c r="D9" s="122"/>
      <c r="E9" s="122" t="s">
        <v>131</v>
      </c>
      <c r="F9" s="122"/>
      <c r="G9" s="120" t="s">
        <v>66</v>
      </c>
      <c r="H9" s="122"/>
      <c r="I9" s="120" t="s">
        <v>197</v>
      </c>
      <c r="J9" s="122"/>
      <c r="K9" s="120" t="s">
        <v>80</v>
      </c>
      <c r="L9" s="122"/>
      <c r="M9" s="122" t="s">
        <v>45</v>
      </c>
      <c r="N9" s="122"/>
      <c r="O9" s="125"/>
      <c r="P9" s="125"/>
      <c r="Q9" s="122" t="s">
        <v>191</v>
      </c>
      <c r="R9" s="125"/>
      <c r="S9" s="120" t="s">
        <v>151</v>
      </c>
      <c r="T9" s="120"/>
      <c r="U9" s="120" t="s">
        <v>160</v>
      </c>
      <c r="V9" s="120"/>
      <c r="W9" s="120" t="s">
        <v>82</v>
      </c>
      <c r="X9" s="122"/>
      <c r="Y9" s="122" t="s">
        <v>33</v>
      </c>
      <c r="Z9" s="122"/>
      <c r="AA9" s="120" t="s">
        <v>71</v>
      </c>
      <c r="AB9" s="120"/>
      <c r="AC9" s="122" t="s">
        <v>32</v>
      </c>
      <c r="AD9" s="125"/>
      <c r="AE9" s="125"/>
    </row>
    <row r="10" spans="1:32" s="118" customFormat="1" ht="23" x14ac:dyDescent="0.7">
      <c r="B10" s="126"/>
      <c r="C10" s="122" t="s">
        <v>30</v>
      </c>
      <c r="D10" s="122"/>
      <c r="E10" s="122" t="s">
        <v>132</v>
      </c>
      <c r="F10" s="122"/>
      <c r="G10" s="120" t="s">
        <v>67</v>
      </c>
      <c r="H10" s="122"/>
      <c r="I10" s="120" t="s">
        <v>198</v>
      </c>
      <c r="J10" s="122"/>
      <c r="K10" s="122" t="s">
        <v>194</v>
      </c>
      <c r="L10" s="122"/>
      <c r="M10" s="122" t="s">
        <v>44</v>
      </c>
      <c r="N10" s="122"/>
      <c r="O10" s="122" t="s">
        <v>7</v>
      </c>
      <c r="P10" s="122"/>
      <c r="Q10" s="122" t="s">
        <v>189</v>
      </c>
      <c r="R10" s="122"/>
      <c r="S10" s="120" t="s">
        <v>152</v>
      </c>
      <c r="T10" s="120"/>
      <c r="U10" s="120" t="s">
        <v>70</v>
      </c>
      <c r="V10" s="120"/>
      <c r="W10" s="120" t="s">
        <v>13</v>
      </c>
      <c r="X10" s="122"/>
      <c r="Y10" s="120" t="s">
        <v>127</v>
      </c>
      <c r="Z10" s="122"/>
      <c r="AA10" s="120" t="s">
        <v>72</v>
      </c>
      <c r="AB10" s="120"/>
      <c r="AC10" s="122" t="s">
        <v>33</v>
      </c>
      <c r="AD10" s="125"/>
      <c r="AE10" s="122"/>
      <c r="AF10" s="125"/>
    </row>
    <row r="11" spans="1:32" s="130" customFormat="1" x14ac:dyDescent="0.65">
      <c r="B11" s="176"/>
      <c r="C11" s="203" t="s">
        <v>96</v>
      </c>
      <c r="D11" s="203"/>
      <c r="E11" s="203"/>
      <c r="F11" s="203"/>
      <c r="G11" s="203"/>
      <c r="H11" s="203"/>
      <c r="I11" s="203"/>
      <c r="J11" s="203"/>
      <c r="K11" s="203"/>
      <c r="L11" s="203"/>
      <c r="M11" s="203"/>
      <c r="N11" s="203"/>
      <c r="O11" s="203"/>
      <c r="P11" s="203"/>
      <c r="Q11" s="203"/>
      <c r="R11" s="203"/>
      <c r="S11" s="203"/>
      <c r="T11" s="203"/>
      <c r="U11" s="203"/>
      <c r="V11" s="203"/>
      <c r="W11" s="203"/>
      <c r="X11" s="203"/>
      <c r="Y11" s="203"/>
      <c r="Z11" s="203"/>
      <c r="AA11" s="203"/>
      <c r="AB11" s="203"/>
      <c r="AC11" s="203"/>
      <c r="AD11" s="147"/>
      <c r="AE11" s="148"/>
      <c r="AF11" s="147"/>
    </row>
    <row r="12" spans="1:32" s="130" customFormat="1" ht="22" x14ac:dyDescent="0.7">
      <c r="A12" s="16" t="s">
        <v>206</v>
      </c>
      <c r="B12" s="2"/>
      <c r="C12" s="150"/>
      <c r="D12" s="150"/>
      <c r="E12" s="150"/>
      <c r="F12" s="150"/>
      <c r="G12" s="151"/>
      <c r="H12" s="150"/>
      <c r="I12" s="151"/>
      <c r="J12" s="150"/>
      <c r="K12" s="151"/>
      <c r="L12" s="150"/>
      <c r="M12" s="150"/>
      <c r="N12" s="150"/>
      <c r="O12" s="151"/>
      <c r="P12" s="151"/>
      <c r="Q12" s="151"/>
      <c r="R12" s="151"/>
      <c r="S12" s="151"/>
      <c r="T12" s="151"/>
      <c r="U12" s="151"/>
      <c r="V12" s="151"/>
      <c r="W12" s="151"/>
      <c r="X12" s="152"/>
      <c r="Y12" s="152"/>
      <c r="Z12" s="152"/>
      <c r="AA12" s="149"/>
      <c r="AB12" s="149"/>
      <c r="AC12" s="150"/>
    </row>
    <row r="13" spans="1:32" s="130" customFormat="1" ht="22" x14ac:dyDescent="0.7">
      <c r="A13" s="16" t="s">
        <v>173</v>
      </c>
      <c r="B13" s="2"/>
      <c r="C13" s="76">
        <v>3003750</v>
      </c>
      <c r="D13" s="76"/>
      <c r="E13" s="76">
        <v>11847802</v>
      </c>
      <c r="F13" s="76"/>
      <c r="G13" s="76">
        <v>295202</v>
      </c>
      <c r="H13" s="76"/>
      <c r="I13" s="76">
        <v>-236359</v>
      </c>
      <c r="J13" s="76"/>
      <c r="K13" s="76">
        <f>SUM(G13:I13)</f>
        <v>58843</v>
      </c>
      <c r="L13" s="76"/>
      <c r="M13" s="76">
        <v>300375</v>
      </c>
      <c r="N13" s="76"/>
      <c r="O13" s="76">
        <v>3345024</v>
      </c>
      <c r="P13" s="76"/>
      <c r="Q13" s="76">
        <v>-362917</v>
      </c>
      <c r="R13" s="76"/>
      <c r="S13" s="76">
        <v>1020710</v>
      </c>
      <c r="T13" s="76"/>
      <c r="U13" s="76">
        <v>10514</v>
      </c>
      <c r="V13" s="76"/>
      <c r="W13" s="76">
        <f>SUM(Q13:V13)</f>
        <v>668307</v>
      </c>
      <c r="X13" s="76"/>
      <c r="Y13" s="195">
        <f>SUM(W13,C13:E13,K13:P13)</f>
        <v>19224101</v>
      </c>
      <c r="Z13" s="76"/>
      <c r="AA13" s="76">
        <v>104977</v>
      </c>
      <c r="AB13" s="98"/>
      <c r="AC13" s="69">
        <f>SUM(Y13:AA13)</f>
        <v>19329078</v>
      </c>
    </row>
    <row r="14" spans="1:32" s="130" customFormat="1" ht="22" x14ac:dyDescent="0.7">
      <c r="A14" s="17"/>
      <c r="B14" s="2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4"/>
      <c r="AA14" s="153"/>
      <c r="AB14" s="153"/>
      <c r="AC14" s="133"/>
    </row>
    <row r="15" spans="1:32" s="130" customFormat="1" ht="22" x14ac:dyDescent="0.7">
      <c r="A15" s="16" t="s">
        <v>68</v>
      </c>
      <c r="B15" s="20"/>
      <c r="C15" s="139"/>
      <c r="D15" s="139"/>
      <c r="E15" s="139"/>
      <c r="F15" s="139"/>
      <c r="G15" s="139"/>
      <c r="H15" s="139"/>
      <c r="I15" s="139"/>
      <c r="J15" s="139"/>
      <c r="K15" s="139"/>
      <c r="L15" s="139"/>
      <c r="M15" s="139"/>
      <c r="N15" s="139"/>
      <c r="O15" s="139"/>
      <c r="P15" s="139"/>
      <c r="Q15" s="139"/>
      <c r="R15" s="139"/>
      <c r="S15" s="139"/>
      <c r="T15" s="139"/>
      <c r="U15" s="139"/>
      <c r="V15" s="139"/>
      <c r="W15" s="139"/>
      <c r="X15" s="134"/>
      <c r="Y15" s="153"/>
      <c r="Z15" s="153"/>
      <c r="AA15" s="153"/>
      <c r="AB15" s="153"/>
      <c r="AC15" s="136"/>
    </row>
    <row r="16" spans="1:32" s="189" customFormat="1" ht="22" x14ac:dyDescent="0.7">
      <c r="A16" s="18" t="s">
        <v>174</v>
      </c>
      <c r="B16" s="20"/>
      <c r="C16" s="89"/>
      <c r="D16" s="89"/>
      <c r="E16" s="89"/>
      <c r="F16" s="89"/>
      <c r="G16" s="89"/>
      <c r="H16" s="89"/>
      <c r="I16" s="89"/>
      <c r="J16" s="89"/>
      <c r="K16" s="89"/>
      <c r="L16" s="89"/>
      <c r="M16" s="89"/>
      <c r="N16" s="89"/>
      <c r="O16" s="89"/>
      <c r="P16" s="89"/>
      <c r="Q16" s="89"/>
      <c r="R16" s="89"/>
      <c r="S16" s="89"/>
      <c r="T16" s="89"/>
      <c r="U16" s="89"/>
      <c r="V16" s="89"/>
      <c r="W16" s="89"/>
      <c r="X16" s="170"/>
      <c r="Y16" s="171"/>
      <c r="Z16" s="171"/>
      <c r="AA16" s="171"/>
      <c r="AB16" s="171"/>
      <c r="AC16" s="183"/>
    </row>
    <row r="17" spans="1:33" s="189" customFormat="1" x14ac:dyDescent="0.65">
      <c r="A17" s="21" t="s">
        <v>175</v>
      </c>
      <c r="B17" s="2"/>
      <c r="C17" s="190">
        <v>0</v>
      </c>
      <c r="D17" s="183"/>
      <c r="E17" s="190">
        <v>0</v>
      </c>
      <c r="F17" s="183"/>
      <c r="G17" s="190">
        <v>0</v>
      </c>
      <c r="H17" s="183"/>
      <c r="I17" s="190">
        <v>0</v>
      </c>
      <c r="J17" s="183"/>
      <c r="K17" s="190">
        <f>SUM(G17:I17)</f>
        <v>0</v>
      </c>
      <c r="L17" s="183"/>
      <c r="M17" s="190">
        <v>0</v>
      </c>
      <c r="N17" s="183"/>
      <c r="O17" s="191">
        <v>0</v>
      </c>
      <c r="P17" s="192"/>
      <c r="Q17" s="190">
        <v>0</v>
      </c>
      <c r="R17" s="192"/>
      <c r="S17" s="190">
        <v>0</v>
      </c>
      <c r="T17" s="183"/>
      <c r="U17" s="190">
        <v>0</v>
      </c>
      <c r="V17" s="183"/>
      <c r="W17" s="193">
        <f>SUM(Q17:V17)</f>
        <v>0</v>
      </c>
      <c r="X17" s="170"/>
      <c r="Y17" s="190">
        <f>SUM(W17,C17:E17,K17:P17)</f>
        <v>0</v>
      </c>
      <c r="Z17" s="171"/>
      <c r="AA17" s="190">
        <v>87</v>
      </c>
      <c r="AB17" s="171"/>
      <c r="AC17" s="190">
        <f>SUM(Y17:AA17)</f>
        <v>87</v>
      </c>
    </row>
    <row r="18" spans="1:33" s="189" customFormat="1" ht="22" x14ac:dyDescent="0.7">
      <c r="A18" s="18" t="s">
        <v>176</v>
      </c>
      <c r="B18" s="2"/>
      <c r="C18" s="194">
        <f>C17</f>
        <v>0</v>
      </c>
      <c r="D18" s="97"/>
      <c r="E18" s="194">
        <f>E17</f>
        <v>0</v>
      </c>
      <c r="F18" s="97"/>
      <c r="G18" s="194">
        <f>G17</f>
        <v>0</v>
      </c>
      <c r="H18" s="97"/>
      <c r="I18" s="194">
        <f>I17</f>
        <v>0</v>
      </c>
      <c r="J18" s="97"/>
      <c r="K18" s="194">
        <f>K17</f>
        <v>0</v>
      </c>
      <c r="L18" s="97"/>
      <c r="M18" s="194">
        <f>M17</f>
        <v>0</v>
      </c>
      <c r="N18" s="97"/>
      <c r="O18" s="194">
        <f>O17</f>
        <v>0</v>
      </c>
      <c r="P18" s="195"/>
      <c r="Q18" s="194">
        <f>Q17</f>
        <v>0</v>
      </c>
      <c r="R18" s="97"/>
      <c r="S18" s="194">
        <f>S17</f>
        <v>0</v>
      </c>
      <c r="T18" s="97"/>
      <c r="U18" s="194">
        <f>U17</f>
        <v>0</v>
      </c>
      <c r="V18" s="97"/>
      <c r="W18" s="190">
        <f>SUM(Q18:V18)</f>
        <v>0</v>
      </c>
      <c r="X18" s="97"/>
      <c r="Y18" s="194">
        <f>SUM(Y17:Y17)</f>
        <v>0</v>
      </c>
      <c r="Z18" s="171"/>
      <c r="AA18" s="194">
        <f>SUM(AA17:AA17)</f>
        <v>87</v>
      </c>
      <c r="AB18" s="97"/>
      <c r="AC18" s="194">
        <f>SUM(AC17:AC17)</f>
        <v>87</v>
      </c>
    </row>
    <row r="19" spans="1:33" s="130" customFormat="1" ht="22.25" customHeight="1" x14ac:dyDescent="0.7">
      <c r="A19" s="19" t="s">
        <v>102</v>
      </c>
      <c r="B19" s="2"/>
      <c r="C19" s="43">
        <f>SUM(C18)</f>
        <v>0</v>
      </c>
      <c r="D19" s="98"/>
      <c r="E19" s="43">
        <f>SUM(E18)</f>
        <v>0</v>
      </c>
      <c r="F19" s="98"/>
      <c r="G19" s="43">
        <f>SUM(G18)</f>
        <v>0</v>
      </c>
      <c r="H19" s="98"/>
      <c r="I19" s="43">
        <f>SUM(I18)</f>
        <v>0</v>
      </c>
      <c r="J19" s="98"/>
      <c r="K19" s="43">
        <f>SUM(K18)</f>
        <v>0</v>
      </c>
      <c r="L19" s="98"/>
      <c r="M19" s="43">
        <f>SUM(M18)</f>
        <v>0</v>
      </c>
      <c r="N19" s="98"/>
      <c r="O19" s="43">
        <f>SUM(O18)</f>
        <v>0</v>
      </c>
      <c r="P19" s="69"/>
      <c r="Q19" s="43">
        <f>SUM(Q18)</f>
        <v>0</v>
      </c>
      <c r="R19" s="98"/>
      <c r="S19" s="43">
        <f>SUM(S18)</f>
        <v>0</v>
      </c>
      <c r="T19" s="98"/>
      <c r="U19" s="43">
        <f>SUM(U18)</f>
        <v>0</v>
      </c>
      <c r="V19" s="98"/>
      <c r="W19" s="43">
        <f>SUM(W18)</f>
        <v>0</v>
      </c>
      <c r="X19" s="98"/>
      <c r="Y19" s="43">
        <f>SUM(Y18)</f>
        <v>0</v>
      </c>
      <c r="Z19" s="98"/>
      <c r="AA19" s="43">
        <f>SUM(AA18)</f>
        <v>87</v>
      </c>
      <c r="AB19" s="98"/>
      <c r="AC19" s="43">
        <f>SUM(AC18)</f>
        <v>87</v>
      </c>
      <c r="AD19" s="16"/>
      <c r="AE19" s="16"/>
      <c r="AF19" s="16"/>
    </row>
    <row r="20" spans="1:33" s="130" customFormat="1" ht="8.5" customHeight="1" x14ac:dyDescent="0.7">
      <c r="A20" s="19"/>
      <c r="B20" s="2"/>
      <c r="C20" s="99"/>
      <c r="D20" s="98"/>
      <c r="E20" s="99"/>
      <c r="F20" s="98"/>
      <c r="G20" s="99"/>
      <c r="H20" s="98"/>
      <c r="I20" s="99"/>
      <c r="J20" s="98"/>
      <c r="K20" s="99"/>
      <c r="L20" s="98"/>
      <c r="M20" s="99"/>
      <c r="N20" s="98"/>
      <c r="O20" s="100"/>
      <c r="P20" s="100"/>
      <c r="Q20" s="99"/>
      <c r="R20" s="100"/>
      <c r="S20" s="99"/>
      <c r="T20" s="98"/>
      <c r="U20" s="99"/>
      <c r="V20" s="98"/>
      <c r="W20" s="99"/>
      <c r="X20" s="76"/>
      <c r="Y20" s="101"/>
      <c r="Z20" s="100"/>
      <c r="AA20" s="94"/>
      <c r="AB20" s="94"/>
      <c r="AC20" s="95"/>
    </row>
    <row r="21" spans="1:33" s="130" customFormat="1" ht="22" x14ac:dyDescent="0.7">
      <c r="A21" s="17" t="s">
        <v>91</v>
      </c>
      <c r="B21" s="2"/>
      <c r="C21" s="136"/>
      <c r="D21" s="136"/>
      <c r="E21" s="136"/>
      <c r="F21" s="136"/>
      <c r="G21" s="136"/>
      <c r="H21" s="136"/>
      <c r="I21" s="136"/>
      <c r="J21" s="136"/>
      <c r="K21" s="136"/>
      <c r="L21" s="136"/>
      <c r="M21" s="136"/>
      <c r="N21" s="136"/>
      <c r="O21" s="135"/>
      <c r="P21" s="135"/>
      <c r="Q21" s="135"/>
      <c r="R21" s="135"/>
      <c r="S21" s="136"/>
      <c r="T21" s="136"/>
      <c r="U21" s="136"/>
      <c r="V21" s="136"/>
      <c r="W21" s="136"/>
      <c r="X21" s="134"/>
      <c r="Y21" s="139"/>
      <c r="Z21" s="139"/>
      <c r="AA21" s="153"/>
      <c r="AB21" s="153"/>
      <c r="AC21" s="136"/>
    </row>
    <row r="22" spans="1:33" s="130" customFormat="1" x14ac:dyDescent="0.65">
      <c r="A22" s="130" t="s">
        <v>123</v>
      </c>
      <c r="B22" s="2"/>
      <c r="C22" s="132">
        <v>0</v>
      </c>
      <c r="D22" s="136"/>
      <c r="E22" s="132">
        <v>0</v>
      </c>
      <c r="F22" s="136"/>
      <c r="G22" s="132">
        <v>0</v>
      </c>
      <c r="H22" s="136"/>
      <c r="I22" s="132">
        <v>0</v>
      </c>
      <c r="J22" s="136"/>
      <c r="K22" s="132">
        <v>0</v>
      </c>
      <c r="L22" s="136"/>
      <c r="M22" s="132">
        <v>0</v>
      </c>
      <c r="N22" s="136"/>
      <c r="O22" s="135">
        <f>'PL6-7'!I29</f>
        <v>1004002</v>
      </c>
      <c r="P22" s="135"/>
      <c r="Q22" s="132">
        <v>0</v>
      </c>
      <c r="R22" s="135"/>
      <c r="S22" s="132">
        <v>0</v>
      </c>
      <c r="T22" s="136"/>
      <c r="U22" s="132">
        <v>0</v>
      </c>
      <c r="V22" s="136"/>
      <c r="W22" s="132">
        <f>SUM(Q22:V22)</f>
        <v>0</v>
      </c>
      <c r="X22" s="134"/>
      <c r="Y22" s="132">
        <f>SUM(W22,C22:E22,K22:P22)</f>
        <v>1004002</v>
      </c>
      <c r="Z22" s="139"/>
      <c r="AA22" s="132">
        <f>'PL6-7'!I30</f>
        <v>-16704</v>
      </c>
      <c r="AB22" s="153"/>
      <c r="AC22" s="139">
        <f t="shared" ref="AC22:AC23" si="0">SUM(Y22:AA22)</f>
        <v>987298</v>
      </c>
    </row>
    <row r="23" spans="1:33" s="130" customFormat="1" x14ac:dyDescent="0.65">
      <c r="A23" s="130" t="s">
        <v>69</v>
      </c>
      <c r="B23" s="2"/>
      <c r="C23" s="132">
        <v>0</v>
      </c>
      <c r="D23" s="136"/>
      <c r="E23" s="132">
        <v>0</v>
      </c>
      <c r="F23" s="136"/>
      <c r="G23" s="132">
        <v>0</v>
      </c>
      <c r="H23" s="136"/>
      <c r="I23" s="132">
        <v>0</v>
      </c>
      <c r="J23" s="136"/>
      <c r="K23" s="132">
        <v>0</v>
      </c>
      <c r="L23" s="136"/>
      <c r="M23" s="132">
        <v>0</v>
      </c>
      <c r="N23" s="136"/>
      <c r="O23" s="132">
        <v>0</v>
      </c>
      <c r="P23" s="132"/>
      <c r="Q23" s="154">
        <f>'PL6-7'!I47-AA23</f>
        <v>22471</v>
      </c>
      <c r="R23" s="135"/>
      <c r="S23" s="154">
        <f>'PL6-7'!I48+'PL6-7'!I56+'PL6-7'!I52+'PL6-7'!I57</f>
        <v>864901</v>
      </c>
      <c r="T23" s="136"/>
      <c r="U23" s="154">
        <f>'PL6-7'!I50</f>
        <v>-1965</v>
      </c>
      <c r="V23" s="135"/>
      <c r="W23" s="132">
        <f>SUM(Q23:V23)</f>
        <v>885407</v>
      </c>
      <c r="X23" s="134"/>
      <c r="Y23" s="132">
        <f>SUM(W23,C23:E23,K23:P23)</f>
        <v>885407</v>
      </c>
      <c r="Z23" s="134"/>
      <c r="AA23" s="132">
        <f>'PL6-7'!I64-'SH_consol 8'!AA22</f>
        <v>-4414</v>
      </c>
      <c r="AB23" s="153"/>
      <c r="AC23" s="155">
        <f t="shared" si="0"/>
        <v>880993</v>
      </c>
      <c r="AE23" s="156"/>
    </row>
    <row r="24" spans="1:33" s="130" customFormat="1" ht="22" x14ac:dyDescent="0.7">
      <c r="A24" s="16" t="s">
        <v>90</v>
      </c>
      <c r="B24" s="2"/>
      <c r="C24" s="43">
        <f>SUM(C22:C23)</f>
        <v>0</v>
      </c>
      <c r="D24" s="98"/>
      <c r="E24" s="43">
        <f>SUM(E22:E23)</f>
        <v>0</v>
      </c>
      <c r="F24" s="98"/>
      <c r="G24" s="43">
        <f>SUM(G22:G23)</f>
        <v>0</v>
      </c>
      <c r="H24" s="98"/>
      <c r="I24" s="43">
        <f>SUM(I22:I23)</f>
        <v>0</v>
      </c>
      <c r="J24" s="98"/>
      <c r="K24" s="43">
        <f>SUM(K22:K23)</f>
        <v>0</v>
      </c>
      <c r="L24" s="98"/>
      <c r="M24" s="43">
        <f>SUM(M22:M23)</f>
        <v>0</v>
      </c>
      <c r="N24" s="98"/>
      <c r="O24" s="43">
        <f>SUM(O22:O23)</f>
        <v>1004002</v>
      </c>
      <c r="P24" s="69"/>
      <c r="Q24" s="43">
        <f>SUM(Q22:Q23)</f>
        <v>22471</v>
      </c>
      <c r="R24" s="100"/>
      <c r="S24" s="43">
        <f>SUM(S22:S23)</f>
        <v>864901</v>
      </c>
      <c r="T24" s="100"/>
      <c r="U24" s="43">
        <f>SUM(U22:U23)</f>
        <v>-1965</v>
      </c>
      <c r="V24" s="100"/>
      <c r="W24" s="43">
        <f>SUM(W22:W23)</f>
        <v>885407</v>
      </c>
      <c r="X24" s="76"/>
      <c r="Y24" s="43">
        <f>SUM(Y22:Y23)</f>
        <v>1889409</v>
      </c>
      <c r="Z24" s="100"/>
      <c r="AA24" s="43">
        <f>SUM(AA22:AA23)</f>
        <v>-21118</v>
      </c>
      <c r="AB24" s="94"/>
      <c r="AC24" s="43">
        <f>SUM(AC22:AC23)</f>
        <v>1868291</v>
      </c>
      <c r="AD24" s="16"/>
      <c r="AE24" s="16"/>
      <c r="AF24" s="16"/>
      <c r="AG24" s="157"/>
    </row>
    <row r="25" spans="1:33" s="130" customFormat="1" ht="22" x14ac:dyDescent="0.7">
      <c r="A25" s="16"/>
      <c r="B25" s="2"/>
      <c r="C25" s="98"/>
      <c r="D25" s="98"/>
      <c r="E25" s="98"/>
      <c r="F25" s="98"/>
      <c r="G25" s="101"/>
      <c r="H25" s="98"/>
      <c r="I25" s="101"/>
      <c r="J25" s="98"/>
      <c r="K25" s="101"/>
      <c r="L25" s="98"/>
      <c r="M25" s="98"/>
      <c r="N25" s="98"/>
      <c r="O25" s="100"/>
      <c r="P25" s="100"/>
      <c r="Q25" s="100"/>
      <c r="R25" s="100"/>
      <c r="S25" s="100"/>
      <c r="T25" s="100"/>
      <c r="U25" s="100"/>
      <c r="V25" s="100"/>
      <c r="W25" s="100"/>
      <c r="X25" s="76"/>
      <c r="Y25" s="100"/>
      <c r="Z25" s="100"/>
      <c r="AA25" s="153"/>
      <c r="AB25" s="153"/>
      <c r="AC25" s="100"/>
    </row>
    <row r="26" spans="1:33" s="16" customFormat="1" ht="22.5" thickBot="1" x14ac:dyDescent="0.75">
      <c r="A26" s="16" t="s">
        <v>204</v>
      </c>
      <c r="B26" s="20"/>
      <c r="C26" s="103">
        <f>SUM(C13,C19,C24)</f>
        <v>3003750</v>
      </c>
      <c r="D26" s="95"/>
      <c r="E26" s="71">
        <f>SUM(E13,E19,E24)</f>
        <v>11847802</v>
      </c>
      <c r="F26" s="95"/>
      <c r="G26" s="103">
        <f>SUM(G13,G19,G24)</f>
        <v>295202</v>
      </c>
      <c r="H26" s="95"/>
      <c r="I26" s="103">
        <f>SUM(I13,I19,I24)</f>
        <v>-236359</v>
      </c>
      <c r="J26" s="95"/>
      <c r="K26" s="103">
        <f>SUM(K13,K19,K24)</f>
        <v>58843</v>
      </c>
      <c r="L26" s="95"/>
      <c r="M26" s="103">
        <f>SUM(M13,M19,M24)</f>
        <v>300375</v>
      </c>
      <c r="N26" s="95"/>
      <c r="O26" s="103">
        <f>SUM(O13,O19,O24)</f>
        <v>4349026</v>
      </c>
      <c r="P26" s="100"/>
      <c r="Q26" s="103">
        <f>SUM(Q13,Q19,Q24)</f>
        <v>-340446</v>
      </c>
      <c r="R26" s="95"/>
      <c r="S26" s="103">
        <f>SUM(S13,S19,S24)</f>
        <v>1885611</v>
      </c>
      <c r="T26" s="95"/>
      <c r="U26" s="71">
        <f>SUM(U13,U19,U24)</f>
        <v>8549</v>
      </c>
      <c r="V26" s="100"/>
      <c r="W26" s="103">
        <f>SUM(W13,W19,W24)</f>
        <v>1553714</v>
      </c>
      <c r="X26" s="95"/>
      <c r="Y26" s="103">
        <f>SUM(Y13,Y19,Y24)</f>
        <v>21113510</v>
      </c>
      <c r="Z26" s="95"/>
      <c r="AA26" s="103">
        <f>SUM(AA13,AA19,AA24)</f>
        <v>83946</v>
      </c>
      <c r="AB26" s="94"/>
      <c r="AC26" s="103">
        <f>SUM(AC13,AC19,AC24)</f>
        <v>21197456</v>
      </c>
      <c r="AD26" s="3"/>
      <c r="AE26" s="3"/>
      <c r="AF26" s="33"/>
    </row>
    <row r="27" spans="1:33" s="130" customFormat="1" ht="22" thickTop="1" x14ac:dyDescent="0.65">
      <c r="B27" s="22"/>
      <c r="C27" s="158"/>
      <c r="D27" s="158"/>
      <c r="E27" s="158"/>
      <c r="F27" s="158"/>
      <c r="G27" s="158"/>
      <c r="H27" s="158"/>
      <c r="I27" s="158"/>
      <c r="J27" s="158"/>
      <c r="K27" s="158"/>
      <c r="L27" s="158"/>
      <c r="M27" s="158"/>
      <c r="N27" s="158"/>
      <c r="O27" s="158"/>
      <c r="P27" s="158"/>
      <c r="Q27" s="158"/>
      <c r="R27" s="158"/>
      <c r="S27" s="158"/>
      <c r="T27" s="158"/>
      <c r="U27" s="158"/>
      <c r="V27" s="158"/>
      <c r="W27" s="158"/>
      <c r="X27" s="158"/>
      <c r="Y27" s="158"/>
      <c r="Z27" s="158"/>
      <c r="AA27" s="153"/>
      <c r="AB27" s="153"/>
      <c r="AC27" s="158"/>
    </row>
    <row r="28" spans="1:33" s="130" customFormat="1" ht="22" x14ac:dyDescent="0.7">
      <c r="A28" s="16" t="s">
        <v>207</v>
      </c>
      <c r="B28" s="2"/>
      <c r="C28" s="136"/>
      <c r="D28" s="136"/>
      <c r="E28" s="136"/>
      <c r="F28" s="136"/>
      <c r="G28" s="159"/>
      <c r="H28" s="136"/>
      <c r="I28" s="159"/>
      <c r="J28" s="136"/>
      <c r="K28" s="159"/>
      <c r="L28" s="136"/>
      <c r="M28" s="136"/>
      <c r="N28" s="136"/>
      <c r="O28" s="159"/>
      <c r="P28" s="159"/>
      <c r="Q28" s="159"/>
      <c r="R28" s="159"/>
      <c r="S28" s="159"/>
      <c r="T28" s="159"/>
      <c r="U28" s="159"/>
      <c r="V28" s="159"/>
      <c r="W28" s="159"/>
      <c r="X28" s="133"/>
      <c r="Y28" s="133"/>
      <c r="Z28" s="133"/>
      <c r="AA28" s="153"/>
      <c r="AB28" s="153"/>
      <c r="AC28" s="136"/>
    </row>
    <row r="29" spans="1:33" s="130" customFormat="1" ht="22" x14ac:dyDescent="0.7">
      <c r="A29" s="16" t="s">
        <v>202</v>
      </c>
      <c r="B29" s="2"/>
      <c r="C29" s="76">
        <v>3003750</v>
      </c>
      <c r="D29" s="76"/>
      <c r="E29" s="76">
        <v>11847802</v>
      </c>
      <c r="F29" s="76"/>
      <c r="G29" s="76">
        <v>295202</v>
      </c>
      <c r="H29" s="76"/>
      <c r="I29" s="76">
        <v>-236359</v>
      </c>
      <c r="J29" s="76"/>
      <c r="K29" s="76">
        <f>SUM(G29:I29)</f>
        <v>58843</v>
      </c>
      <c r="L29" s="76"/>
      <c r="M29" s="76">
        <v>300375</v>
      </c>
      <c r="N29" s="76"/>
      <c r="O29" s="76">
        <v>3295942</v>
      </c>
      <c r="P29" s="76"/>
      <c r="Q29" s="76">
        <v>-498559</v>
      </c>
      <c r="R29" s="76"/>
      <c r="S29" s="76">
        <v>1885671</v>
      </c>
      <c r="T29" s="76"/>
      <c r="U29" s="76">
        <v>-9450</v>
      </c>
      <c r="V29" s="76"/>
      <c r="W29" s="76">
        <f>SUM(Q29:V29)</f>
        <v>1377662</v>
      </c>
      <c r="X29" s="76"/>
      <c r="Y29" s="76">
        <f>SUM(W29,C29:E29,K29:P29)</f>
        <v>19884374</v>
      </c>
      <c r="Z29" s="76"/>
      <c r="AA29" s="76">
        <v>19422</v>
      </c>
      <c r="AB29" s="98"/>
      <c r="AC29" s="76">
        <f>SUM(Y29:AA29)</f>
        <v>19903796</v>
      </c>
    </row>
    <row r="30" spans="1:33" s="130" customFormat="1" ht="10.25" customHeight="1" x14ac:dyDescent="0.7">
      <c r="A30" s="19"/>
      <c r="B30" s="2"/>
      <c r="C30" s="98"/>
      <c r="D30" s="98"/>
      <c r="E30" s="98"/>
      <c r="F30" s="98"/>
      <c r="G30" s="98"/>
      <c r="H30" s="98"/>
      <c r="I30" s="98"/>
      <c r="J30" s="98"/>
      <c r="K30" s="98"/>
      <c r="L30" s="98"/>
      <c r="M30" s="98"/>
      <c r="N30" s="98"/>
      <c r="O30" s="100"/>
      <c r="P30" s="100"/>
      <c r="Q30" s="98"/>
      <c r="R30" s="100"/>
      <c r="S30" s="98"/>
      <c r="T30" s="98"/>
      <c r="U30" s="98"/>
      <c r="V30" s="98"/>
      <c r="W30" s="98"/>
      <c r="X30" s="76"/>
      <c r="Y30" s="101"/>
      <c r="Z30" s="153"/>
      <c r="AA30" s="94"/>
      <c r="AB30" s="94"/>
      <c r="AC30" s="95"/>
    </row>
    <row r="31" spans="1:33" s="130" customFormat="1" ht="22" x14ac:dyDescent="0.7">
      <c r="A31" s="17" t="s">
        <v>91</v>
      </c>
      <c r="B31" s="2"/>
      <c r="C31" s="136"/>
      <c r="D31" s="136"/>
      <c r="E31" s="136"/>
      <c r="F31" s="136"/>
      <c r="G31" s="136"/>
      <c r="H31" s="136"/>
      <c r="I31" s="136"/>
      <c r="J31" s="136"/>
      <c r="K31" s="136"/>
      <c r="L31" s="136"/>
      <c r="M31" s="136"/>
      <c r="N31" s="136"/>
      <c r="O31" s="135"/>
      <c r="P31" s="135"/>
      <c r="Q31" s="135"/>
      <c r="R31" s="135"/>
      <c r="S31" s="136"/>
      <c r="T31" s="136"/>
      <c r="U31" s="136"/>
      <c r="V31" s="136"/>
      <c r="W31" s="136"/>
      <c r="X31" s="134"/>
      <c r="Y31" s="139"/>
      <c r="Z31" s="153"/>
      <c r="AA31" s="153"/>
      <c r="AB31" s="153"/>
      <c r="AC31" s="136"/>
    </row>
    <row r="32" spans="1:33" s="130" customFormat="1" x14ac:dyDescent="0.65">
      <c r="A32" s="130" t="s">
        <v>123</v>
      </c>
      <c r="B32" s="2"/>
      <c r="C32" s="132">
        <v>0</v>
      </c>
      <c r="D32" s="136"/>
      <c r="E32" s="132">
        <v>0</v>
      </c>
      <c r="F32" s="136"/>
      <c r="G32" s="132">
        <v>0</v>
      </c>
      <c r="H32" s="136"/>
      <c r="I32" s="132">
        <v>0</v>
      </c>
      <c r="J32" s="136"/>
      <c r="K32" s="132">
        <f>SUM(G32:I32)</f>
        <v>0</v>
      </c>
      <c r="L32" s="136"/>
      <c r="M32" s="132">
        <v>0</v>
      </c>
      <c r="N32" s="136"/>
      <c r="O32" s="135">
        <f>'PL6-7'!G29</f>
        <v>749706</v>
      </c>
      <c r="P32" s="135"/>
      <c r="Q32" s="132">
        <v>0</v>
      </c>
      <c r="R32" s="135"/>
      <c r="S32" s="132">
        <v>0</v>
      </c>
      <c r="T32" s="136"/>
      <c r="U32" s="132">
        <v>0</v>
      </c>
      <c r="V32" s="136"/>
      <c r="W32" s="132">
        <f>SUM(Q32:V32)</f>
        <v>0</v>
      </c>
      <c r="X32" s="134"/>
      <c r="Y32" s="132">
        <f t="shared" ref="Y32:Y33" si="1">SUM(W32,C32:E32,K32:P32)</f>
        <v>749706</v>
      </c>
      <c r="Z32" s="139"/>
      <c r="AA32" s="132">
        <f>'PL6-7'!G30</f>
        <v>886</v>
      </c>
      <c r="AB32" s="153"/>
      <c r="AC32" s="139">
        <f t="shared" ref="AC32:AC33" si="2">SUM(Y32:AA32)</f>
        <v>750592</v>
      </c>
    </row>
    <row r="33" spans="1:29" s="130" customFormat="1" x14ac:dyDescent="0.65">
      <c r="A33" s="130" t="s">
        <v>69</v>
      </c>
      <c r="B33" s="2"/>
      <c r="C33" s="132">
        <v>0</v>
      </c>
      <c r="D33" s="136"/>
      <c r="E33" s="132">
        <v>0</v>
      </c>
      <c r="F33" s="136"/>
      <c r="G33" s="132">
        <v>0</v>
      </c>
      <c r="H33" s="136"/>
      <c r="I33" s="132">
        <v>0</v>
      </c>
      <c r="J33" s="136"/>
      <c r="K33" s="132">
        <f>SUM(G33:I33)</f>
        <v>0</v>
      </c>
      <c r="L33" s="136"/>
      <c r="M33" s="132">
        <v>0</v>
      </c>
      <c r="N33" s="136"/>
      <c r="O33" s="132">
        <v>0</v>
      </c>
      <c r="P33" s="132"/>
      <c r="Q33" s="154">
        <f>'PL6-7'!G47-'SH_consol 8'!AA33</f>
        <v>-10105</v>
      </c>
      <c r="R33" s="135"/>
      <c r="S33" s="154">
        <f>'PL6-7'!G48+'PL6-7'!G52+'PL6-7'!G56+'PL6-7'!G57</f>
        <v>-23</v>
      </c>
      <c r="T33" s="136"/>
      <c r="U33" s="154">
        <f>'PL6-7'!G50</f>
        <v>-1209</v>
      </c>
      <c r="V33" s="135"/>
      <c r="W33" s="132">
        <f>SUM(Q33:V33)</f>
        <v>-11337</v>
      </c>
      <c r="X33" s="134"/>
      <c r="Y33" s="132">
        <f t="shared" si="1"/>
        <v>-11337</v>
      </c>
      <c r="Z33" s="134"/>
      <c r="AA33" s="139">
        <f>'PL6-7'!G64-AA32</f>
        <v>-679</v>
      </c>
      <c r="AB33" s="153"/>
      <c r="AC33" s="155">
        <f t="shared" si="2"/>
        <v>-12016</v>
      </c>
    </row>
    <row r="34" spans="1:29" s="130" customFormat="1" ht="22" x14ac:dyDescent="0.7">
      <c r="A34" s="16" t="s">
        <v>90</v>
      </c>
      <c r="B34" s="2"/>
      <c r="C34" s="42">
        <f>SUM(C32:C33)</f>
        <v>0</v>
      </c>
      <c r="D34" s="98"/>
      <c r="E34" s="42">
        <f>SUM(E32:E33)</f>
        <v>0</v>
      </c>
      <c r="F34" s="98"/>
      <c r="G34" s="42">
        <f>SUM(G32:G33)</f>
        <v>0</v>
      </c>
      <c r="H34" s="98"/>
      <c r="I34" s="42">
        <f>SUM(I32:I33)</f>
        <v>0</v>
      </c>
      <c r="J34" s="98"/>
      <c r="K34" s="42">
        <f>SUM(K32:K33)</f>
        <v>0</v>
      </c>
      <c r="L34" s="98"/>
      <c r="M34" s="42">
        <f>SUM(M32:M33)</f>
        <v>0</v>
      </c>
      <c r="N34" s="98"/>
      <c r="O34" s="43">
        <f>SUM(O32:O33)</f>
        <v>749706</v>
      </c>
      <c r="P34" s="69"/>
      <c r="Q34" s="43">
        <f>SUM(Q32:Q33)</f>
        <v>-10105</v>
      </c>
      <c r="R34" s="100"/>
      <c r="S34" s="43">
        <f>SUM(S32:S33)</f>
        <v>-23</v>
      </c>
      <c r="T34" s="100"/>
      <c r="U34" s="43">
        <f>SUM(U32:U33)</f>
        <v>-1209</v>
      </c>
      <c r="V34" s="100"/>
      <c r="W34" s="43">
        <f>SUM(W32:W33)</f>
        <v>-11337</v>
      </c>
      <c r="X34" s="76"/>
      <c r="Y34" s="43">
        <f>SUM(Y32:Y33)</f>
        <v>738369</v>
      </c>
      <c r="Z34" s="100"/>
      <c r="AA34" s="43">
        <f>SUM(AA32:AA33)</f>
        <v>207</v>
      </c>
      <c r="AB34" s="94"/>
      <c r="AC34" s="43">
        <f>SUM(AC32:AC33)</f>
        <v>738576</v>
      </c>
    </row>
    <row r="35" spans="1:29" s="130" customFormat="1" ht="22" x14ac:dyDescent="0.7">
      <c r="A35" s="16"/>
      <c r="B35" s="2"/>
      <c r="C35" s="99"/>
      <c r="D35" s="98"/>
      <c r="E35" s="99"/>
      <c r="F35" s="98"/>
      <c r="G35" s="102"/>
      <c r="H35" s="98"/>
      <c r="I35" s="102"/>
      <c r="J35" s="98"/>
      <c r="K35" s="102"/>
      <c r="L35" s="98"/>
      <c r="M35" s="99"/>
      <c r="N35" s="98"/>
      <c r="O35" s="100"/>
      <c r="P35" s="100"/>
      <c r="Q35" s="100"/>
      <c r="R35" s="100"/>
      <c r="S35" s="100"/>
      <c r="T35" s="100"/>
      <c r="U35" s="100"/>
      <c r="V35" s="100"/>
      <c r="W35" s="100"/>
      <c r="X35" s="76"/>
      <c r="Y35" s="100"/>
      <c r="Z35" s="100"/>
      <c r="AA35" s="153"/>
      <c r="AB35" s="153"/>
      <c r="AC35" s="100"/>
    </row>
    <row r="36" spans="1:29" s="130" customFormat="1" ht="22.5" thickBot="1" x14ac:dyDescent="0.75">
      <c r="A36" s="16" t="s">
        <v>205</v>
      </c>
      <c r="B36" s="20"/>
      <c r="C36" s="103">
        <f>SUM(C29,C34)</f>
        <v>3003750</v>
      </c>
      <c r="D36" s="95"/>
      <c r="E36" s="103">
        <f>SUM(E29,E34)</f>
        <v>11847802</v>
      </c>
      <c r="F36" s="95"/>
      <c r="G36" s="103">
        <f>SUM(G29,G34)</f>
        <v>295202</v>
      </c>
      <c r="H36" s="95"/>
      <c r="I36" s="103">
        <f>SUM(I29,I34)</f>
        <v>-236359</v>
      </c>
      <c r="J36" s="95"/>
      <c r="K36" s="103">
        <f>SUM(K29,K34)</f>
        <v>58843</v>
      </c>
      <c r="L36" s="95"/>
      <c r="M36" s="103">
        <f>SUM(M29,M34)</f>
        <v>300375</v>
      </c>
      <c r="N36" s="95"/>
      <c r="O36" s="103">
        <f>SUM(O29,O34)</f>
        <v>4045648</v>
      </c>
      <c r="P36" s="100"/>
      <c r="Q36" s="103">
        <f>SUM(Q29,Q34)</f>
        <v>-508664</v>
      </c>
      <c r="R36" s="95"/>
      <c r="S36" s="103">
        <f>SUM(S29,S34)</f>
        <v>1885648</v>
      </c>
      <c r="T36" s="95"/>
      <c r="U36" s="103">
        <f>SUM(U29,U34)</f>
        <v>-10659</v>
      </c>
      <c r="V36" s="100"/>
      <c r="W36" s="103">
        <f>SUM(W29,W34)</f>
        <v>1366325</v>
      </c>
      <c r="X36" s="95"/>
      <c r="Y36" s="103">
        <f>SUM(Y29,Y34)</f>
        <v>20622743</v>
      </c>
      <c r="Z36" s="95"/>
      <c r="AA36" s="103">
        <f>SUM(AA29,AA34)</f>
        <v>19629</v>
      </c>
      <c r="AB36" s="94"/>
      <c r="AC36" s="103">
        <f>SUM(AC29,AC34)</f>
        <v>20642372</v>
      </c>
    </row>
    <row r="37" spans="1:29" ht="22" thickTop="1" x14ac:dyDescent="0.65"/>
  </sheetData>
  <mergeCells count="6">
    <mergeCell ref="C3:AC3"/>
    <mergeCell ref="C11:AC11"/>
    <mergeCell ref="Q5:W5"/>
    <mergeCell ref="C4:AC4"/>
    <mergeCell ref="M5:O5"/>
    <mergeCell ref="G5:K5"/>
  </mergeCells>
  <pageMargins left="0.31496062992125984" right="0.31496062992125984" top="0.39370078740157483" bottom="0.74803149606299213" header="0.31496062992125984" footer="0.31496062992125984"/>
  <pageSetup paperSize="9" scale="54" firstPageNumber="8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_pios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O31"/>
  <sheetViews>
    <sheetView view="pageBreakPreview" zoomScale="85" zoomScaleNormal="85" zoomScaleSheetLayoutView="85" workbookViewId="0">
      <selection activeCell="N1" sqref="N1"/>
    </sheetView>
  </sheetViews>
  <sheetFormatPr defaultColWidth="9.09765625" defaultRowHeight="21.5" x14ac:dyDescent="0.65"/>
  <cols>
    <col min="1" max="1" width="53.5" style="21" customWidth="1"/>
    <col min="2" max="2" width="11.19921875" style="22" customWidth="1"/>
    <col min="3" max="3" width="18.69921875" style="21" customWidth="1"/>
    <col min="4" max="4" width="1.69921875" style="21" customWidth="1"/>
    <col min="5" max="5" width="17.8984375" style="21" customWidth="1"/>
    <col min="6" max="6" width="1.69921875" style="21" customWidth="1"/>
    <col min="7" max="7" width="18.59765625" style="21" customWidth="1"/>
    <col min="8" max="8" width="1.69921875" style="21" customWidth="1"/>
    <col min="9" max="9" width="19.8984375" style="21" customWidth="1"/>
    <col min="10" max="10" width="1.69921875" style="21" customWidth="1"/>
    <col min="11" max="11" width="17.59765625" style="21" customWidth="1"/>
    <col min="12" max="12" width="1.69921875" style="21" customWidth="1"/>
    <col min="13" max="13" width="22.3984375" style="21" customWidth="1"/>
    <col min="14" max="14" width="1.69921875" style="21" customWidth="1"/>
    <col min="15" max="15" width="19.3984375" style="21" customWidth="1"/>
    <col min="16" max="16384" width="9.09765625" style="21"/>
  </cols>
  <sheetData>
    <row r="1" spans="1:15" ht="23" x14ac:dyDescent="0.7">
      <c r="A1" s="6" t="s">
        <v>128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</row>
    <row r="2" spans="1:15" ht="23" x14ac:dyDescent="0.7">
      <c r="A2" s="6" t="s">
        <v>100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</row>
    <row r="3" spans="1:15" ht="8.5" customHeight="1" x14ac:dyDescent="0.7">
      <c r="A3" s="26"/>
      <c r="B3" s="26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</row>
    <row r="4" spans="1:15" s="118" customFormat="1" ht="23" x14ac:dyDescent="0.7">
      <c r="A4" s="26"/>
      <c r="B4" s="26"/>
      <c r="C4" s="202" t="s">
        <v>87</v>
      </c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</row>
    <row r="5" spans="1:15" s="118" customFormat="1" ht="23" x14ac:dyDescent="0.7">
      <c r="A5" s="26"/>
      <c r="B5" s="26"/>
      <c r="C5" s="119"/>
      <c r="D5" s="119"/>
      <c r="E5" s="119"/>
      <c r="F5" s="119"/>
      <c r="G5" s="196"/>
      <c r="H5" s="196"/>
      <c r="I5" s="119"/>
      <c r="J5" s="119"/>
      <c r="K5" s="119"/>
      <c r="L5" s="119"/>
      <c r="M5" s="116" t="s">
        <v>88</v>
      </c>
      <c r="N5" s="119"/>
      <c r="O5" s="119"/>
    </row>
    <row r="6" spans="1:15" s="118" customFormat="1" ht="23" x14ac:dyDescent="0.7">
      <c r="A6" s="120"/>
      <c r="B6" s="121"/>
      <c r="C6" s="120"/>
      <c r="D6" s="120"/>
      <c r="E6" s="120"/>
      <c r="F6" s="120"/>
      <c r="G6" s="197" t="s">
        <v>194</v>
      </c>
      <c r="H6" s="120"/>
      <c r="I6" s="204" t="s">
        <v>6</v>
      </c>
      <c r="J6" s="204"/>
      <c r="K6" s="204"/>
      <c r="L6" s="122"/>
      <c r="M6" s="123" t="s">
        <v>13</v>
      </c>
      <c r="N6" s="120"/>
      <c r="O6" s="124"/>
    </row>
    <row r="7" spans="1:15" s="118" customFormat="1" ht="23" x14ac:dyDescent="0.7">
      <c r="A7" s="120"/>
      <c r="B7" s="121"/>
      <c r="C7" s="120"/>
      <c r="D7" s="120"/>
      <c r="E7" s="120"/>
      <c r="F7" s="120"/>
      <c r="G7" s="122" t="s">
        <v>64</v>
      </c>
      <c r="H7" s="120"/>
      <c r="I7" s="122"/>
      <c r="J7" s="122"/>
      <c r="K7" s="122"/>
      <c r="L7" s="122"/>
      <c r="M7" s="122"/>
      <c r="N7" s="120"/>
      <c r="O7" s="124"/>
    </row>
    <row r="8" spans="1:15" s="118" customFormat="1" ht="23" x14ac:dyDescent="0.7">
      <c r="B8" s="121"/>
      <c r="C8" s="122" t="s">
        <v>10</v>
      </c>
      <c r="D8" s="122"/>
      <c r="E8" s="122"/>
      <c r="F8" s="122"/>
      <c r="G8" s="120" t="s">
        <v>65</v>
      </c>
      <c r="H8" s="122"/>
      <c r="I8" s="122"/>
      <c r="M8" s="120" t="s">
        <v>165</v>
      </c>
      <c r="N8" s="120"/>
      <c r="O8" s="122"/>
    </row>
    <row r="9" spans="1:15" s="118" customFormat="1" ht="23" x14ac:dyDescent="0.7">
      <c r="B9" s="121"/>
      <c r="C9" s="122" t="s">
        <v>31</v>
      </c>
      <c r="D9" s="122"/>
      <c r="E9" s="122" t="s">
        <v>131</v>
      </c>
      <c r="F9" s="122"/>
      <c r="G9" s="120" t="s">
        <v>66</v>
      </c>
      <c r="H9" s="122"/>
      <c r="I9" s="122" t="s">
        <v>45</v>
      </c>
      <c r="J9" s="125"/>
      <c r="K9" s="125"/>
      <c r="L9" s="125"/>
      <c r="M9" s="120" t="s">
        <v>151</v>
      </c>
      <c r="N9" s="120"/>
      <c r="O9" s="122" t="s">
        <v>32</v>
      </c>
    </row>
    <row r="10" spans="1:15" s="118" customFormat="1" ht="23" x14ac:dyDescent="0.7">
      <c r="B10" s="126"/>
      <c r="C10" s="122" t="s">
        <v>30</v>
      </c>
      <c r="D10" s="122"/>
      <c r="E10" s="122" t="s">
        <v>132</v>
      </c>
      <c r="F10" s="122"/>
      <c r="G10" s="120" t="s">
        <v>67</v>
      </c>
      <c r="H10" s="122"/>
      <c r="I10" s="122" t="s">
        <v>44</v>
      </c>
      <c r="J10" s="125"/>
      <c r="K10" s="122" t="s">
        <v>7</v>
      </c>
      <c r="L10" s="122"/>
      <c r="M10" s="120" t="s">
        <v>152</v>
      </c>
      <c r="N10" s="120"/>
      <c r="O10" s="122" t="s">
        <v>33</v>
      </c>
    </row>
    <row r="11" spans="1:15" s="118" customFormat="1" ht="23" x14ac:dyDescent="0.7">
      <c r="B11" s="121"/>
      <c r="C11" s="203" t="s">
        <v>96</v>
      </c>
      <c r="D11" s="203"/>
      <c r="E11" s="203"/>
      <c r="F11" s="203"/>
      <c r="G11" s="203"/>
      <c r="H11" s="203"/>
      <c r="I11" s="203"/>
      <c r="J11" s="203"/>
      <c r="K11" s="203"/>
      <c r="L11" s="203"/>
      <c r="M11" s="203"/>
      <c r="N11" s="203"/>
      <c r="O11" s="203"/>
    </row>
    <row r="12" spans="1:15" s="130" customFormat="1" ht="22" x14ac:dyDescent="0.7">
      <c r="A12" s="16" t="s">
        <v>206</v>
      </c>
      <c r="B12" s="2"/>
      <c r="C12" s="127"/>
      <c r="D12" s="127"/>
      <c r="E12" s="127"/>
      <c r="F12" s="127"/>
      <c r="G12" s="129"/>
      <c r="H12" s="127"/>
      <c r="I12" s="127"/>
      <c r="J12" s="128"/>
      <c r="K12" s="129"/>
      <c r="L12" s="129"/>
      <c r="M12" s="129"/>
      <c r="N12" s="129"/>
      <c r="O12" s="128"/>
    </row>
    <row r="13" spans="1:15" s="130" customFormat="1" ht="22" x14ac:dyDescent="0.7">
      <c r="A13" s="16" t="s">
        <v>173</v>
      </c>
      <c r="B13" s="131"/>
      <c r="C13" s="76">
        <v>3003750</v>
      </c>
      <c r="D13" s="76"/>
      <c r="E13" s="76">
        <v>11847802</v>
      </c>
      <c r="F13" s="76"/>
      <c r="G13" s="76">
        <v>73950</v>
      </c>
      <c r="H13" s="76"/>
      <c r="I13" s="76">
        <v>300375</v>
      </c>
      <c r="J13" s="147"/>
      <c r="K13" s="76">
        <v>2023729</v>
      </c>
      <c r="L13" s="76"/>
      <c r="M13" s="76">
        <v>1020710</v>
      </c>
      <c r="N13" s="76"/>
      <c r="O13" s="76">
        <f>SUM(C13:M13)</f>
        <v>18270316</v>
      </c>
    </row>
    <row r="14" spans="1:15" s="130" customFormat="1" ht="9.65" customHeight="1" x14ac:dyDescent="0.7">
      <c r="A14" s="138"/>
      <c r="B14" s="131"/>
      <c r="C14" s="98"/>
      <c r="D14" s="95"/>
      <c r="E14" s="98"/>
      <c r="F14" s="95"/>
      <c r="G14" s="98"/>
      <c r="H14" s="95"/>
      <c r="I14" s="98"/>
      <c r="J14" s="76"/>
      <c r="K14" s="100"/>
      <c r="L14" s="100"/>
      <c r="M14" s="98"/>
      <c r="N14" s="98"/>
      <c r="O14" s="100"/>
    </row>
    <row r="15" spans="1:15" s="130" customFormat="1" ht="22" x14ac:dyDescent="0.7">
      <c r="A15" s="16" t="s">
        <v>91</v>
      </c>
      <c r="B15" s="131"/>
      <c r="C15" s="136"/>
      <c r="D15" s="133"/>
      <c r="E15" s="136"/>
      <c r="F15" s="133"/>
      <c r="G15" s="136"/>
      <c r="H15" s="133"/>
      <c r="I15" s="136"/>
      <c r="J15" s="134"/>
      <c r="K15" s="135"/>
      <c r="L15" s="135"/>
      <c r="M15" s="136"/>
      <c r="N15" s="136"/>
      <c r="O15" s="139"/>
    </row>
    <row r="16" spans="1:15" s="130" customFormat="1" x14ac:dyDescent="0.65">
      <c r="A16" s="130" t="s">
        <v>123</v>
      </c>
      <c r="B16" s="131"/>
      <c r="C16" s="132">
        <v>0</v>
      </c>
      <c r="D16" s="133"/>
      <c r="E16" s="132">
        <v>0</v>
      </c>
      <c r="F16" s="133"/>
      <c r="G16" s="132">
        <v>0</v>
      </c>
      <c r="H16" s="133"/>
      <c r="I16" s="132">
        <v>0</v>
      </c>
      <c r="J16" s="134"/>
      <c r="K16" s="135">
        <f>'PL6-7'!M29</f>
        <v>677277</v>
      </c>
      <c r="L16" s="135"/>
      <c r="M16" s="132">
        <v>0</v>
      </c>
      <c r="N16" s="136"/>
      <c r="O16" s="132">
        <f>SUM(C16:M16)</f>
        <v>677277</v>
      </c>
    </row>
    <row r="17" spans="1:15" s="130" customFormat="1" x14ac:dyDescent="0.65">
      <c r="A17" s="130" t="s">
        <v>69</v>
      </c>
      <c r="B17" s="131"/>
      <c r="C17" s="132">
        <v>0</v>
      </c>
      <c r="D17" s="133"/>
      <c r="E17" s="132">
        <v>0</v>
      </c>
      <c r="F17" s="133"/>
      <c r="G17" s="132">
        <v>0</v>
      </c>
      <c r="H17" s="133"/>
      <c r="I17" s="132">
        <v>0</v>
      </c>
      <c r="J17" s="134"/>
      <c r="K17" s="132">
        <v>0</v>
      </c>
      <c r="L17" s="133"/>
      <c r="M17" s="140">
        <f>'PL6-7'!M59</f>
        <v>864901</v>
      </c>
      <c r="N17" s="136"/>
      <c r="O17" s="132">
        <f>SUM(C17:M17)</f>
        <v>864901</v>
      </c>
    </row>
    <row r="18" spans="1:15" s="130" customFormat="1" ht="22" x14ac:dyDescent="0.7">
      <c r="A18" s="16" t="s">
        <v>90</v>
      </c>
      <c r="B18" s="131"/>
      <c r="C18" s="43">
        <v>0</v>
      </c>
      <c r="D18" s="95"/>
      <c r="E18" s="43">
        <v>0</v>
      </c>
      <c r="F18" s="95"/>
      <c r="G18" s="43">
        <v>0</v>
      </c>
      <c r="H18" s="95"/>
      <c r="I18" s="43">
        <v>0</v>
      </c>
      <c r="J18" s="76"/>
      <c r="K18" s="141">
        <f>SUM(K16:K16)</f>
        <v>677277</v>
      </c>
      <c r="L18" s="100"/>
      <c r="M18" s="142">
        <f>SUM(M16:M17)</f>
        <v>864901</v>
      </c>
      <c r="N18" s="98"/>
      <c r="O18" s="141">
        <f>SUM(O16:O17)</f>
        <v>1542178</v>
      </c>
    </row>
    <row r="19" spans="1:15" s="130" customFormat="1" ht="15" customHeight="1" x14ac:dyDescent="0.7">
      <c r="A19" s="16"/>
      <c r="B19" s="131"/>
      <c r="C19" s="69"/>
      <c r="D19" s="95"/>
      <c r="E19" s="69"/>
      <c r="F19" s="95"/>
      <c r="G19" s="69"/>
      <c r="H19" s="95"/>
      <c r="I19" s="69"/>
      <c r="J19" s="76"/>
      <c r="K19" s="100"/>
      <c r="L19" s="100"/>
      <c r="M19" s="137"/>
      <c r="N19" s="98"/>
      <c r="O19" s="100"/>
    </row>
    <row r="20" spans="1:15" s="130" customFormat="1" ht="22.5" thickBot="1" x14ac:dyDescent="0.75">
      <c r="A20" s="16" t="s">
        <v>204</v>
      </c>
      <c r="B20" s="131"/>
      <c r="C20" s="143">
        <f>SUM(C13,C18)</f>
        <v>3003750</v>
      </c>
      <c r="D20" s="95"/>
      <c r="E20" s="143">
        <f>SUM(E13,E18)</f>
        <v>11847802</v>
      </c>
      <c r="F20" s="95"/>
      <c r="G20" s="143">
        <f>SUM(G13,G18)</f>
        <v>73950</v>
      </c>
      <c r="H20" s="95"/>
      <c r="I20" s="143">
        <f>SUM(I13,I18)</f>
        <v>300375</v>
      </c>
      <c r="J20" s="95"/>
      <c r="K20" s="143">
        <f>SUM(K13,K18)</f>
        <v>2701006</v>
      </c>
      <c r="L20" s="95"/>
      <c r="M20" s="143">
        <f>SUM(M13,M18)</f>
        <v>1885611</v>
      </c>
      <c r="N20" s="95"/>
      <c r="O20" s="143">
        <f>SUM(O13,O18)</f>
        <v>19812494</v>
      </c>
    </row>
    <row r="21" spans="1:15" s="130" customFormat="1" ht="22" thickTop="1" x14ac:dyDescent="0.65">
      <c r="B21" s="22"/>
    </row>
    <row r="22" spans="1:15" s="130" customFormat="1" ht="22" x14ac:dyDescent="0.7">
      <c r="A22" s="16" t="s">
        <v>207</v>
      </c>
      <c r="B22" s="2"/>
      <c r="C22" s="127"/>
      <c r="D22" s="127"/>
      <c r="E22" s="127"/>
      <c r="F22" s="127"/>
      <c r="G22" s="129"/>
      <c r="H22" s="127"/>
      <c r="I22" s="127"/>
      <c r="J22" s="128"/>
      <c r="K22" s="129"/>
      <c r="L22" s="129"/>
      <c r="M22" s="129"/>
      <c r="N22" s="129"/>
      <c r="O22" s="128"/>
    </row>
    <row r="23" spans="1:15" s="130" customFormat="1" ht="22" x14ac:dyDescent="0.7">
      <c r="A23" s="16" t="s">
        <v>202</v>
      </c>
      <c r="B23" s="131"/>
      <c r="C23" s="76">
        <v>3003750</v>
      </c>
      <c r="D23" s="76"/>
      <c r="E23" s="76">
        <v>11847802</v>
      </c>
      <c r="F23" s="76"/>
      <c r="G23" s="76">
        <v>73950</v>
      </c>
      <c r="H23" s="76"/>
      <c r="I23" s="76">
        <v>300375</v>
      </c>
      <c r="J23" s="76"/>
      <c r="K23" s="76">
        <v>2000869</v>
      </c>
      <c r="L23" s="76"/>
      <c r="M23" s="76">
        <v>1885671</v>
      </c>
      <c r="N23" s="76"/>
      <c r="O23" s="76">
        <f>SUM(C23:M23)</f>
        <v>19112417</v>
      </c>
    </row>
    <row r="24" spans="1:15" s="130" customFormat="1" ht="10.5" customHeight="1" x14ac:dyDescent="0.7">
      <c r="B24" s="131"/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</row>
    <row r="25" spans="1:15" s="130" customFormat="1" ht="22" x14ac:dyDescent="0.7">
      <c r="A25" s="16" t="s">
        <v>91</v>
      </c>
      <c r="B25" s="131"/>
      <c r="C25" s="136"/>
      <c r="D25" s="133"/>
      <c r="E25" s="136"/>
      <c r="F25" s="133"/>
      <c r="G25" s="136"/>
      <c r="H25" s="133"/>
      <c r="I25" s="136"/>
      <c r="J25" s="134"/>
      <c r="K25" s="135"/>
      <c r="L25" s="135"/>
      <c r="M25" s="136"/>
      <c r="N25" s="136"/>
      <c r="O25" s="139"/>
    </row>
    <row r="26" spans="1:15" s="130" customFormat="1" x14ac:dyDescent="0.65">
      <c r="A26" s="130" t="s">
        <v>123</v>
      </c>
      <c r="B26" s="131"/>
      <c r="C26" s="132">
        <v>0</v>
      </c>
      <c r="D26" s="133"/>
      <c r="E26" s="132">
        <v>0</v>
      </c>
      <c r="F26" s="133"/>
      <c r="G26" s="132">
        <v>0</v>
      </c>
      <c r="H26" s="133"/>
      <c r="I26" s="132">
        <v>0</v>
      </c>
      <c r="J26" s="134"/>
      <c r="K26" s="132">
        <f>'PL6-7'!K29</f>
        <v>190214</v>
      </c>
      <c r="L26" s="135"/>
      <c r="M26" s="132">
        <v>0</v>
      </c>
      <c r="N26" s="136"/>
      <c r="O26" s="132">
        <f>SUM(C26:M26)</f>
        <v>190214</v>
      </c>
    </row>
    <row r="27" spans="1:15" s="130" customFormat="1" x14ac:dyDescent="0.65">
      <c r="A27" s="130" t="s">
        <v>69</v>
      </c>
      <c r="B27" s="131"/>
      <c r="C27" s="132">
        <v>0</v>
      </c>
      <c r="D27" s="133"/>
      <c r="E27" s="132">
        <v>0</v>
      </c>
      <c r="F27" s="133"/>
      <c r="G27" s="132">
        <v>0</v>
      </c>
      <c r="H27" s="133"/>
      <c r="I27" s="132">
        <v>0</v>
      </c>
      <c r="J27" s="134"/>
      <c r="K27" s="132">
        <v>0</v>
      </c>
      <c r="L27" s="133"/>
      <c r="M27" s="140">
        <f>'PL6-7'!K59</f>
        <v>-23</v>
      </c>
      <c r="N27" s="136"/>
      <c r="O27" s="132">
        <f>SUM(C27:M27)</f>
        <v>-23</v>
      </c>
    </row>
    <row r="28" spans="1:15" s="130" customFormat="1" ht="22" x14ac:dyDescent="0.7">
      <c r="A28" s="16" t="s">
        <v>90</v>
      </c>
      <c r="B28" s="131"/>
      <c r="C28" s="43">
        <v>0</v>
      </c>
      <c r="D28" s="95"/>
      <c r="E28" s="43">
        <v>0</v>
      </c>
      <c r="F28" s="95"/>
      <c r="G28" s="43">
        <v>0</v>
      </c>
      <c r="H28" s="95"/>
      <c r="I28" s="43">
        <v>0</v>
      </c>
      <c r="J28" s="76"/>
      <c r="K28" s="141">
        <f>SUM(K26:K26)</f>
        <v>190214</v>
      </c>
      <c r="L28" s="100"/>
      <c r="M28" s="142">
        <f>SUM(M26:M27)</f>
        <v>-23</v>
      </c>
      <c r="N28" s="98"/>
      <c r="O28" s="141">
        <f>SUM(O26:O27)</f>
        <v>190191</v>
      </c>
    </row>
    <row r="29" spans="1:15" s="130" customFormat="1" ht="13.25" customHeight="1" x14ac:dyDescent="0.7">
      <c r="A29" s="16"/>
      <c r="B29" s="131"/>
      <c r="C29" s="69"/>
      <c r="D29" s="95"/>
      <c r="E29" s="69"/>
      <c r="F29" s="95"/>
      <c r="G29" s="69"/>
      <c r="H29" s="95"/>
      <c r="I29" s="69"/>
      <c r="J29" s="76"/>
      <c r="K29" s="100"/>
      <c r="L29" s="100"/>
      <c r="M29" s="137"/>
      <c r="N29" s="98"/>
      <c r="O29" s="100"/>
    </row>
    <row r="30" spans="1:15" s="130" customFormat="1" ht="22.5" thickBot="1" x14ac:dyDescent="0.75">
      <c r="A30" s="16" t="s">
        <v>205</v>
      </c>
      <c r="B30" s="131"/>
      <c r="C30" s="143">
        <f>SUM(C23,C28)</f>
        <v>3003750</v>
      </c>
      <c r="D30" s="95"/>
      <c r="E30" s="143">
        <f>SUM(E23,E28)</f>
        <v>11847802</v>
      </c>
      <c r="F30" s="95"/>
      <c r="G30" s="143">
        <f>SUM(G23,G28)</f>
        <v>73950</v>
      </c>
      <c r="H30" s="95"/>
      <c r="I30" s="143">
        <f>SUM(I23,I28)</f>
        <v>300375</v>
      </c>
      <c r="J30" s="95"/>
      <c r="K30" s="143">
        <f>SUM(K23,K28)</f>
        <v>2191083</v>
      </c>
      <c r="L30" s="95"/>
      <c r="M30" s="143">
        <f>SUM(M23,M28)</f>
        <v>1885648</v>
      </c>
      <c r="N30" s="95"/>
      <c r="O30" s="143">
        <f>SUM(O23,O28)</f>
        <v>19302608</v>
      </c>
    </row>
    <row r="31" spans="1:15" ht="22" thickTop="1" x14ac:dyDescent="0.65"/>
  </sheetData>
  <mergeCells count="3">
    <mergeCell ref="C4:O4"/>
    <mergeCell ref="I6:K6"/>
    <mergeCell ref="C11:O11"/>
  </mergeCells>
  <pageMargins left="0.78740157480314965" right="0.70866141732283472" top="0.47244094488188981" bottom="0.51181102362204722" header="0.51181102362204722" footer="0.51181102362204722"/>
  <pageSetup paperSize="9" scale="71" firstPageNumber="9" fitToHeight="0" orientation="landscape" useFirstPageNumber="1" r:id="rId1"/>
  <headerFooter>
    <oddFooter>&amp;L&amp;13  หมายเหตุประกอบงบการเงินเป็นส่วนหนึ่งของงบการเงินระหว่างกาลนี้
&amp;C&amp;P</oddFooter>
  </headerFooter>
  <customProperties>
    <customPr name="_pios_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95"/>
  <sheetViews>
    <sheetView view="pageBreakPreview" zoomScale="70" zoomScaleNormal="100" zoomScaleSheetLayoutView="70" workbookViewId="0"/>
  </sheetViews>
  <sheetFormatPr defaultColWidth="20.8984375" defaultRowHeight="23.25" customHeight="1" x14ac:dyDescent="0.65"/>
  <cols>
    <col min="1" max="4" width="2" style="23" customWidth="1"/>
    <col min="5" max="5" width="56.69921875" style="23" customWidth="1"/>
    <col min="6" max="6" width="2.3984375" style="23" customWidth="1"/>
    <col min="7" max="7" width="14" style="11" customWidth="1"/>
    <col min="8" max="8" width="1.59765625" style="11" customWidth="1"/>
    <col min="9" max="9" width="14" style="11" customWidth="1"/>
    <col min="10" max="10" width="1.59765625" style="23" customWidth="1"/>
    <col min="11" max="11" width="14" style="23" customWidth="1"/>
    <col min="12" max="12" width="1.59765625" style="23" customWidth="1"/>
    <col min="13" max="13" width="14" style="23" customWidth="1"/>
    <col min="14" max="16384" width="20.8984375" style="23"/>
  </cols>
  <sheetData>
    <row r="1" spans="1:13" s="6" customFormat="1" ht="23.25" customHeight="1" x14ac:dyDescent="0.7">
      <c r="A1" s="6" t="s">
        <v>128</v>
      </c>
      <c r="G1" s="31"/>
      <c r="H1" s="31"/>
      <c r="I1" s="31"/>
    </row>
    <row r="2" spans="1:13" s="6" customFormat="1" ht="23.25" customHeight="1" x14ac:dyDescent="0.7">
      <c r="A2" s="6" t="s">
        <v>101</v>
      </c>
      <c r="G2" s="31"/>
      <c r="H2" s="31"/>
      <c r="I2" s="31"/>
    </row>
    <row r="3" spans="1:13" s="6" customFormat="1" ht="18" customHeight="1" x14ac:dyDescent="0.7">
      <c r="G3" s="31"/>
      <c r="H3" s="31"/>
      <c r="I3" s="31"/>
    </row>
    <row r="4" spans="1:13" s="6" customFormat="1" ht="23.25" customHeight="1" x14ac:dyDescent="0.7">
      <c r="G4" s="198" t="s">
        <v>86</v>
      </c>
      <c r="H4" s="198"/>
      <c r="I4" s="198"/>
      <c r="K4" s="198" t="s">
        <v>87</v>
      </c>
      <c r="L4" s="198"/>
      <c r="M4" s="198"/>
    </row>
    <row r="5" spans="1:13" s="6" customFormat="1" ht="23.25" customHeight="1" x14ac:dyDescent="0.7">
      <c r="G5" s="205" t="s">
        <v>98</v>
      </c>
      <c r="H5" s="205"/>
      <c r="I5" s="205"/>
      <c r="J5" s="115"/>
      <c r="K5" s="205" t="s">
        <v>98</v>
      </c>
      <c r="L5" s="205"/>
      <c r="M5" s="205"/>
    </row>
    <row r="6" spans="1:13" s="6" customFormat="1" ht="23.25" customHeight="1" x14ac:dyDescent="0.7">
      <c r="G6" s="205" t="s">
        <v>203</v>
      </c>
      <c r="H6" s="205"/>
      <c r="I6" s="205"/>
      <c r="J6" s="115"/>
      <c r="K6" s="205" t="s">
        <v>203</v>
      </c>
      <c r="L6" s="205"/>
      <c r="M6" s="205"/>
    </row>
    <row r="7" spans="1:13" s="115" customFormat="1" ht="23.25" customHeight="1" x14ac:dyDescent="0.7">
      <c r="F7" s="161"/>
      <c r="G7" s="179">
        <v>2565</v>
      </c>
      <c r="I7" s="179">
        <v>2564</v>
      </c>
      <c r="K7" s="182">
        <v>2565</v>
      </c>
      <c r="M7" s="179">
        <v>2564</v>
      </c>
    </row>
    <row r="8" spans="1:13" ht="23.25" customHeight="1" x14ac:dyDescent="0.65">
      <c r="G8" s="199" t="s">
        <v>96</v>
      </c>
      <c r="H8" s="199"/>
      <c r="I8" s="199"/>
      <c r="J8" s="199"/>
      <c r="K8" s="199"/>
      <c r="L8" s="199"/>
      <c r="M8" s="199"/>
    </row>
    <row r="9" spans="1:13" ht="23.25" customHeight="1" x14ac:dyDescent="0.7">
      <c r="A9" s="48" t="s">
        <v>52</v>
      </c>
      <c r="G9" s="40"/>
      <c r="H9" s="40"/>
      <c r="I9" s="40"/>
      <c r="J9" s="39"/>
      <c r="K9" s="39"/>
      <c r="L9" s="39"/>
      <c r="M9" s="39"/>
    </row>
    <row r="10" spans="1:13" ht="23.25" customHeight="1" x14ac:dyDescent="0.65">
      <c r="A10" s="23" t="s">
        <v>92</v>
      </c>
      <c r="G10" s="180">
        <f>'PL6-7'!G26</f>
        <v>750592</v>
      </c>
      <c r="H10" s="104"/>
      <c r="I10" s="75">
        <f>'PL6-7'!I26</f>
        <v>987298</v>
      </c>
      <c r="J10" s="75"/>
      <c r="K10" s="75">
        <f>'PL6-7'!K26</f>
        <v>190214</v>
      </c>
      <c r="L10" s="75"/>
      <c r="M10" s="75">
        <f>'PL6-7'!M26</f>
        <v>677277</v>
      </c>
    </row>
    <row r="11" spans="1:13" ht="23.25" customHeight="1" x14ac:dyDescent="0.65">
      <c r="A11" s="56" t="s">
        <v>126</v>
      </c>
      <c r="G11" s="75"/>
      <c r="H11" s="104"/>
      <c r="I11" s="75"/>
      <c r="J11" s="75"/>
      <c r="K11" s="75"/>
      <c r="L11" s="75"/>
      <c r="M11" s="75"/>
    </row>
    <row r="12" spans="1:13" ht="23.25" customHeight="1" x14ac:dyDescent="0.65">
      <c r="A12" s="15" t="s">
        <v>106</v>
      </c>
      <c r="G12" s="75">
        <f>-'PL6-7'!G25</f>
        <v>150638</v>
      </c>
      <c r="H12" s="104"/>
      <c r="I12" s="75">
        <v>162575</v>
      </c>
      <c r="J12" s="38"/>
      <c r="K12" s="75">
        <f>-'PL6-7'!K25</f>
        <v>43554</v>
      </c>
      <c r="L12" s="38"/>
      <c r="M12" s="75">
        <v>91410</v>
      </c>
    </row>
    <row r="13" spans="1:13" ht="23.25" customHeight="1" x14ac:dyDescent="0.65">
      <c r="A13" s="15" t="s">
        <v>40</v>
      </c>
      <c r="G13" s="75">
        <f>-'PL6-7'!G22</f>
        <v>20939</v>
      </c>
      <c r="H13" s="104"/>
      <c r="I13" s="75">
        <v>27894</v>
      </c>
      <c r="J13" s="75"/>
      <c r="K13" s="75">
        <f>-'PL6-7'!K22</f>
        <v>1538</v>
      </c>
      <c r="L13" s="38"/>
      <c r="M13" s="75">
        <v>1888</v>
      </c>
    </row>
    <row r="14" spans="1:13" ht="23.25" customHeight="1" x14ac:dyDescent="0.65">
      <c r="A14" s="15" t="s">
        <v>53</v>
      </c>
      <c r="G14" s="75">
        <v>393923</v>
      </c>
      <c r="H14" s="104"/>
      <c r="I14" s="75">
        <v>337136</v>
      </c>
      <c r="J14" s="75"/>
      <c r="K14" s="75">
        <v>169700</v>
      </c>
      <c r="L14" s="75"/>
      <c r="M14" s="75">
        <v>152562</v>
      </c>
    </row>
    <row r="15" spans="1:13" ht="23.25" customHeight="1" x14ac:dyDescent="0.65">
      <c r="A15" s="15" t="s">
        <v>166</v>
      </c>
      <c r="G15" s="75">
        <v>14442</v>
      </c>
      <c r="H15" s="104"/>
      <c r="I15" s="75">
        <v>11614</v>
      </c>
      <c r="J15" s="75"/>
      <c r="K15" s="75">
        <v>12512</v>
      </c>
      <c r="L15" s="75"/>
      <c r="M15" s="75">
        <v>10204</v>
      </c>
    </row>
    <row r="16" spans="1:13" ht="23.25" customHeight="1" x14ac:dyDescent="0.65">
      <c r="A16" s="37" t="s">
        <v>77</v>
      </c>
      <c r="G16" s="75">
        <v>43854</v>
      </c>
      <c r="H16" s="104"/>
      <c r="I16" s="75">
        <v>65916</v>
      </c>
      <c r="J16" s="75"/>
      <c r="K16" s="75">
        <v>30578</v>
      </c>
      <c r="L16" s="38"/>
      <c r="M16" s="75">
        <v>46515</v>
      </c>
    </row>
    <row r="17" spans="1:13" ht="23.25" customHeight="1" x14ac:dyDescent="0.65">
      <c r="A17" s="15" t="s">
        <v>199</v>
      </c>
      <c r="G17" s="66">
        <v>2</v>
      </c>
      <c r="H17" s="104"/>
      <c r="I17" s="75">
        <v>0</v>
      </c>
      <c r="J17" s="38"/>
      <c r="K17" s="66">
        <v>0</v>
      </c>
      <c r="L17" s="38"/>
      <c r="M17" s="75">
        <v>0</v>
      </c>
    </row>
    <row r="18" spans="1:13" ht="23.25" customHeight="1" x14ac:dyDescent="0.65">
      <c r="A18" s="15" t="s">
        <v>180</v>
      </c>
      <c r="G18" s="66">
        <v>-991</v>
      </c>
      <c r="H18" s="104"/>
      <c r="I18" s="75">
        <v>3729</v>
      </c>
      <c r="J18" s="75"/>
      <c r="K18" s="66">
        <v>7205</v>
      </c>
      <c r="L18" s="38"/>
      <c r="M18" s="75">
        <v>-18455</v>
      </c>
    </row>
    <row r="19" spans="1:13" ht="23.25" customHeight="1" x14ac:dyDescent="0.65">
      <c r="A19" s="37" t="s">
        <v>133</v>
      </c>
      <c r="G19" s="66">
        <v>-9021</v>
      </c>
      <c r="H19" s="75"/>
      <c r="I19" s="75">
        <v>52827</v>
      </c>
      <c r="J19" s="75"/>
      <c r="K19" s="66">
        <v>0</v>
      </c>
      <c r="L19" s="41"/>
      <c r="M19" s="75">
        <v>0</v>
      </c>
    </row>
    <row r="20" spans="1:13" ht="23.25" customHeight="1" x14ac:dyDescent="0.65">
      <c r="A20" s="15" t="s">
        <v>162</v>
      </c>
      <c r="G20" s="66">
        <v>-84538</v>
      </c>
      <c r="H20" s="104"/>
      <c r="I20" s="75">
        <v>-73167</v>
      </c>
      <c r="J20" s="38"/>
      <c r="K20" s="66">
        <v>0</v>
      </c>
      <c r="L20" s="105"/>
      <c r="M20" s="75">
        <v>0</v>
      </c>
    </row>
    <row r="21" spans="1:13" ht="23.25" customHeight="1" x14ac:dyDescent="0.65">
      <c r="A21" s="15" t="s">
        <v>193</v>
      </c>
      <c r="G21" s="66">
        <v>-780</v>
      </c>
      <c r="H21" s="104"/>
      <c r="I21" s="75">
        <v>14619</v>
      </c>
      <c r="J21" s="38"/>
      <c r="K21" s="66">
        <v>0</v>
      </c>
      <c r="L21" s="38"/>
      <c r="M21" s="75">
        <v>26</v>
      </c>
    </row>
    <row r="22" spans="1:13" ht="23.25" customHeight="1" x14ac:dyDescent="0.65">
      <c r="A22" s="15" t="s">
        <v>210</v>
      </c>
      <c r="G22" s="190">
        <v>29389</v>
      </c>
      <c r="H22" s="104"/>
      <c r="I22" s="75">
        <v>18012</v>
      </c>
      <c r="J22" s="38"/>
      <c r="K22" s="190">
        <v>5671</v>
      </c>
      <c r="L22" s="38"/>
      <c r="M22" s="75">
        <v>1791</v>
      </c>
    </row>
    <row r="23" spans="1:13" ht="23.25" customHeight="1" x14ac:dyDescent="0.65">
      <c r="A23" s="15" t="s">
        <v>209</v>
      </c>
      <c r="F23" s="11"/>
      <c r="G23" s="66">
        <v>-16</v>
      </c>
      <c r="H23" s="104"/>
      <c r="I23" s="75">
        <v>0</v>
      </c>
      <c r="J23" s="38"/>
      <c r="K23" s="66">
        <v>-16</v>
      </c>
      <c r="L23" s="38"/>
      <c r="M23" s="75">
        <v>0</v>
      </c>
    </row>
    <row r="24" spans="1:13" ht="23.25" customHeight="1" x14ac:dyDescent="0.65">
      <c r="A24" s="15" t="s">
        <v>208</v>
      </c>
      <c r="G24" s="66">
        <v>-8547</v>
      </c>
      <c r="H24" s="104"/>
      <c r="I24" s="75">
        <v>-1252</v>
      </c>
      <c r="J24" s="38"/>
      <c r="K24" s="66">
        <v>-5229</v>
      </c>
      <c r="L24" s="38"/>
      <c r="M24" s="75">
        <v>-665</v>
      </c>
    </row>
    <row r="25" spans="1:13" ht="23.25" customHeight="1" x14ac:dyDescent="0.65">
      <c r="A25" s="15" t="s">
        <v>76</v>
      </c>
      <c r="G25" s="66">
        <v>0</v>
      </c>
      <c r="H25" s="104"/>
      <c r="I25" s="75">
        <v>-304564</v>
      </c>
      <c r="J25" s="75"/>
      <c r="K25" s="66">
        <v>0</v>
      </c>
      <c r="L25" s="38"/>
      <c r="M25" s="75">
        <v>-304564</v>
      </c>
    </row>
    <row r="26" spans="1:13" ht="23.25" customHeight="1" x14ac:dyDescent="0.65">
      <c r="A26" s="37" t="s">
        <v>136</v>
      </c>
      <c r="G26" s="66">
        <v>-3826</v>
      </c>
      <c r="H26" s="104"/>
      <c r="I26" s="75">
        <v>-2968</v>
      </c>
      <c r="J26" s="75"/>
      <c r="K26" s="66">
        <v>-3886</v>
      </c>
      <c r="L26" s="38"/>
      <c r="M26" s="75">
        <v>-6000</v>
      </c>
    </row>
    <row r="27" spans="1:13" ht="23.25" customHeight="1" x14ac:dyDescent="0.7">
      <c r="A27" s="57"/>
      <c r="G27" s="106">
        <f>SUM(G10:G26)</f>
        <v>1296060</v>
      </c>
      <c r="H27" s="104"/>
      <c r="I27" s="106">
        <f>SUM(I10:I26)</f>
        <v>1299669</v>
      </c>
      <c r="J27" s="38"/>
      <c r="K27" s="107">
        <f>SUM(K10:K26)</f>
        <v>451841</v>
      </c>
      <c r="L27" s="38"/>
      <c r="M27" s="107">
        <f>SUM(M10:M26)</f>
        <v>651989</v>
      </c>
    </row>
    <row r="28" spans="1:13" s="6" customFormat="1" ht="23.25" customHeight="1" x14ac:dyDescent="0.7">
      <c r="A28" s="6" t="str">
        <f>A1</f>
        <v>บริษัท โอสถสภา จำกัด (มหาชน) และบริษัทย่อย</v>
      </c>
      <c r="G28" s="108"/>
      <c r="H28" s="108"/>
      <c r="I28" s="108"/>
      <c r="J28" s="72"/>
      <c r="K28" s="72"/>
      <c r="L28" s="72"/>
      <c r="M28" s="72"/>
    </row>
    <row r="29" spans="1:13" s="6" customFormat="1" ht="23.25" customHeight="1" x14ac:dyDescent="0.7">
      <c r="A29" s="6" t="str">
        <f>A2</f>
        <v>งบกระแสเงินสด (ไม่ได้ตรวจสอบ)</v>
      </c>
      <c r="G29" s="108"/>
      <c r="H29" s="108"/>
      <c r="I29" s="108"/>
      <c r="J29" s="72"/>
      <c r="K29" s="72"/>
      <c r="L29" s="72"/>
      <c r="M29" s="72"/>
    </row>
    <row r="30" spans="1:13" s="6" customFormat="1" ht="9.65" customHeight="1" x14ac:dyDescent="0.7">
      <c r="G30" s="31"/>
      <c r="H30" s="31"/>
      <c r="I30" s="31"/>
    </row>
    <row r="31" spans="1:13" s="6" customFormat="1" ht="23.25" customHeight="1" x14ac:dyDescent="0.7">
      <c r="G31" s="198" t="s">
        <v>86</v>
      </c>
      <c r="H31" s="198"/>
      <c r="I31" s="198"/>
      <c r="K31" s="198" t="s">
        <v>87</v>
      </c>
      <c r="L31" s="198"/>
      <c r="M31" s="198"/>
    </row>
    <row r="32" spans="1:13" s="6" customFormat="1" ht="23.25" customHeight="1" x14ac:dyDescent="0.7">
      <c r="G32" s="205" t="s">
        <v>98</v>
      </c>
      <c r="H32" s="205"/>
      <c r="I32" s="205"/>
      <c r="J32" s="115"/>
      <c r="K32" s="205" t="s">
        <v>98</v>
      </c>
      <c r="L32" s="205"/>
      <c r="M32" s="205"/>
    </row>
    <row r="33" spans="1:13" s="6" customFormat="1" ht="23.25" customHeight="1" x14ac:dyDescent="0.7">
      <c r="G33" s="205" t="s">
        <v>203</v>
      </c>
      <c r="H33" s="205"/>
      <c r="I33" s="205"/>
      <c r="J33" s="115"/>
      <c r="K33" s="205" t="s">
        <v>203</v>
      </c>
      <c r="L33" s="205"/>
      <c r="M33" s="205"/>
    </row>
    <row r="34" spans="1:13" s="115" customFormat="1" ht="23.25" customHeight="1" x14ac:dyDescent="0.7">
      <c r="G34" s="182">
        <v>2565</v>
      </c>
      <c r="I34" s="182">
        <v>2564</v>
      </c>
      <c r="K34" s="182">
        <v>2565</v>
      </c>
      <c r="M34" s="182">
        <v>2564</v>
      </c>
    </row>
    <row r="35" spans="1:13" ht="23.25" customHeight="1" x14ac:dyDescent="0.65">
      <c r="G35" s="199" t="s">
        <v>96</v>
      </c>
      <c r="H35" s="199"/>
      <c r="I35" s="199"/>
      <c r="J35" s="199"/>
      <c r="K35" s="199"/>
      <c r="L35" s="199"/>
      <c r="M35" s="199"/>
    </row>
    <row r="36" spans="1:13" ht="21.5" x14ac:dyDescent="0.65">
      <c r="A36" s="56" t="s">
        <v>54</v>
      </c>
      <c r="G36" s="104"/>
      <c r="H36" s="104"/>
      <c r="I36" s="104"/>
      <c r="J36" s="38"/>
      <c r="K36" s="75"/>
      <c r="L36" s="38"/>
      <c r="M36" s="75"/>
    </row>
    <row r="37" spans="1:13" ht="23.25" customHeight="1" x14ac:dyDescent="0.65">
      <c r="A37" s="15" t="s">
        <v>117</v>
      </c>
      <c r="G37" s="73">
        <v>-547468</v>
      </c>
      <c r="H37" s="75"/>
      <c r="I37" s="75">
        <v>-357972</v>
      </c>
      <c r="J37" s="38"/>
      <c r="K37" s="66">
        <v>56056</v>
      </c>
      <c r="L37" s="38"/>
      <c r="M37" s="75">
        <v>-453555</v>
      </c>
    </row>
    <row r="38" spans="1:13" ht="23.25" customHeight="1" x14ac:dyDescent="0.65">
      <c r="A38" s="15" t="s">
        <v>138</v>
      </c>
      <c r="G38" s="66">
        <v>55492</v>
      </c>
      <c r="H38" s="75"/>
      <c r="I38" s="75">
        <v>10469</v>
      </c>
      <c r="J38" s="38"/>
      <c r="K38" s="66">
        <v>8567</v>
      </c>
      <c r="L38" s="38"/>
      <c r="M38" s="75">
        <v>-529</v>
      </c>
    </row>
    <row r="39" spans="1:13" ht="23.25" customHeight="1" x14ac:dyDescent="0.65">
      <c r="A39" s="15" t="s">
        <v>55</v>
      </c>
      <c r="G39" s="66">
        <v>-37955</v>
      </c>
      <c r="H39" s="75"/>
      <c r="I39" s="75">
        <v>-19895</v>
      </c>
      <c r="J39" s="38"/>
      <c r="K39" s="66">
        <v>48883</v>
      </c>
      <c r="L39" s="38"/>
      <c r="M39" s="75">
        <v>7187</v>
      </c>
    </row>
    <row r="40" spans="1:13" ht="23.25" customHeight="1" x14ac:dyDescent="0.65">
      <c r="A40" s="15" t="s">
        <v>56</v>
      </c>
      <c r="G40" s="66">
        <v>-354</v>
      </c>
      <c r="H40" s="75"/>
      <c r="I40" s="75">
        <v>9084</v>
      </c>
      <c r="J40" s="38"/>
      <c r="K40" s="66">
        <v>0</v>
      </c>
      <c r="L40" s="38"/>
      <c r="M40" s="75">
        <v>-1453</v>
      </c>
    </row>
    <row r="41" spans="1:13" ht="23.25" customHeight="1" x14ac:dyDescent="0.65">
      <c r="A41" s="15" t="s">
        <v>57</v>
      </c>
      <c r="G41" s="66">
        <v>2006</v>
      </c>
      <c r="H41" s="75"/>
      <c r="I41" s="75">
        <v>-810</v>
      </c>
      <c r="J41" s="38"/>
      <c r="K41" s="66">
        <v>0</v>
      </c>
      <c r="L41" s="38"/>
      <c r="M41" s="75">
        <v>0</v>
      </c>
    </row>
    <row r="42" spans="1:13" ht="23.25" customHeight="1" x14ac:dyDescent="0.65">
      <c r="A42" s="15" t="s">
        <v>118</v>
      </c>
      <c r="G42" s="66">
        <v>363629</v>
      </c>
      <c r="H42" s="75"/>
      <c r="I42" s="75">
        <v>589721</v>
      </c>
      <c r="J42" s="38"/>
      <c r="K42" s="66">
        <v>211535</v>
      </c>
      <c r="L42" s="38"/>
      <c r="M42" s="75">
        <v>116156</v>
      </c>
    </row>
    <row r="43" spans="1:13" ht="23.25" customHeight="1" x14ac:dyDescent="0.65">
      <c r="A43" s="15" t="s">
        <v>140</v>
      </c>
      <c r="G43" s="66">
        <v>783805</v>
      </c>
      <c r="H43" s="75"/>
      <c r="I43" s="75">
        <v>279387</v>
      </c>
      <c r="J43" s="38"/>
      <c r="K43" s="66">
        <v>-22586</v>
      </c>
      <c r="L43" s="38"/>
      <c r="M43" s="75">
        <v>144846</v>
      </c>
    </row>
    <row r="44" spans="1:13" ht="23.25" customHeight="1" x14ac:dyDescent="0.65">
      <c r="A44" s="15" t="s">
        <v>58</v>
      </c>
      <c r="G44" s="66">
        <v>791</v>
      </c>
      <c r="H44" s="75"/>
      <c r="I44" s="75">
        <v>-11089</v>
      </c>
      <c r="J44" s="38"/>
      <c r="K44" s="66">
        <v>-338</v>
      </c>
      <c r="L44" s="38"/>
      <c r="M44" s="75">
        <v>-8835</v>
      </c>
    </row>
    <row r="45" spans="1:13" s="6" customFormat="1" ht="23.25" customHeight="1" x14ac:dyDescent="0.7">
      <c r="A45" s="15" t="s">
        <v>62</v>
      </c>
      <c r="B45" s="17"/>
      <c r="C45" s="17"/>
      <c r="D45" s="17"/>
      <c r="G45" s="66">
        <v>0</v>
      </c>
      <c r="H45" s="108"/>
      <c r="I45" s="75">
        <v>1620</v>
      </c>
      <c r="J45" s="38"/>
      <c r="K45" s="66">
        <v>0</v>
      </c>
      <c r="L45" s="38"/>
      <c r="M45" s="75">
        <v>0</v>
      </c>
    </row>
    <row r="46" spans="1:13" s="6" customFormat="1" ht="23.25" customHeight="1" x14ac:dyDescent="0.7">
      <c r="A46" s="15" t="s">
        <v>94</v>
      </c>
      <c r="B46" s="17"/>
      <c r="C46" s="17"/>
      <c r="D46" s="17"/>
      <c r="G46" s="66">
        <v>-37715</v>
      </c>
      <c r="H46" s="108"/>
      <c r="I46" s="75">
        <v>-13137</v>
      </c>
      <c r="J46" s="38"/>
      <c r="K46" s="66">
        <v>-24697</v>
      </c>
      <c r="L46" s="38"/>
      <c r="M46" s="75">
        <v>-12058</v>
      </c>
    </row>
    <row r="47" spans="1:13" s="6" customFormat="1" ht="23.25" customHeight="1" x14ac:dyDescent="0.7">
      <c r="A47" s="58" t="s">
        <v>109</v>
      </c>
      <c r="B47" s="17"/>
      <c r="C47" s="17"/>
      <c r="D47" s="17"/>
      <c r="G47" s="42">
        <f>G27+SUM(G37:G46)</f>
        <v>1878291</v>
      </c>
      <c r="H47" s="92"/>
      <c r="I47" s="42">
        <f>I27+SUM(I37:I46)</f>
        <v>1787047</v>
      </c>
      <c r="J47" s="92"/>
      <c r="K47" s="42">
        <f>K27+SUM(K37:K46)</f>
        <v>729261</v>
      </c>
      <c r="L47" s="69"/>
      <c r="M47" s="42">
        <f>M27+SUM(M37:M46)</f>
        <v>443748</v>
      </c>
    </row>
    <row r="48" spans="1:13" s="6" customFormat="1" ht="23.25" customHeight="1" x14ac:dyDescent="0.7">
      <c r="A48" s="15" t="s">
        <v>110</v>
      </c>
      <c r="B48" s="17"/>
      <c r="C48" s="17"/>
      <c r="D48" s="17"/>
      <c r="G48" s="66">
        <v>-35879</v>
      </c>
      <c r="H48" s="75"/>
      <c r="I48" s="75">
        <v>-31332</v>
      </c>
      <c r="J48" s="38"/>
      <c r="K48" s="66">
        <v>-17962</v>
      </c>
      <c r="L48" s="38"/>
      <c r="M48" s="75">
        <v>-18151</v>
      </c>
    </row>
    <row r="49" spans="1:13" s="6" customFormat="1" ht="23.25" customHeight="1" x14ac:dyDescent="0.7">
      <c r="A49" s="58" t="s">
        <v>111</v>
      </c>
      <c r="B49" s="17"/>
      <c r="C49" s="17"/>
      <c r="D49" s="17"/>
      <c r="G49" s="43">
        <f>SUM(G47:G48)</f>
        <v>1842412</v>
      </c>
      <c r="H49" s="92"/>
      <c r="I49" s="43">
        <f>SUM(I47:I48)</f>
        <v>1755715</v>
      </c>
      <c r="J49" s="92"/>
      <c r="K49" s="43">
        <f>SUM(K47:K48)</f>
        <v>711299</v>
      </c>
      <c r="L49" s="69"/>
      <c r="M49" s="43">
        <f>SUM(M47:M48)</f>
        <v>425597</v>
      </c>
    </row>
    <row r="50" spans="1:13" s="6" customFormat="1" ht="11" customHeight="1" x14ac:dyDescent="0.7">
      <c r="A50" s="58"/>
      <c r="B50" s="17"/>
      <c r="C50" s="17"/>
      <c r="D50" s="17"/>
      <c r="G50" s="109"/>
      <c r="H50" s="73"/>
      <c r="I50" s="109"/>
      <c r="J50" s="72"/>
      <c r="K50" s="109"/>
      <c r="L50" s="74"/>
      <c r="M50" s="109"/>
    </row>
    <row r="51" spans="1:13" ht="23.25" customHeight="1" x14ac:dyDescent="0.7">
      <c r="A51" s="48" t="s">
        <v>59</v>
      </c>
      <c r="G51" s="110"/>
      <c r="H51" s="110"/>
      <c r="I51" s="110"/>
      <c r="J51" s="110"/>
      <c r="K51" s="110"/>
      <c r="L51" s="110"/>
      <c r="M51" s="110"/>
    </row>
    <row r="52" spans="1:13" ht="23.25" customHeight="1" x14ac:dyDescent="0.65">
      <c r="A52" s="15" t="s">
        <v>212</v>
      </c>
      <c r="G52" s="73">
        <v>-13750</v>
      </c>
      <c r="H52" s="73"/>
      <c r="I52" s="73">
        <v>0</v>
      </c>
      <c r="J52" s="73"/>
      <c r="K52" s="73">
        <v>0</v>
      </c>
      <c r="L52" s="73"/>
      <c r="M52" s="73">
        <v>0</v>
      </c>
    </row>
    <row r="53" spans="1:13" ht="23.25" customHeight="1" x14ac:dyDescent="0.65">
      <c r="A53" s="15" t="s">
        <v>135</v>
      </c>
      <c r="G53" s="73">
        <v>0</v>
      </c>
      <c r="H53" s="73"/>
      <c r="I53" s="75">
        <v>0</v>
      </c>
      <c r="J53" s="38"/>
      <c r="K53" s="66">
        <v>0</v>
      </c>
      <c r="L53" s="38"/>
      <c r="M53" s="75">
        <v>-1125000</v>
      </c>
    </row>
    <row r="54" spans="1:13" s="160" customFormat="1" ht="23.25" customHeight="1" x14ac:dyDescent="0.65">
      <c r="A54" s="15" t="s">
        <v>170</v>
      </c>
      <c r="G54" s="73">
        <v>-1620</v>
      </c>
      <c r="H54" s="73"/>
      <c r="I54" s="75">
        <v>-7512</v>
      </c>
      <c r="J54" s="38"/>
      <c r="K54" s="66">
        <v>0</v>
      </c>
      <c r="L54" s="38"/>
      <c r="M54" s="75">
        <v>0</v>
      </c>
    </row>
    <row r="55" spans="1:13" ht="23.25" customHeight="1" x14ac:dyDescent="0.65">
      <c r="A55" s="15" t="s">
        <v>79</v>
      </c>
      <c r="G55" s="73">
        <v>8302</v>
      </c>
      <c r="H55" s="66"/>
      <c r="I55" s="75">
        <v>12410</v>
      </c>
      <c r="J55" s="38"/>
      <c r="K55" s="66">
        <v>5118</v>
      </c>
      <c r="L55" s="38"/>
      <c r="M55" s="75">
        <v>3990</v>
      </c>
    </row>
    <row r="56" spans="1:13" ht="23.25" customHeight="1" x14ac:dyDescent="0.65">
      <c r="A56" s="15" t="s">
        <v>112</v>
      </c>
      <c r="G56" s="66">
        <v>-422684</v>
      </c>
      <c r="H56" s="66"/>
      <c r="I56" s="75">
        <v>-839156</v>
      </c>
      <c r="J56" s="38"/>
      <c r="K56" s="66">
        <v>-383776</v>
      </c>
      <c r="L56" s="38"/>
      <c r="M56" s="75">
        <v>-257078</v>
      </c>
    </row>
    <row r="57" spans="1:13" ht="23.25" customHeight="1" x14ac:dyDescent="0.65">
      <c r="A57" s="15" t="s">
        <v>177</v>
      </c>
      <c r="G57" s="66">
        <v>0</v>
      </c>
      <c r="H57" s="66"/>
      <c r="I57" s="75">
        <v>0</v>
      </c>
      <c r="J57" s="38"/>
      <c r="K57" s="66">
        <v>0</v>
      </c>
      <c r="L57" s="38"/>
      <c r="M57" s="75">
        <v>4538</v>
      </c>
    </row>
    <row r="58" spans="1:13" ht="23.25" customHeight="1" x14ac:dyDescent="0.65">
      <c r="A58" s="15" t="s">
        <v>217</v>
      </c>
      <c r="G58" s="66">
        <v>-24957</v>
      </c>
      <c r="H58" s="66"/>
      <c r="I58" s="75">
        <v>-7222</v>
      </c>
      <c r="J58" s="38"/>
      <c r="K58" s="66">
        <v>-22058</v>
      </c>
      <c r="L58" s="38"/>
      <c r="M58" s="75">
        <v>-7201</v>
      </c>
    </row>
    <row r="59" spans="1:13" ht="23.25" customHeight="1" x14ac:dyDescent="0.65">
      <c r="A59" s="15" t="s">
        <v>216</v>
      </c>
      <c r="G59" s="66">
        <v>0</v>
      </c>
      <c r="H59" s="66"/>
      <c r="I59" s="75">
        <v>1000000</v>
      </c>
      <c r="J59" s="38"/>
      <c r="K59" s="66">
        <v>0</v>
      </c>
      <c r="L59" s="38"/>
      <c r="M59" s="75">
        <v>1000000</v>
      </c>
    </row>
    <row r="60" spans="1:13" ht="23.25" customHeight="1" x14ac:dyDescent="0.65">
      <c r="A60" s="15" t="s">
        <v>213</v>
      </c>
      <c r="G60" s="66">
        <v>4074</v>
      </c>
      <c r="H60" s="66"/>
      <c r="I60" s="75">
        <v>0</v>
      </c>
      <c r="J60" s="38"/>
      <c r="K60" s="66">
        <v>4074</v>
      </c>
      <c r="L60" s="38"/>
      <c r="M60" s="75">
        <v>0</v>
      </c>
    </row>
    <row r="61" spans="1:13" ht="23.25" customHeight="1" x14ac:dyDescent="0.65">
      <c r="A61" s="15" t="s">
        <v>201</v>
      </c>
      <c r="G61" s="73">
        <v>0</v>
      </c>
      <c r="H61" s="66"/>
      <c r="I61" s="75">
        <v>0</v>
      </c>
      <c r="J61" s="38"/>
      <c r="K61" s="66">
        <v>-952251</v>
      </c>
      <c r="L61" s="38"/>
      <c r="M61" s="75">
        <v>-652015</v>
      </c>
    </row>
    <row r="62" spans="1:13" s="6" customFormat="1" ht="23.25" customHeight="1" x14ac:dyDescent="0.7">
      <c r="A62" s="15" t="s">
        <v>161</v>
      </c>
      <c r="B62" s="23"/>
      <c r="C62" s="17"/>
      <c r="D62" s="17"/>
      <c r="E62" s="17"/>
      <c r="F62" s="17"/>
      <c r="G62" s="66">
        <v>0</v>
      </c>
      <c r="H62" s="108"/>
      <c r="I62" s="75">
        <v>0</v>
      </c>
      <c r="J62" s="38"/>
      <c r="K62" s="66">
        <v>1216852</v>
      </c>
      <c r="L62" s="38"/>
      <c r="M62" s="75">
        <v>781302</v>
      </c>
    </row>
    <row r="63" spans="1:13" ht="23.25" customHeight="1" x14ac:dyDescent="0.65">
      <c r="A63" s="15" t="s">
        <v>134</v>
      </c>
      <c r="G63" s="66">
        <v>0</v>
      </c>
      <c r="H63" s="110"/>
      <c r="I63" s="75">
        <v>304564</v>
      </c>
      <c r="J63" s="38"/>
      <c r="K63" s="66">
        <v>0</v>
      </c>
      <c r="L63" s="38"/>
      <c r="M63" s="75">
        <v>304564</v>
      </c>
    </row>
    <row r="64" spans="1:13" ht="23.25" customHeight="1" x14ac:dyDescent="0.65">
      <c r="A64" s="15" t="s">
        <v>167</v>
      </c>
      <c r="G64" s="66">
        <v>2319</v>
      </c>
      <c r="H64" s="75"/>
      <c r="I64" s="75">
        <v>2839</v>
      </c>
      <c r="J64" s="38"/>
      <c r="K64" s="66">
        <v>2218</v>
      </c>
      <c r="L64" s="38"/>
      <c r="M64" s="75">
        <v>6056</v>
      </c>
    </row>
    <row r="65" spans="1:13" ht="23.25" customHeight="1" x14ac:dyDescent="0.7">
      <c r="A65" s="58" t="s">
        <v>181</v>
      </c>
      <c r="G65" s="43">
        <f>SUM(G52:G64)</f>
        <v>-448316</v>
      </c>
      <c r="H65" s="92"/>
      <c r="I65" s="43">
        <f>SUM(I52:I64)</f>
        <v>465923</v>
      </c>
      <c r="J65" s="92"/>
      <c r="K65" s="43">
        <f>SUM(K52:K64)</f>
        <v>-129823</v>
      </c>
      <c r="L65" s="92"/>
      <c r="M65" s="43">
        <f>SUM(M52:M64)</f>
        <v>59156</v>
      </c>
    </row>
    <row r="66" spans="1:13" s="6" customFormat="1" ht="23.25" customHeight="1" x14ac:dyDescent="0.7">
      <c r="A66" s="6" t="str">
        <f>A1</f>
        <v>บริษัท โอสถสภา จำกัด (มหาชน) และบริษัทย่อย</v>
      </c>
      <c r="G66" s="31"/>
      <c r="H66" s="31"/>
      <c r="I66" s="31"/>
      <c r="K66" s="32"/>
      <c r="M66" s="32"/>
    </row>
    <row r="67" spans="1:13" s="6" customFormat="1" ht="23.25" customHeight="1" x14ac:dyDescent="0.7">
      <c r="A67" s="6" t="str">
        <f>A2</f>
        <v>งบกระแสเงินสด (ไม่ได้ตรวจสอบ)</v>
      </c>
      <c r="G67" s="31"/>
      <c r="H67" s="31"/>
      <c r="I67" s="31"/>
    </row>
    <row r="68" spans="1:13" s="6" customFormat="1" ht="18" customHeight="1" x14ac:dyDescent="0.7">
      <c r="G68" s="31"/>
      <c r="H68" s="31"/>
      <c r="I68" s="31"/>
    </row>
    <row r="69" spans="1:13" s="6" customFormat="1" ht="23.25" customHeight="1" x14ac:dyDescent="0.7">
      <c r="G69" s="198" t="s">
        <v>86</v>
      </c>
      <c r="H69" s="198"/>
      <c r="I69" s="198"/>
      <c r="K69" s="198" t="s">
        <v>87</v>
      </c>
      <c r="L69" s="198"/>
      <c r="M69" s="198"/>
    </row>
    <row r="70" spans="1:13" s="6" customFormat="1" ht="23.25" customHeight="1" x14ac:dyDescent="0.7">
      <c r="G70" s="205" t="s">
        <v>98</v>
      </c>
      <c r="H70" s="205"/>
      <c r="I70" s="205"/>
      <c r="J70" s="115"/>
      <c r="K70" s="205" t="s">
        <v>98</v>
      </c>
      <c r="L70" s="205"/>
      <c r="M70" s="205"/>
    </row>
    <row r="71" spans="1:13" s="6" customFormat="1" ht="23.25" customHeight="1" x14ac:dyDescent="0.7">
      <c r="G71" s="205" t="s">
        <v>203</v>
      </c>
      <c r="H71" s="205"/>
      <c r="I71" s="205"/>
      <c r="J71" s="115"/>
      <c r="K71" s="205" t="s">
        <v>203</v>
      </c>
      <c r="L71" s="205"/>
      <c r="M71" s="205"/>
    </row>
    <row r="72" spans="1:13" s="115" customFormat="1" ht="23.25" customHeight="1" x14ac:dyDescent="0.7">
      <c r="G72" s="182">
        <v>2565</v>
      </c>
      <c r="I72" s="182">
        <v>2564</v>
      </c>
      <c r="K72" s="182">
        <v>2565</v>
      </c>
      <c r="M72" s="182">
        <v>2564</v>
      </c>
    </row>
    <row r="73" spans="1:13" ht="23.25" customHeight="1" x14ac:dyDescent="0.65">
      <c r="G73" s="199" t="s">
        <v>96</v>
      </c>
      <c r="H73" s="199"/>
      <c r="I73" s="199"/>
      <c r="J73" s="199"/>
      <c r="K73" s="199"/>
      <c r="L73" s="199"/>
      <c r="M73" s="199"/>
    </row>
    <row r="74" spans="1:13" ht="23.25" customHeight="1" x14ac:dyDescent="0.7">
      <c r="A74" s="48" t="s">
        <v>60</v>
      </c>
      <c r="G74" s="38"/>
      <c r="H74" s="104"/>
      <c r="I74" s="38"/>
      <c r="J74" s="38"/>
      <c r="K74" s="38"/>
      <c r="L74" s="38"/>
      <c r="M74" s="38"/>
    </row>
    <row r="75" spans="1:13" ht="23.25" customHeight="1" x14ac:dyDescent="0.65">
      <c r="A75" s="15" t="s">
        <v>214</v>
      </c>
      <c r="G75" s="73">
        <v>2535</v>
      </c>
      <c r="H75" s="104"/>
      <c r="I75" s="75">
        <v>0</v>
      </c>
      <c r="J75" s="38"/>
      <c r="K75" s="66">
        <v>0</v>
      </c>
      <c r="L75" s="38"/>
      <c r="M75" s="75">
        <v>0</v>
      </c>
    </row>
    <row r="76" spans="1:13" ht="23.25" customHeight="1" x14ac:dyDescent="0.65">
      <c r="A76" s="15" t="s">
        <v>78</v>
      </c>
      <c r="G76" s="73">
        <v>0</v>
      </c>
      <c r="H76" s="104"/>
      <c r="I76" s="75">
        <v>0</v>
      </c>
      <c r="J76" s="38"/>
      <c r="K76" s="66">
        <v>3697020</v>
      </c>
      <c r="L76" s="38"/>
      <c r="M76" s="75">
        <v>5159431</v>
      </c>
    </row>
    <row r="77" spans="1:13" ht="23.25" customHeight="1" x14ac:dyDescent="0.65">
      <c r="A77" s="15" t="s">
        <v>114</v>
      </c>
      <c r="G77" s="73">
        <v>0</v>
      </c>
      <c r="H77" s="104"/>
      <c r="I77" s="75">
        <v>0</v>
      </c>
      <c r="J77" s="38"/>
      <c r="K77" s="66">
        <v>-3190663</v>
      </c>
      <c r="L77" s="38"/>
      <c r="M77" s="75">
        <v>-3726954</v>
      </c>
    </row>
    <row r="78" spans="1:13" ht="23.25" customHeight="1" x14ac:dyDescent="0.65">
      <c r="A78" s="15" t="s">
        <v>178</v>
      </c>
      <c r="G78" s="73">
        <v>0</v>
      </c>
      <c r="H78" s="104"/>
      <c r="I78" s="75">
        <v>-87868</v>
      </c>
      <c r="J78" s="38"/>
      <c r="K78" s="66">
        <v>0</v>
      </c>
      <c r="L78" s="38"/>
      <c r="M78" s="75">
        <v>0</v>
      </c>
    </row>
    <row r="79" spans="1:13" ht="23.25" customHeight="1" x14ac:dyDescent="0.65">
      <c r="A79" s="15" t="s">
        <v>155</v>
      </c>
      <c r="B79" s="93"/>
      <c r="G79" s="73">
        <v>-43683</v>
      </c>
      <c r="H79" s="104"/>
      <c r="I79" s="75">
        <v>-28778</v>
      </c>
      <c r="J79" s="38"/>
      <c r="K79" s="66">
        <v>-10228</v>
      </c>
      <c r="L79" s="38"/>
      <c r="M79" s="75">
        <v>-7753</v>
      </c>
    </row>
    <row r="80" spans="1:13" ht="23.25" customHeight="1" x14ac:dyDescent="0.65">
      <c r="A80" s="15" t="s">
        <v>113</v>
      </c>
      <c r="G80" s="73">
        <v>-15</v>
      </c>
      <c r="H80" s="104"/>
      <c r="I80" s="75">
        <v>-10</v>
      </c>
      <c r="J80" s="38"/>
      <c r="K80" s="66">
        <v>-15</v>
      </c>
      <c r="L80" s="38"/>
      <c r="M80" s="75">
        <v>-10</v>
      </c>
    </row>
    <row r="81" spans="1:13" ht="23.25" customHeight="1" x14ac:dyDescent="0.65">
      <c r="A81" s="15" t="s">
        <v>168</v>
      </c>
      <c r="G81" s="73">
        <v>-20466</v>
      </c>
      <c r="H81" s="104"/>
      <c r="I81" s="75">
        <v>-27400</v>
      </c>
      <c r="J81" s="38"/>
      <c r="K81" s="66">
        <v>-1646</v>
      </c>
      <c r="L81" s="38"/>
      <c r="M81" s="75">
        <v>-1851</v>
      </c>
    </row>
    <row r="82" spans="1:13" ht="23.25" customHeight="1" x14ac:dyDescent="0.7">
      <c r="A82" s="58" t="s">
        <v>215</v>
      </c>
      <c r="G82" s="43">
        <f>SUM(G75:G81)</f>
        <v>-61629</v>
      </c>
      <c r="H82" s="92"/>
      <c r="I82" s="43">
        <f>SUM(I75:I81)</f>
        <v>-144056</v>
      </c>
      <c r="J82" s="92"/>
      <c r="K82" s="43">
        <f>SUM(K75:K81)</f>
        <v>494468</v>
      </c>
      <c r="L82" s="92"/>
      <c r="M82" s="43">
        <f>SUM(M75:M81)</f>
        <v>1422863</v>
      </c>
    </row>
    <row r="83" spans="1:13" ht="23.25" customHeight="1" x14ac:dyDescent="0.65">
      <c r="G83" s="111"/>
      <c r="H83" s="104"/>
      <c r="I83" s="111"/>
      <c r="J83" s="38"/>
      <c r="K83" s="111"/>
      <c r="L83" s="104"/>
      <c r="M83" s="111"/>
    </row>
    <row r="84" spans="1:13" ht="23.25" customHeight="1" x14ac:dyDescent="0.7">
      <c r="A84" s="58" t="s">
        <v>211</v>
      </c>
      <c r="G84" s="69">
        <f>G49+G65+G82</f>
        <v>1332467</v>
      </c>
      <c r="H84" s="92"/>
      <c r="I84" s="69">
        <f>I49+I65+I82</f>
        <v>2077582</v>
      </c>
      <c r="J84" s="92"/>
      <c r="K84" s="69">
        <f>K49+K65+K82</f>
        <v>1075944</v>
      </c>
      <c r="L84" s="92"/>
      <c r="M84" s="69">
        <f>M49+M65+M82</f>
        <v>1907616</v>
      </c>
    </row>
    <row r="85" spans="1:13" ht="23.25" customHeight="1" x14ac:dyDescent="0.65">
      <c r="A85" s="15" t="s">
        <v>115</v>
      </c>
      <c r="G85" s="66">
        <v>2493135</v>
      </c>
      <c r="H85" s="75"/>
      <c r="I85" s="75">
        <v>2530564</v>
      </c>
      <c r="J85" s="38"/>
      <c r="K85" s="66">
        <v>1762380</v>
      </c>
      <c r="L85" s="38"/>
      <c r="M85" s="75">
        <v>1473205</v>
      </c>
    </row>
    <row r="86" spans="1:13" ht="23.25" customHeight="1" thickBot="1" x14ac:dyDescent="0.75">
      <c r="A86" s="58" t="s">
        <v>116</v>
      </c>
      <c r="G86" s="68">
        <f>SUM(G84:G85)</f>
        <v>3825602</v>
      </c>
      <c r="H86" s="92"/>
      <c r="I86" s="68">
        <f>SUM(I84:I85)</f>
        <v>4608146</v>
      </c>
      <c r="J86" s="92"/>
      <c r="K86" s="68">
        <f>SUM(K84:K85)</f>
        <v>2838324</v>
      </c>
      <c r="L86" s="92"/>
      <c r="M86" s="68">
        <f>SUM(M84:M85)</f>
        <v>3380821</v>
      </c>
    </row>
    <row r="87" spans="1:13" ht="23.25" customHeight="1" thickTop="1" x14ac:dyDescent="0.7">
      <c r="A87" s="58"/>
      <c r="G87" s="69"/>
      <c r="H87" s="104"/>
      <c r="I87" s="69"/>
      <c r="J87" s="38"/>
      <c r="K87" s="69"/>
      <c r="L87" s="78"/>
      <c r="M87" s="69"/>
    </row>
    <row r="88" spans="1:13" ht="23.25" customHeight="1" x14ac:dyDescent="0.7">
      <c r="A88" s="48" t="s">
        <v>61</v>
      </c>
      <c r="B88" s="48"/>
      <c r="G88" s="96"/>
      <c r="H88" s="104"/>
      <c r="I88" s="96"/>
      <c r="J88" s="38"/>
      <c r="K88" s="96"/>
      <c r="L88" s="104"/>
      <c r="M88" s="96"/>
    </row>
    <row r="89" spans="1:13" ht="23.25" customHeight="1" x14ac:dyDescent="0.65">
      <c r="A89" s="15" t="s">
        <v>163</v>
      </c>
      <c r="B89" s="15"/>
      <c r="G89" s="66">
        <v>23323</v>
      </c>
      <c r="H89" s="66"/>
      <c r="I89" s="75">
        <v>4206</v>
      </c>
      <c r="J89" s="38"/>
      <c r="K89" s="66">
        <v>13758</v>
      </c>
      <c r="L89" s="38"/>
      <c r="M89" s="75">
        <v>0</v>
      </c>
    </row>
    <row r="90" spans="1:13" ht="23.25" customHeight="1" x14ac:dyDescent="0.65">
      <c r="A90" s="15" t="s">
        <v>171</v>
      </c>
      <c r="B90" s="15"/>
      <c r="G90" s="66">
        <v>0</v>
      </c>
      <c r="H90" s="66"/>
      <c r="I90" s="75">
        <v>0</v>
      </c>
      <c r="J90" s="38"/>
      <c r="K90" s="66">
        <v>0</v>
      </c>
      <c r="L90" s="38"/>
      <c r="M90" s="75">
        <v>19510</v>
      </c>
    </row>
    <row r="91" spans="1:13" ht="23.25" customHeight="1" x14ac:dyDescent="0.65">
      <c r="A91" s="23" t="s">
        <v>125</v>
      </c>
      <c r="G91" s="66"/>
      <c r="H91" s="66"/>
      <c r="I91" s="75"/>
      <c r="J91" s="38"/>
      <c r="K91" s="66"/>
      <c r="L91" s="38"/>
      <c r="M91" s="75"/>
    </row>
    <row r="92" spans="1:13" ht="23" customHeight="1" x14ac:dyDescent="0.65">
      <c r="B92" s="23" t="s">
        <v>164</v>
      </c>
      <c r="G92" s="66">
        <v>298213</v>
      </c>
      <c r="H92" s="66"/>
      <c r="I92" s="75">
        <v>657384</v>
      </c>
      <c r="J92" s="38"/>
      <c r="K92" s="66">
        <v>160610</v>
      </c>
      <c r="L92" s="38"/>
      <c r="M92" s="75">
        <v>416340</v>
      </c>
    </row>
    <row r="93" spans="1:13" ht="23" customHeight="1" x14ac:dyDescent="0.65">
      <c r="A93" s="23" t="s">
        <v>172</v>
      </c>
      <c r="G93" s="104"/>
      <c r="H93" s="104"/>
      <c r="I93" s="75"/>
      <c r="J93" s="38"/>
      <c r="K93" s="66"/>
      <c r="L93" s="38"/>
      <c r="M93" s="75"/>
    </row>
    <row r="94" spans="1:13" ht="23" customHeight="1" x14ac:dyDescent="0.65">
      <c r="B94" s="23" t="s">
        <v>164</v>
      </c>
      <c r="G94" s="66">
        <v>4644</v>
      </c>
      <c r="H94" s="66"/>
      <c r="I94" s="75">
        <v>255596</v>
      </c>
      <c r="J94" s="38"/>
      <c r="K94" s="66">
        <v>0</v>
      </c>
      <c r="L94" s="38"/>
      <c r="M94" s="75">
        <v>46208</v>
      </c>
    </row>
    <row r="95" spans="1:13" ht="23.25" customHeight="1" x14ac:dyDescent="0.65">
      <c r="A95" s="23" t="s">
        <v>179</v>
      </c>
      <c r="G95" s="38">
        <v>1620</v>
      </c>
      <c r="H95" s="66"/>
      <c r="I95" s="75">
        <v>3240</v>
      </c>
      <c r="J95" s="38"/>
      <c r="K95" s="66">
        <v>0</v>
      </c>
      <c r="L95" s="38"/>
      <c r="M95" s="75">
        <v>0</v>
      </c>
    </row>
  </sheetData>
  <mergeCells count="21">
    <mergeCell ref="G4:I4"/>
    <mergeCell ref="K4:M4"/>
    <mergeCell ref="G8:M8"/>
    <mergeCell ref="G35:M35"/>
    <mergeCell ref="G31:I31"/>
    <mergeCell ref="K31:M31"/>
    <mergeCell ref="G5:I5"/>
    <mergeCell ref="K5:M5"/>
    <mergeCell ref="G6:I6"/>
    <mergeCell ref="K6:M6"/>
    <mergeCell ref="G32:I32"/>
    <mergeCell ref="K32:M32"/>
    <mergeCell ref="G33:I33"/>
    <mergeCell ref="K33:M33"/>
    <mergeCell ref="G73:M73"/>
    <mergeCell ref="G69:I69"/>
    <mergeCell ref="K69:M69"/>
    <mergeCell ref="G70:I70"/>
    <mergeCell ref="K70:M70"/>
    <mergeCell ref="G71:I71"/>
    <mergeCell ref="K71:M71"/>
  </mergeCells>
  <pageMargins left="0.78740157480314965" right="0.55118110236220474" top="0.47244094488188981" bottom="0.51181102362204722" header="0.51181102362204722" footer="0.51181102362204722"/>
  <pageSetup paperSize="9" scale="77" firstPageNumber="10" fitToHeight="0" orientation="portrait" useFirstPageNumber="1" r:id="rId1"/>
  <headerFooter>
    <oddFooter>&amp;L&amp;13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7" max="12" man="1"/>
    <brk id="65" max="12" man="1"/>
  </rowBreaks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pplication xmlns="http://www.sap.com/cof/excel/application">
  <Version>2</Version>
  <Revision>2.3.2.60825</Revision>
</Application>
</file>

<file path=customXml/itemProps1.xml><?xml version="1.0" encoding="utf-8"?>
<ds:datastoreItem xmlns:ds="http://schemas.openxmlformats.org/officeDocument/2006/customXml" ds:itemID="{7D297363-7576-48C6-8304-E0F063FE603A}">
  <ds:schemaRefs>
    <ds:schemaRef ds:uri="http://www.sap.com/cof/excel/applic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3-5</vt:lpstr>
      <vt:lpstr>PL6-7</vt:lpstr>
      <vt:lpstr>SH_consol 8</vt:lpstr>
      <vt:lpstr>SH_Sep 9</vt:lpstr>
      <vt:lpstr>CF 10-12</vt:lpstr>
      <vt:lpstr>'BS 3-5'!Print_Area</vt:lpstr>
      <vt:lpstr>'CF 10-12'!Print_Area</vt:lpstr>
      <vt:lpstr>'PL6-7'!Print_Area</vt:lpstr>
      <vt:lpstr>'SH_consol 8'!Print_Area</vt:lpstr>
      <vt:lpstr>'SH_Sep 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Narupon, Wuttichai</dc:creator>
  <cp:lastModifiedBy>Nantana, Chomprasert</cp:lastModifiedBy>
  <cp:lastPrinted>2022-04-27T09:04:34Z</cp:lastPrinted>
  <dcterms:created xsi:type="dcterms:W3CDTF">2000-10-29T08:16:28Z</dcterms:created>
  <dcterms:modified xsi:type="dcterms:W3CDTF">2022-05-10T16:21:32Z</dcterms:modified>
</cp:coreProperties>
</file>