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1'22\For sent IR&amp;SET\SET\FS&amp;NOTE\"/>
    </mc:Choice>
  </mc:AlternateContent>
  <bookViews>
    <workbookView xWindow="28680" yWindow="-120" windowWidth="29040" windowHeight="15840" tabRatio="888"/>
  </bookViews>
  <sheets>
    <sheet name="งบแสดงฐานะการเงิน" sheetId="1" r:id="rId1"/>
    <sheet name="งบกำไรขาดทุนเบ็ดเสร็จ" sheetId="24" r:id="rId2"/>
    <sheet name="งบแสดง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งบกระแสเงินสด!$A$1:$M$103</definedName>
    <definedName name="_xlnm.Print_Area" localSheetId="1">งบกำไรขาดทุนเบ็ดเสร็จ!$A$1:$M$64</definedName>
    <definedName name="_xlnm.Print_Area" localSheetId="2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งบแสดงฐานะการเงิน!$1:$6</definedName>
    <definedName name="Z_0A0E54B7_D664_46D5_973E_7481578CB018_.wvu.PrintArea" localSheetId="3" hidden="1">งบกระแสเงินสด!$A$1:$M$107</definedName>
    <definedName name="Z_0A0E54B7_D664_46D5_973E_7481578CB018_.wvu.PrintArea" localSheetId="1" hidden="1">งบกำไรขาดทุนเบ็ดเสร็จ!$A$1:$M$64</definedName>
    <definedName name="Z_0A0E54B7_D664_46D5_973E_7481578CB018_.wvu.PrintArea" localSheetId="2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งบกำไรขาดทุนเบ็ดเสร็จ!$A$1:$M$64</definedName>
    <definedName name="Z_240E8386_2C9D_4570_B9E9_D562C1627FD4_.wvu.PrintArea" localSheetId="2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งบกำไรขาดทุนเบ็ดเสร็จ!$A$1:$M$64</definedName>
    <definedName name="Z_2D2240B8_818A_4249_A5C0_7F6CB9E40ABA_.wvu.PrintArea" localSheetId="2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งบกำไรขาดทุนเบ็ดเสร็จ!$A$1:$M$64</definedName>
    <definedName name="Z_501BEC87_32F1_49C1_8F2D_72D5F03B8693_.wvu.PrintArea" localSheetId="2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งบกำไรขาดทุนเบ็ดเสร็จ!$A$1:$M$64</definedName>
    <definedName name="Z_A5D7191A_708C_426C_B2D0_9552F874DCD9_.wvu.PrintArea" localSheetId="2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17" l="1"/>
  <c r="X84" i="11" l="1"/>
  <c r="AD84" i="11" s="1"/>
  <c r="X80" i="11"/>
  <c r="AD80" i="11" s="1"/>
  <c r="X79" i="11"/>
  <c r="AD79" i="11" s="1"/>
  <c r="X76" i="11"/>
  <c r="AD76" i="11" s="1"/>
  <c r="V75" i="11"/>
  <c r="X75" i="11" s="1"/>
  <c r="AD75" i="11" s="1"/>
  <c r="X71" i="11"/>
  <c r="AD71" i="11" s="1"/>
  <c r="X65" i="11"/>
  <c r="AD65" i="11" s="1"/>
  <c r="V36" i="11"/>
  <c r="AB36" i="11" s="1"/>
  <c r="AF36" i="11" s="1"/>
  <c r="V32" i="11" l="1"/>
  <c r="AB32" i="11" s="1"/>
  <c r="AF32" i="11" s="1"/>
  <c r="V31" i="11"/>
  <c r="AB31" i="11" s="1"/>
  <c r="AF31" i="11" s="1"/>
  <c r="V28" i="11"/>
  <c r="AB28" i="11" s="1"/>
  <c r="AF28" i="11" s="1"/>
  <c r="V27" i="11"/>
  <c r="AB27" i="11" s="1"/>
  <c r="AF27" i="11" s="1"/>
  <c r="V23" i="11"/>
  <c r="AB23" i="11" s="1"/>
  <c r="AF23" i="11" s="1"/>
  <c r="V15" i="11"/>
  <c r="AB15" i="11" s="1"/>
  <c r="M49" i="24"/>
  <c r="M29" i="24"/>
  <c r="M13" i="24"/>
  <c r="M10" i="24"/>
  <c r="M20" i="24" s="1"/>
  <c r="M22" i="24" s="1"/>
  <c r="M31" i="24" s="1"/>
  <c r="M33" i="24" s="1"/>
  <c r="I29" i="24"/>
  <c r="I13" i="24"/>
  <c r="I10" i="24"/>
  <c r="I20" i="24" s="1"/>
  <c r="I22" i="24" s="1"/>
  <c r="I31" i="24" s="1"/>
  <c r="I33" i="24" s="1"/>
  <c r="M50" i="1" l="1"/>
  <c r="M52" i="1" s="1"/>
  <c r="M35" i="1"/>
  <c r="M53" i="1" s="1"/>
  <c r="M21" i="1"/>
  <c r="I50" i="1"/>
  <c r="I52" i="1" s="1"/>
  <c r="I35" i="1"/>
  <c r="I53" i="1" s="1"/>
  <c r="I21" i="1"/>
  <c r="AF15" i="11" l="1"/>
  <c r="K94" i="17"/>
  <c r="G94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K49" i="24"/>
  <c r="I49" i="24"/>
  <c r="G49" i="24"/>
  <c r="K29" i="24"/>
  <c r="G29" i="24"/>
  <c r="K13" i="24"/>
  <c r="G13" i="24"/>
  <c r="G20" i="24" s="1"/>
  <c r="G22" i="24" s="1"/>
  <c r="K10" i="24"/>
  <c r="G10" i="24"/>
  <c r="X88" i="11"/>
  <c r="AD88" i="11" s="1"/>
  <c r="V40" i="11"/>
  <c r="AB40" i="11" s="1"/>
  <c r="AF40" i="11" s="1"/>
  <c r="X85" i="11"/>
  <c r="AD85" i="11" s="1"/>
  <c r="V47" i="11"/>
  <c r="AB47" i="11" s="1"/>
  <c r="AF47" i="11" s="1"/>
  <c r="J45" i="11"/>
  <c r="J49" i="11" s="1"/>
  <c r="V92" i="11"/>
  <c r="V96" i="11" s="1"/>
  <c r="V43" i="11"/>
  <c r="AB43" i="11" s="1"/>
  <c r="AF43" i="11" s="1"/>
  <c r="J29" i="11"/>
  <c r="J33" i="11" s="1"/>
  <c r="G39" i="17"/>
  <c r="G58" i="17" s="1"/>
  <c r="K32" i="17"/>
  <c r="K39" i="17" s="1"/>
  <c r="K58" i="17" s="1"/>
  <c r="I79" i="17"/>
  <c r="K79" i="17"/>
  <c r="M79" i="17"/>
  <c r="G91" i="17"/>
  <c r="I91" i="17"/>
  <c r="K91" i="17"/>
  <c r="M91" i="17"/>
  <c r="J92" i="11"/>
  <c r="J96" i="11" s="1"/>
  <c r="F45" i="11"/>
  <c r="F49" i="11" s="1"/>
  <c r="F29" i="11"/>
  <c r="F33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5" i="11"/>
  <c r="AD49" i="11" s="1"/>
  <c r="Z45" i="11"/>
  <c r="Z49" i="11" s="1"/>
  <c r="X45" i="11"/>
  <c r="X49" i="11" s="1"/>
  <c r="T45" i="11"/>
  <c r="T49" i="11" s="1"/>
  <c r="R45" i="11"/>
  <c r="R49" i="11" s="1"/>
  <c r="P45" i="11"/>
  <c r="P49" i="11" s="1"/>
  <c r="N45" i="11"/>
  <c r="N49" i="11" s="1"/>
  <c r="L45" i="11"/>
  <c r="L49" i="11" s="1"/>
  <c r="H45" i="11"/>
  <c r="H49" i="11" s="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X91" i="11"/>
  <c r="AD91" i="11" s="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29" i="11"/>
  <c r="AD33" i="11" s="1"/>
  <c r="Z29" i="11"/>
  <c r="Z33" i="11" s="1"/>
  <c r="X29" i="11"/>
  <c r="X33" i="11" s="1"/>
  <c r="X94" i="11"/>
  <c r="AD94" i="11" s="1"/>
  <c r="X92" i="11" l="1"/>
  <c r="X96" i="11" s="1"/>
  <c r="K20" i="24"/>
  <c r="K22" i="24" s="1"/>
  <c r="K31" i="24" s="1"/>
  <c r="K33" i="24" s="1"/>
  <c r="K52" i="24" s="1"/>
  <c r="I50" i="24"/>
  <c r="I9" i="17"/>
  <c r="I32" i="17" s="1"/>
  <c r="G31" i="24"/>
  <c r="G33" i="24" s="1"/>
  <c r="G50" i="24" s="1"/>
  <c r="AD92" i="11"/>
  <c r="AD96" i="11" s="1"/>
  <c r="V45" i="11"/>
  <c r="AB45" i="11" s="1"/>
  <c r="AF45" i="11" s="1"/>
  <c r="AF49" i="11" s="1"/>
  <c r="V29" i="11"/>
  <c r="V33" i="11" s="1"/>
  <c r="K93" i="17"/>
  <c r="K95" i="17" s="1"/>
  <c r="K53" i="1"/>
  <c r="G53" i="1"/>
  <c r="K50" i="24" l="1"/>
  <c r="I39" i="17"/>
  <c r="I58" i="17" s="1"/>
  <c r="I93" i="17" s="1"/>
  <c r="I95" i="17" s="1"/>
  <c r="AB49" i="11"/>
  <c r="V49" i="11"/>
  <c r="M50" i="24"/>
  <c r="M9" i="17"/>
  <c r="M32" i="17" s="1"/>
  <c r="M39" i="17" s="1"/>
  <c r="M58" i="17" s="1"/>
  <c r="M93" i="17" s="1"/>
  <c r="M95" i="17" s="1"/>
  <c r="AB29" i="11"/>
  <c r="AB33" i="11" s="1"/>
  <c r="AF29" i="11" l="1"/>
  <c r="AF33" i="11" s="1"/>
  <c r="G79" i="17" l="1"/>
  <c r="G93" i="17" s="1"/>
  <c r="G95" i="17" s="1"/>
</calcChain>
</file>

<file path=xl/sharedStrings.xml><?xml version="1.0" encoding="utf-8"?>
<sst xmlns="http://schemas.openxmlformats.org/spreadsheetml/2006/main" count="376" uniqueCount="245">
  <si>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</si>
  <si>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</si>
  <si>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</si>
  <si>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</si>
  <si>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</si>
  <si>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</si>
  <si>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มีนาคม 2565
(ไม่ได้ตรวจสอบ)</t>
  </si>
  <si>
    <t>31 ธันวาคม 2564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</si>
  <si>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</si>
  <si>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</si>
  <si>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</si>
  <si>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</si>
  <si>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</si>
  <si>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</si>
  <si>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บริษัทร่วมและกิจการร่วมค้าสุทธิ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</si>
  <si>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</si>
  <si>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</si>
  <si>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</si>
  <si>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</si>
  <si>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</si>
  <si>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</si>
  <si>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</si>
  <si>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</si>
  <si>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</si>
  <si>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</si>
  <si>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</si>
  <si>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</si>
  <si>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</si>
  <si>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</si>
  <si>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</si>
  <si>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</si>
  <si>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</si>
  <si>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</si>
  <si>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</si>
  <si>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</si>
  <si>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</si>
  <si>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</si>
  <si>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</si>
  <si>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</si>
  <si>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</si>
  <si>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</si>
  <si>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</si>
  <si>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</si>
  <si>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</si>
  <si>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</si>
  <si>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</si>
  <si>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</si>
  <si>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</si>
  <si>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</si>
  <si>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</si>
  <si>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</si>
  <si>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</si>
  <si>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</si>
  <si>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</si>
  <si>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(นายกฤษณ์ จิตต์แจ้ง)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</si>
  <si>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</si>
  <si>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</si>
  <si>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</si>
  <si>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</si>
  <si>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</si>
  <si>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31 มีนาคม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</si>
  <si>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</si>
  <si>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</si>
  <si>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</si>
  <si>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</si>
  <si>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</si>
  <si>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</si>
  <si>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</si>
  <si>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(ขาดทุน) กำไรสุทธิจากเงินลงทุน</t>
  </si>
  <si>
    <t>ส่วนแบ่งขาดทุนจากเงินลงทุนตามวิธีส่วนได้เสีย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</si>
  <si>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</si>
  <si>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</si>
  <si>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</si>
  <si>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</si>
  <si>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</si>
  <si>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</si>
  <si>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</si>
  <si>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</si>
  <si>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</si>
  <si>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</si>
  <si>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</si>
  <si>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</si>
  <si>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</si>
  <si>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</si>
  <si>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</si>
  <si>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</si>
  <si>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</si>
  <si>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</si>
  <si>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</si>
  <si>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</si>
  <si>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กำไรจากการวัดมูลค่ายุติธรรมเครื่องมือที่ใช้สำหรับการป้องกันความเสี่ยงในกระแสเงินสด</t>
  </si>
  <si>
    <t>(ขาดทุน) 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</si>
  <si>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</si>
  <si>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</si>
  <si>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</si>
  <si>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</si>
  <si>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</si>
  <si>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</si>
  <si>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</si>
  <si>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</si>
  <si>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</si>
  <si>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</si>
  <si>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</si>
  <si>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</si>
  <si>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</si>
  <si>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</si>
  <si>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</si>
  <si>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</si>
  <si>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</si>
  <si>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</si>
  <si>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</si>
  <si>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</si>
  <si>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</si>
  <si>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</si>
  <si>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</si>
  <si>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</si>
  <si>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</si>
  <si>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</si>
  <si>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</si>
  <si>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</si>
  <si>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</si>
  <si>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</si>
  <si>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</si>
  <si>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ส่วนเกินทุน</t>
  </si>
  <si>
    <t>ส่วนเกินทุนจากการ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</si>
  <si>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</si>
  <si>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</si>
  <si>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</si>
  <si>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</si>
  <si>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จากการ</t>
  </si>
  <si>
    <t>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</si>
  <si>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</si>
  <si>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</si>
  <si>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</si>
  <si>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</si>
  <si>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</si>
  <si>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</si>
  <si>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</si>
  <si>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</si>
  <si>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</si>
  <si>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</si>
  <si>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</si>
  <si>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</si>
  <si>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</si>
  <si>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</si>
  <si>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</si>
  <si>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</si>
  <si>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</si>
  <si>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</si>
  <si>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</si>
  <si>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</si>
  <si>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</si>
  <si>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</si>
  <si>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</si>
  <si>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</si>
  <si>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</si>
  <si>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</si>
  <si>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ออกตราสารอื่นที่มีลักษณะคล้ายทุน</t>
  </si>
  <si>
    <t>โอนไปกำไรสะสม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</si>
  <si>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</si>
  <si>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</si>
  <si>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</si>
  <si>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จ่ายซื้อหุ้นทุนซื้อคืน</t>
  </si>
  <si>
    <t>ยอดคงเหลือ ณ วันที่ 31 มีนาคม 2565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</si>
  <si>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</si>
  <si>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</si>
  <si>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</si>
  <si>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</si>
  <si>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</si>
  <si>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</si>
  <si>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</si>
  <si>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</si>
  <si>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</si>
  <si>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</si>
  <si>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ขาดทุนจากการปรับโครงสร้างหนี้</t>
  </si>
  <si>
    <t>ดอกเบี้ยรับจากการตัดจำหน่ายค่าเผื่อการปรับมูลค่าจากการปรับโครงสร้างหนี้</t>
  </si>
  <si>
    <t>กำไรจากอัตราแลกเปลี่ยนจากการแปลงค่าของเงินกู้ยืมระยะยาว</t>
  </si>
  <si>
    <t>ขาดทุน (กำไร) จากการปรับมูลค่าสินทรัพย์ทางการเงินที่วัดมูลค่าด้วยมูลค่ายุติธรรมผ่านกำไรหรือขาดทุน</t>
  </si>
  <si>
    <t>กำไรจากการปรับมูลค่าเงินลงทุนเพื่อค้า</t>
  </si>
  <si>
    <t xml:space="preserve">กลับรายการขาดทุนจากการด้อยค่าเงินลงทุน </t>
  </si>
  <si>
    <t>ขาดทุน (กำไร) จากการจำหน่ายเงินลงทุน</t>
  </si>
  <si>
    <t>ขาดทุนจากการเลิกกิจการและจ่ายคืนทุนของบริษัทย่อย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</si>
  <si>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</si>
  <si>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</si>
  <si>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ขาดทุน (กลับรายการขาดทุน) จากการด้อยค่าที่ดิน อาคารและอุปกรณ์</t>
  </si>
  <si>
    <t>กลับรายการขาดทุนจากการด้อยค่าสินทรัพย์อื่น</t>
  </si>
  <si>
    <t>สำรองสำหรับสินทรัพย์อื่น</t>
  </si>
  <si>
    <t>ขาดทุน (กำไร) 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</si>
  <si>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</si>
  <si>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</si>
  <si>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</si>
  <si>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</si>
  <si>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</si>
  <si>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</si>
  <si>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</si>
  <si>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</si>
  <si>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</si>
  <si>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</si>
  <si>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</si>
  <si>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</si>
  <si>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</si>
  <si>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</si>
  <si>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</si>
  <si>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</si>
  <si>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</si>
  <si>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</si>
  <si>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</si>
  <si>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</si>
  <si>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</si>
  <si>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เงินสดรับจากการจำหน่ายเงินลงทุนที่วัดมูลค่าด้วยมูลค่ายุติธรรมผ่านกำไรขาดทุนเบ็ดเสร็จอื่น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</si>
  <si>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</si>
  <si>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</si>
  <si>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</si>
  <si>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เงินสดรับจากการจำหน่ายเงินลงทุนทั่วไป</t>
  </si>
  <si>
    <t>เงินสดรับจากการลดทุนของบริษัทย่อย</t>
  </si>
  <si>
    <t>เงินสดรับจากการเลิกกิจการและจ่ายคืนทุนของบริษัทย่อย</t>
  </si>
  <si>
    <t>เงินสดรับจากการจำหน่ายเงินลงทุนในบริษัทร่วม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</si>
  <si>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</si>
  <si>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</si>
  <si>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เงินสดจ่ายเพื่อซื้อเงินลงทุนเผื่อขาย</t>
  </si>
  <si>
    <t>เงินสดจ่ายเพื่อซื้อตราสารหนี้ที่จะถือจนครบกำหนด</t>
  </si>
  <si>
    <t>เงินสดจ่ายเพื่อซื้อเงินลงทุนทั่วไป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</si>
  <si>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</si>
  <si>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</si>
  <si>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</si>
  <si>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</si>
  <si>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</si>
  <si>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</si>
  <si>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</si>
  <si>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</si>
  <si>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</si>
  <si>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</si>
  <si>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</si>
  <si>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</si>
  <si>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</si>
  <si>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เงินสดรับจากการออกตราสารอื่นที่มีลักษณะคล้ายทุน</t>
  </si>
  <si>
    <t>เงินสดจ่ายค่าใช้จ่ายจากการออกตราสารอื่นที่มีลักษณะคล้ายทุน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</si>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</sst>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3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4" applyFont="1"/>
    <xf numFmtId="193" fontId="8" fillId="0" borderId="0" xfId="4" applyNumberFormat="1" applyFont="1"/>
    <xf numFmtId="0" fontId="5" fillId="0" borderId="0" xfId="0" applyFont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/>
    <xf numFmtId="189" fontId="5" fillId="0" borderId="0" xfId="0" applyNumberFormat="1" applyFont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0" fontId="9" fillId="0" borderId="1" xfId="2" applyFont="1" applyBorder="1"/>
    <xf numFmtId="49" fontId="5" fillId="0" borderId="1" xfId="0" applyNumberFormat="1" applyFont="1" applyBorder="1" applyAlignment="1">
      <alignment horizontal="center" vertical="top" wrapText="1"/>
    </xf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0" fontId="6" fillId="0" borderId="0" xfId="0" applyFont="1"/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61</xdr:row>
      <xdr:rowOff>238125</xdr:rowOff>
    </xdr:from>
    <xdr:to>
      <xdr:col>12</xdr:col>
      <xdr:colOff>295275</xdr:colOff>
      <xdr:row>61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61</xdr:row>
      <xdr:rowOff>247650</xdr:rowOff>
    </xdr:from>
    <xdr:to>
      <xdr:col>4</xdr:col>
      <xdr:colOff>4391025</xdr:colOff>
      <xdr:row>61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99</xdr:row>
      <xdr:rowOff>219075</xdr:rowOff>
    </xdr:from>
    <xdr:to>
      <xdr:col>10</xdr:col>
      <xdr:colOff>904875</xdr:colOff>
      <xdr:row>99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99</xdr:row>
      <xdr:rowOff>219075</xdr:rowOff>
    </xdr:from>
    <xdr:to>
      <xdr:col>4</xdr:col>
      <xdr:colOff>4152900</xdr:colOff>
      <xdr:row>99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50" y="25850850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8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5.7109375" style="11" customWidth="1"/>
    <col min="10" max="10" width="1.7109375" style="4" customWidth="1"/>
    <col min="11" max="11" width="16.5703125" style="11" customWidth="1"/>
    <col min="12" max="12" width="1.7109375" style="4" customWidth="1"/>
    <col min="13" max="13" width="15.7109375" style="11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54"/>
      <c r="I5" s="7"/>
      <c r="K5" s="7" t="s">
        <v>4</v>
      </c>
      <c r="L5" s="7"/>
      <c r="M5" s="7"/>
    </row>
    <row r="6" spans="1:22" ht="46.5" x14ac:dyDescent="0.55000000000000004">
      <c r="F6" s="8" t="s">
        <v>5</v>
      </c>
      <c r="G6" s="61" t="s">
        <v>6</v>
      </c>
      <c r="I6" s="61" t="s">
        <v>7</v>
      </c>
      <c r="K6" s="61" t="s">
        <v>6</v>
      </c>
      <c r="M6" s="61" t="s">
        <v>7</v>
      </c>
      <c r="N6" s="10"/>
      <c r="O6" s="11"/>
    </row>
    <row r="7" spans="1:22" x14ac:dyDescent="0.55000000000000004">
      <c r="A7" s="4" t="s">
        <v>8</v>
      </c>
      <c r="N7" s="10"/>
      <c r="O7" s="11"/>
    </row>
    <row r="8" spans="1:22" x14ac:dyDescent="0.55000000000000004">
      <c r="A8" s="4" t="s">
        <v>9</v>
      </c>
      <c r="F8" s="8"/>
      <c r="G8" s="11">
        <v>49663606</v>
      </c>
      <c r="H8" s="11"/>
      <c r="I8" s="11">
        <v>59971933</v>
      </c>
      <c r="J8" s="11"/>
      <c r="K8" s="11">
        <v>49610027</v>
      </c>
      <c r="L8" s="11"/>
      <c r="M8" s="11">
        <v>59920148</v>
      </c>
      <c r="N8" s="10"/>
      <c r="O8" s="11"/>
      <c r="P8" s="11"/>
      <c r="Q8" s="11"/>
      <c r="R8" s="11"/>
      <c r="S8" s="11"/>
      <c r="T8" s="11"/>
      <c r="U8" s="11"/>
      <c r="V8" s="11"/>
    </row>
    <row r="9" spans="1:22" x14ac:dyDescent="0.55000000000000004">
      <c r="A9" s="4" t="s">
        <v>10</v>
      </c>
      <c r="F9" s="8"/>
      <c r="G9" s="11">
        <v>445786201</v>
      </c>
      <c r="H9" s="11"/>
      <c r="I9" s="11">
        <v>420493772</v>
      </c>
      <c r="J9" s="11"/>
      <c r="K9" s="11">
        <v>440432353</v>
      </c>
      <c r="L9" s="11"/>
      <c r="M9" s="11">
        <v>416758217</v>
      </c>
      <c r="N9" s="10"/>
      <c r="O9" s="11"/>
      <c r="P9" s="11"/>
      <c r="Q9" s="11"/>
      <c r="R9" s="11"/>
      <c r="S9" s="11"/>
      <c r="T9" s="11"/>
      <c r="U9" s="11"/>
      <c r="V9" s="11"/>
    </row>
    <row r="10" spans="1:22" x14ac:dyDescent="0.55000000000000004">
      <c r="A10" s="4" t="s">
        <v>11</v>
      </c>
      <c r="F10" s="8">
        <v>6</v>
      </c>
      <c r="G10" s="11">
        <v>61438753</v>
      </c>
      <c r="H10" s="11"/>
      <c r="I10" s="11">
        <v>63499563</v>
      </c>
      <c r="J10" s="11"/>
      <c r="K10" s="11">
        <v>34936028</v>
      </c>
      <c r="L10" s="11"/>
      <c r="M10" s="11">
        <v>35758359</v>
      </c>
      <c r="N10" s="10"/>
      <c r="O10" s="11"/>
      <c r="P10" s="11"/>
      <c r="Q10" s="11"/>
      <c r="R10" s="11"/>
      <c r="S10" s="11"/>
      <c r="T10" s="11"/>
      <c r="U10" s="11"/>
      <c r="V10" s="11"/>
    </row>
    <row r="11" spans="1:22" x14ac:dyDescent="0.55000000000000004">
      <c r="A11" s="4" t="s">
        <v>12</v>
      </c>
      <c r="F11" s="8"/>
      <c r="G11" s="11">
        <v>33978080</v>
      </c>
      <c r="H11" s="11"/>
      <c r="I11" s="11">
        <v>38057114</v>
      </c>
      <c r="J11" s="11"/>
      <c r="K11" s="11">
        <v>31681710</v>
      </c>
      <c r="L11" s="11"/>
      <c r="M11" s="11">
        <v>36385317</v>
      </c>
      <c r="N11" s="10"/>
      <c r="O11" s="11"/>
      <c r="P11" s="11"/>
      <c r="Q11" s="11"/>
      <c r="R11" s="11"/>
      <c r="S11" s="11"/>
      <c r="T11" s="11"/>
      <c r="U11" s="11"/>
      <c r="V11" s="11"/>
    </row>
    <row r="12" spans="1:22" x14ac:dyDescent="0.55000000000000004">
      <c r="A12" s="4" t="s">
        <v>13</v>
      </c>
      <c r="F12" s="8">
        <v>7</v>
      </c>
      <c r="G12" s="11">
        <v>1014588357</v>
      </c>
      <c r="H12" s="11"/>
      <c r="I12" s="11">
        <v>1030533667</v>
      </c>
      <c r="J12" s="11"/>
      <c r="K12" s="11">
        <v>468542703</v>
      </c>
      <c r="L12" s="11"/>
      <c r="M12" s="11">
        <v>482158069</v>
      </c>
      <c r="N12" s="10"/>
      <c r="O12" s="11"/>
    </row>
    <row r="13" spans="1:22" x14ac:dyDescent="0.55000000000000004">
      <c r="A13" s="4" t="s">
        <v>14</v>
      </c>
      <c r="F13" s="8">
        <v>8</v>
      </c>
      <c r="G13" s="11">
        <v>3792834</v>
      </c>
      <c r="H13" s="11"/>
      <c r="I13" s="11">
        <v>3838740</v>
      </c>
      <c r="J13" s="11"/>
      <c r="K13" s="11">
        <v>43166234</v>
      </c>
      <c r="L13" s="11"/>
      <c r="M13" s="11">
        <v>41937622</v>
      </c>
      <c r="N13" s="10"/>
      <c r="O13" s="11"/>
      <c r="P13" s="11"/>
      <c r="Q13" s="11"/>
      <c r="R13" s="11"/>
      <c r="S13" s="11"/>
      <c r="T13" s="11"/>
      <c r="U13" s="11"/>
      <c r="V13" s="11"/>
    </row>
    <row r="14" spans="1:22" x14ac:dyDescent="0.55000000000000004">
      <c r="A14" s="4" t="s">
        <v>15</v>
      </c>
      <c r="F14" s="8">
        <v>9</v>
      </c>
      <c r="G14" s="11">
        <v>2327609779</v>
      </c>
      <c r="H14" s="11"/>
      <c r="I14" s="11">
        <v>2293639598</v>
      </c>
      <c r="J14" s="11"/>
      <c r="K14" s="11">
        <v>2248943176</v>
      </c>
      <c r="L14" s="11"/>
      <c r="M14" s="11">
        <v>2219172926</v>
      </c>
      <c r="N14" s="10"/>
      <c r="O14" s="11"/>
    </row>
    <row r="15" spans="1:22" x14ac:dyDescent="0.55000000000000004">
      <c r="A15" s="4" t="s">
        <v>16</v>
      </c>
      <c r="F15" s="8"/>
      <c r="G15" s="11">
        <v>42235016</v>
      </c>
      <c r="H15" s="11"/>
      <c r="I15" s="11">
        <v>42313680</v>
      </c>
      <c r="J15" s="11"/>
      <c r="K15" s="11">
        <v>42212267</v>
      </c>
      <c r="L15" s="11"/>
      <c r="M15" s="11">
        <v>42291283</v>
      </c>
      <c r="N15" s="10"/>
      <c r="O15" s="11"/>
      <c r="P15" s="11"/>
      <c r="Q15" s="11"/>
      <c r="R15" s="11"/>
      <c r="S15" s="11"/>
      <c r="T15" s="11"/>
      <c r="U15" s="11"/>
      <c r="V15" s="11"/>
    </row>
    <row r="16" spans="1:22" x14ac:dyDescent="0.55000000000000004">
      <c r="A16" s="4" t="s">
        <v>17</v>
      </c>
      <c r="F16" s="94"/>
      <c r="G16" s="11">
        <v>57310819</v>
      </c>
      <c r="H16" s="11"/>
      <c r="I16" s="11">
        <v>54870969</v>
      </c>
      <c r="J16" s="11"/>
      <c r="K16" s="11">
        <v>46287940</v>
      </c>
      <c r="L16" s="11"/>
      <c r="M16" s="11">
        <v>43696083</v>
      </c>
      <c r="N16" s="10"/>
      <c r="O16" s="11"/>
      <c r="P16" s="11"/>
      <c r="Q16" s="11"/>
      <c r="R16" s="11"/>
      <c r="S16" s="11"/>
      <c r="T16" s="11"/>
      <c r="U16" s="11"/>
      <c r="V16" s="11"/>
    </row>
    <row r="17" spans="1:22" x14ac:dyDescent="0.55000000000000004">
      <c r="A17" s="4" t="s">
        <v>18</v>
      </c>
      <c r="F17" s="94"/>
      <c r="G17" s="11">
        <v>25471834</v>
      </c>
      <c r="H17" s="11"/>
      <c r="I17" s="11">
        <v>24936336</v>
      </c>
      <c r="J17" s="11"/>
      <c r="K17" s="11">
        <v>17588419</v>
      </c>
      <c r="L17" s="11"/>
      <c r="M17" s="11">
        <v>18084928</v>
      </c>
      <c r="N17" s="10"/>
      <c r="O17" s="11"/>
      <c r="P17" s="11"/>
      <c r="Q17" s="11"/>
      <c r="R17" s="11"/>
      <c r="S17" s="11"/>
      <c r="T17" s="11"/>
      <c r="U17" s="11"/>
      <c r="V17" s="11"/>
    </row>
    <row r="18" spans="1:22" x14ac:dyDescent="0.55000000000000004">
      <c r="A18" s="4" t="s">
        <v>19</v>
      </c>
      <c r="F18" s="94"/>
      <c r="G18" s="11">
        <v>8982687</v>
      </c>
      <c r="H18" s="11"/>
      <c r="I18" s="11">
        <v>11130020</v>
      </c>
      <c r="J18" s="11"/>
      <c r="K18" s="11">
        <v>6989295</v>
      </c>
      <c r="L18" s="11"/>
      <c r="M18" s="11">
        <v>8795553</v>
      </c>
      <c r="N18" s="10"/>
      <c r="O18" s="11"/>
      <c r="P18" s="11"/>
      <c r="Q18" s="11"/>
      <c r="R18" s="11"/>
      <c r="S18" s="11"/>
      <c r="T18" s="11"/>
      <c r="U18" s="11"/>
      <c r="V18" s="11"/>
    </row>
    <row r="19" spans="1:22" hidden="1" x14ac:dyDescent="0.55000000000000004">
      <c r="A19" s="4" t="s">
        <v>20</v>
      </c>
      <c r="F19" s="94"/>
      <c r="G19" s="11">
        <v>0</v>
      </c>
      <c r="H19" s="11"/>
      <c r="I19" s="11">
        <v>0</v>
      </c>
      <c r="J19" s="11"/>
      <c r="K19" s="11">
        <v>0</v>
      </c>
      <c r="L19" s="11"/>
      <c r="M19" s="11">
        <v>0</v>
      </c>
      <c r="N19" s="10"/>
      <c r="O19" s="11"/>
      <c r="P19" s="11"/>
      <c r="Q19" s="11"/>
      <c r="R19" s="11"/>
      <c r="S19" s="11"/>
      <c r="T19" s="11"/>
      <c r="U19" s="11"/>
      <c r="V19" s="11"/>
    </row>
    <row r="20" spans="1:22" x14ac:dyDescent="0.55000000000000004">
      <c r="A20" s="4" t="s">
        <v>21</v>
      </c>
      <c r="F20" s="8"/>
      <c r="G20" s="11">
        <v>62390167</v>
      </c>
      <c r="H20" s="11"/>
      <c r="I20" s="11">
        <v>60113128</v>
      </c>
      <c r="J20" s="11"/>
      <c r="K20" s="11">
        <v>33166207</v>
      </c>
      <c r="L20" s="11"/>
      <c r="M20" s="11">
        <v>32545455</v>
      </c>
      <c r="N20" s="10"/>
      <c r="O20" s="11"/>
      <c r="P20" s="11"/>
      <c r="Q20" s="11"/>
      <c r="R20" s="11"/>
      <c r="S20" s="11"/>
      <c r="T20" s="11"/>
      <c r="U20" s="11"/>
      <c r="V20" s="11"/>
    </row>
    <row r="21" spans="1:22" ht="24" thickBot="1" x14ac:dyDescent="0.6">
      <c r="D21" s="4" t="s">
        <v>22</v>
      </c>
      <c r="F21" s="8"/>
      <c r="G21" s="13">
        <f>SUM(G8:G20)</f>
        <v>4133248133</v>
      </c>
      <c r="H21" s="11"/>
      <c r="I21" s="13">
        <f>SUM(I8:I20)</f>
        <v>4103398520</v>
      </c>
      <c r="J21" s="11"/>
      <c r="K21" s="13">
        <f>SUM(K8:K20)</f>
        <v>3463556359</v>
      </c>
      <c r="L21" s="11"/>
      <c r="M21" s="13">
        <f>SUM(M8:M20)</f>
        <v>3437503960</v>
      </c>
      <c r="N21" s="10"/>
      <c r="O21" s="11"/>
    </row>
    <row r="22" spans="1:22" ht="24" thickTop="1" x14ac:dyDescent="0.55000000000000004">
      <c r="F22" s="8"/>
      <c r="H22" s="11"/>
      <c r="J22" s="11"/>
      <c r="K22" s="14"/>
      <c r="L22" s="11"/>
      <c r="M22" s="14"/>
      <c r="N22" s="10"/>
      <c r="O22" s="11"/>
    </row>
    <row r="23" spans="1:22" x14ac:dyDescent="0.55000000000000004">
      <c r="A23" s="4" t="s">
        <v>23</v>
      </c>
      <c r="F23" s="8"/>
      <c r="H23" s="11"/>
      <c r="J23" s="11"/>
      <c r="L23" s="11"/>
    </row>
    <row r="24" spans="1:22" x14ac:dyDescent="0.55000000000000004">
      <c r="A24" s="4" t="s">
        <v>24</v>
      </c>
      <c r="F24" s="8"/>
      <c r="G24" s="11">
        <v>2634409400</v>
      </c>
      <c r="H24" s="11"/>
      <c r="I24" s="11">
        <v>2598629803</v>
      </c>
      <c r="J24" s="11"/>
      <c r="K24" s="11">
        <v>2623093576</v>
      </c>
      <c r="L24" s="11"/>
      <c r="M24" s="11">
        <v>2590806959</v>
      </c>
    </row>
    <row r="25" spans="1:22" x14ac:dyDescent="0.55000000000000004">
      <c r="A25" s="4" t="s">
        <v>25</v>
      </c>
      <c r="F25" s="8"/>
      <c r="G25" s="11">
        <v>195047498</v>
      </c>
      <c r="H25" s="11"/>
      <c r="I25" s="11">
        <v>186449469</v>
      </c>
      <c r="J25" s="11"/>
      <c r="K25" s="11">
        <v>205211315</v>
      </c>
      <c r="L25" s="11"/>
      <c r="M25" s="11">
        <v>200949040</v>
      </c>
    </row>
    <row r="26" spans="1:22" x14ac:dyDescent="0.55000000000000004">
      <c r="A26" s="4" t="s">
        <v>26</v>
      </c>
      <c r="F26" s="8"/>
      <c r="G26" s="11">
        <v>25711286</v>
      </c>
      <c r="H26" s="11"/>
      <c r="I26" s="11">
        <v>25349542</v>
      </c>
      <c r="J26" s="11"/>
      <c r="K26" s="11">
        <v>25711286</v>
      </c>
      <c r="L26" s="11"/>
      <c r="M26" s="11">
        <v>25349542</v>
      </c>
      <c r="O26" s="11"/>
      <c r="P26" s="11"/>
      <c r="Q26" s="11"/>
      <c r="R26" s="11"/>
      <c r="S26" s="11"/>
      <c r="T26" s="11"/>
      <c r="U26" s="11"/>
      <c r="V26" s="11"/>
    </row>
    <row r="27" spans="1:22" x14ac:dyDescent="0.55000000000000004">
      <c r="A27" s="4" t="s">
        <v>27</v>
      </c>
      <c r="F27" s="8"/>
      <c r="G27" s="11">
        <v>1580902</v>
      </c>
      <c r="H27" s="11"/>
      <c r="I27" s="11">
        <v>1613857</v>
      </c>
      <c r="J27" s="11"/>
      <c r="K27" s="11">
        <v>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</row>
    <row r="28" spans="1:22" x14ac:dyDescent="0.55000000000000004">
      <c r="A28" s="4" t="s">
        <v>28</v>
      </c>
      <c r="F28" s="8"/>
      <c r="G28" s="11">
        <v>30538252</v>
      </c>
      <c r="H28" s="11"/>
      <c r="I28" s="11">
        <v>37927060</v>
      </c>
      <c r="J28" s="11"/>
      <c r="K28" s="11">
        <v>29853453</v>
      </c>
      <c r="L28" s="11"/>
      <c r="M28" s="11">
        <v>36361614</v>
      </c>
      <c r="O28" s="11"/>
      <c r="P28" s="11"/>
      <c r="Q28" s="11"/>
      <c r="R28" s="11"/>
      <c r="S28" s="11"/>
      <c r="T28" s="11"/>
      <c r="U28" s="11"/>
      <c r="V28" s="11"/>
    </row>
    <row r="29" spans="1:22" x14ac:dyDescent="0.55000000000000004">
      <c r="A29" s="4" t="s">
        <v>29</v>
      </c>
      <c r="F29" s="8"/>
      <c r="G29" s="11">
        <v>78101719</v>
      </c>
      <c r="H29" s="11"/>
      <c r="I29" s="11">
        <v>103885868</v>
      </c>
      <c r="J29" s="11"/>
      <c r="K29" s="11">
        <v>64744746</v>
      </c>
      <c r="L29" s="11"/>
      <c r="M29" s="11">
        <v>90397985</v>
      </c>
    </row>
    <row r="30" spans="1:22" x14ac:dyDescent="0.55000000000000004">
      <c r="A30" s="4" t="s">
        <v>30</v>
      </c>
      <c r="F30" s="8"/>
      <c r="G30" s="11">
        <v>41618856</v>
      </c>
      <c r="H30" s="11"/>
      <c r="I30" s="11">
        <v>43053019</v>
      </c>
      <c r="J30" s="11"/>
      <c r="K30" s="11">
        <v>39146550</v>
      </c>
      <c r="L30" s="11"/>
      <c r="M30" s="11">
        <v>40695840</v>
      </c>
      <c r="O30" s="11"/>
      <c r="P30" s="11"/>
      <c r="R30" s="11"/>
      <c r="S30" s="11"/>
      <c r="T30" s="11"/>
      <c r="U30" s="11"/>
      <c r="V30" s="11"/>
    </row>
    <row r="31" spans="1:22" x14ac:dyDescent="0.55000000000000004">
      <c r="A31" s="4" t="s">
        <v>31</v>
      </c>
      <c r="F31" s="8"/>
      <c r="G31" s="11">
        <v>268847</v>
      </c>
      <c r="H31" s="11"/>
      <c r="I31" s="11">
        <v>1576205</v>
      </c>
      <c r="J31" s="11"/>
      <c r="K31" s="11">
        <v>0</v>
      </c>
      <c r="L31" s="11"/>
      <c r="M31" s="11">
        <v>0</v>
      </c>
      <c r="P31" s="11"/>
      <c r="Q31" s="11"/>
      <c r="R31" s="11"/>
      <c r="S31" s="11"/>
      <c r="T31" s="11"/>
      <c r="U31" s="11"/>
      <c r="V31" s="11"/>
    </row>
    <row r="32" spans="1:22" x14ac:dyDescent="0.55000000000000004">
      <c r="A32" s="4" t="s">
        <v>32</v>
      </c>
      <c r="F32" s="8">
        <v>12</v>
      </c>
      <c r="G32" s="11">
        <v>504417737</v>
      </c>
      <c r="H32" s="11"/>
      <c r="I32" s="11">
        <v>498789728</v>
      </c>
      <c r="J32" s="11"/>
      <c r="K32" s="11">
        <v>0</v>
      </c>
      <c r="L32" s="11"/>
      <c r="M32" s="11">
        <v>0</v>
      </c>
      <c r="P32" s="11"/>
      <c r="Q32" s="11"/>
      <c r="R32" s="11"/>
      <c r="S32" s="11"/>
      <c r="T32" s="11"/>
      <c r="U32" s="11"/>
      <c r="V32" s="11"/>
    </row>
    <row r="33" spans="1:22" x14ac:dyDescent="0.55000000000000004">
      <c r="A33" s="4" t="s">
        <v>33</v>
      </c>
      <c r="F33" s="8"/>
      <c r="G33" s="11">
        <v>23127531</v>
      </c>
      <c r="H33" s="11"/>
      <c r="I33" s="11">
        <v>20712299</v>
      </c>
      <c r="J33" s="11"/>
      <c r="K33" s="11">
        <v>0</v>
      </c>
      <c r="L33" s="11"/>
      <c r="M33" s="11">
        <v>0</v>
      </c>
      <c r="P33" s="11"/>
      <c r="Q33" s="11"/>
      <c r="R33" s="11"/>
      <c r="S33" s="11"/>
      <c r="T33" s="11"/>
      <c r="U33" s="11"/>
      <c r="V33" s="11"/>
    </row>
    <row r="34" spans="1:22" x14ac:dyDescent="0.55000000000000004">
      <c r="A34" s="4" t="s">
        <v>34</v>
      </c>
      <c r="F34" s="8"/>
      <c r="G34" s="12">
        <v>51042479</v>
      </c>
      <c r="H34" s="11"/>
      <c r="I34" s="12">
        <v>48736650</v>
      </c>
      <c r="J34" s="11"/>
      <c r="K34" s="11">
        <v>44184109</v>
      </c>
      <c r="L34" s="11"/>
      <c r="M34" s="11">
        <v>33940185</v>
      </c>
      <c r="P34" s="11"/>
      <c r="Q34" s="11"/>
      <c r="R34" s="11"/>
      <c r="S34" s="11"/>
      <c r="T34" s="11"/>
      <c r="U34" s="11"/>
      <c r="V34" s="11"/>
    </row>
    <row r="35" spans="1:22" x14ac:dyDescent="0.55000000000000004">
      <c r="D35" s="4" t="s">
        <v>35</v>
      </c>
      <c r="F35" s="8"/>
      <c r="G35" s="15">
        <f>SUM(G24:G34)</f>
        <v>3585864507</v>
      </c>
      <c r="H35" s="11"/>
      <c r="I35" s="15">
        <f>SUM(I24:I34)</f>
        <v>3566723500</v>
      </c>
      <c r="J35" s="11"/>
      <c r="K35" s="15">
        <f>SUM(K24:K34)</f>
        <v>3031945035</v>
      </c>
      <c r="L35" s="11"/>
      <c r="M35" s="15">
        <f>SUM(M24:M34)</f>
        <v>3018501165</v>
      </c>
    </row>
    <row r="36" spans="1:22" x14ac:dyDescent="0.55000000000000004">
      <c r="H36" s="11"/>
      <c r="J36" s="11"/>
      <c r="L36" s="11"/>
    </row>
    <row r="37" spans="1:22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22" x14ac:dyDescent="0.55000000000000004">
      <c r="B38" s="4" t="s">
        <v>37</v>
      </c>
      <c r="F38" s="8"/>
      <c r="H38" s="11"/>
      <c r="J38" s="11"/>
      <c r="L38" s="11"/>
    </row>
    <row r="39" spans="1:22" x14ac:dyDescent="0.55000000000000004">
      <c r="C39" s="4" t="s">
        <v>38</v>
      </c>
      <c r="F39" s="8"/>
      <c r="H39" s="11"/>
      <c r="J39" s="11"/>
      <c r="L39" s="11"/>
    </row>
    <row r="40" spans="1:22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P40" s="11"/>
      <c r="Q40" s="11"/>
      <c r="R40" s="11"/>
      <c r="S40" s="11"/>
      <c r="T40" s="11"/>
      <c r="U40" s="11"/>
      <c r="V40" s="11"/>
    </row>
    <row r="41" spans="1:22" ht="24" thickTop="1" x14ac:dyDescent="0.55000000000000004">
      <c r="C41" s="4" t="s">
        <v>40</v>
      </c>
      <c r="F41" s="8"/>
      <c r="H41" s="11"/>
      <c r="J41" s="11"/>
      <c r="L41" s="11"/>
    </row>
    <row r="42" spans="1:22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P42" s="11"/>
      <c r="Q42" s="11"/>
      <c r="R42" s="11"/>
      <c r="S42" s="11"/>
      <c r="T42" s="11"/>
      <c r="U42" s="11"/>
      <c r="V42" s="11"/>
    </row>
    <row r="43" spans="1:22" x14ac:dyDescent="0.55000000000000004">
      <c r="B43" s="4" t="s">
        <v>42</v>
      </c>
      <c r="F43" s="64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P43" s="11"/>
      <c r="Q43" s="11"/>
      <c r="R43" s="11"/>
      <c r="S43" s="11"/>
      <c r="T43" s="11"/>
      <c r="U43" s="11"/>
      <c r="V43" s="11"/>
    </row>
    <row r="44" spans="1:22" x14ac:dyDescent="0.55000000000000004">
      <c r="B44" s="4" t="s">
        <v>43</v>
      </c>
      <c r="F44" s="8"/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P44" s="11"/>
      <c r="Q44" s="11"/>
      <c r="R44" s="11"/>
      <c r="S44" s="11"/>
      <c r="T44" s="11"/>
      <c r="U44" s="11"/>
      <c r="V44" s="11"/>
    </row>
    <row r="45" spans="1:22" x14ac:dyDescent="0.55000000000000004">
      <c r="B45" s="4" t="s">
        <v>44</v>
      </c>
      <c r="F45" s="64"/>
      <c r="G45" s="11">
        <v>22879697</v>
      </c>
      <c r="H45" s="11"/>
      <c r="I45" s="11">
        <v>23554842</v>
      </c>
      <c r="J45" s="11"/>
      <c r="K45" s="11">
        <v>19786080</v>
      </c>
      <c r="L45" s="11"/>
      <c r="M45" s="11">
        <v>18877268</v>
      </c>
      <c r="N45" s="11"/>
      <c r="O45" s="18"/>
      <c r="P45" s="11"/>
      <c r="Q45" s="11"/>
      <c r="R45" s="11"/>
      <c r="S45" s="11"/>
      <c r="T45" s="11"/>
      <c r="U45" s="11"/>
      <c r="V45" s="11"/>
    </row>
    <row r="46" spans="1:22" x14ac:dyDescent="0.55000000000000004">
      <c r="B46" s="4" t="s">
        <v>45</v>
      </c>
      <c r="F46" s="64"/>
      <c r="H46" s="11"/>
      <c r="J46" s="11"/>
      <c r="L46" s="11"/>
    </row>
    <row r="47" spans="1:22" x14ac:dyDescent="0.55000000000000004">
      <c r="C47" s="4" t="s">
        <v>46</v>
      </c>
      <c r="F47" s="64"/>
      <c r="H47" s="11"/>
      <c r="J47" s="11"/>
      <c r="L47" s="11"/>
    </row>
    <row r="48" spans="1:22" x14ac:dyDescent="0.55000000000000004">
      <c r="D48" s="4" t="s">
        <v>47</v>
      </c>
      <c r="F48" s="8"/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22" x14ac:dyDescent="0.55000000000000004">
      <c r="C49" s="4" t="s">
        <v>48</v>
      </c>
      <c r="F49" s="64"/>
      <c r="G49" s="14">
        <v>404916924</v>
      </c>
      <c r="H49" s="11"/>
      <c r="I49" s="14">
        <v>392763308</v>
      </c>
      <c r="J49" s="11"/>
      <c r="K49" s="11">
        <v>351429684</v>
      </c>
      <c r="L49" s="11"/>
      <c r="M49" s="11">
        <v>339729967</v>
      </c>
      <c r="P49" s="11"/>
      <c r="Q49" s="11"/>
      <c r="R49" s="11"/>
      <c r="S49" s="11"/>
      <c r="T49" s="11"/>
      <c r="U49" s="11"/>
      <c r="V49" s="11"/>
    </row>
    <row r="50" spans="2:22" x14ac:dyDescent="0.55000000000000004">
      <c r="D50" s="4" t="s">
        <v>49</v>
      </c>
      <c r="F50" s="64"/>
      <c r="G50" s="76">
        <f>SUM(G42:G49)</f>
        <v>488192181</v>
      </c>
      <c r="H50" s="11"/>
      <c r="I50" s="76">
        <f>SUM(I42:I49)</f>
        <v>476713710</v>
      </c>
      <c r="J50" s="11"/>
      <c r="K50" s="28">
        <f>SUM(K42:K49)</f>
        <v>431611324</v>
      </c>
      <c r="L50" s="11"/>
      <c r="M50" s="28">
        <f>SUM(M42:M49)</f>
        <v>419002795</v>
      </c>
    </row>
    <row r="51" spans="2:22" x14ac:dyDescent="0.55000000000000004">
      <c r="B51" s="4" t="s">
        <v>50</v>
      </c>
      <c r="F51" s="8"/>
      <c r="G51" s="14">
        <v>59191445</v>
      </c>
      <c r="H51" s="11"/>
      <c r="I51" s="14">
        <v>59961310</v>
      </c>
      <c r="J51" s="11"/>
      <c r="K51" s="11">
        <v>0</v>
      </c>
      <c r="L51" s="11"/>
      <c r="M51" s="11">
        <v>0</v>
      </c>
    </row>
    <row r="52" spans="2:22" x14ac:dyDescent="0.55000000000000004">
      <c r="D52" s="4" t="s">
        <v>51</v>
      </c>
      <c r="F52" s="64"/>
      <c r="G52" s="28">
        <f>SUM(G50:G51)</f>
        <v>547383626</v>
      </c>
      <c r="H52" s="11"/>
      <c r="I52" s="28">
        <f>SUM(I50:I51)</f>
        <v>536675020</v>
      </c>
      <c r="J52" s="11"/>
      <c r="K52" s="28">
        <f>SUM(K50:K51)</f>
        <v>431611324</v>
      </c>
      <c r="L52" s="11"/>
      <c r="M52" s="28">
        <f>SUM(M50:M51)</f>
        <v>419002795</v>
      </c>
    </row>
    <row r="53" spans="2:22" ht="24" thickBot="1" x14ac:dyDescent="0.6">
      <c r="D53" s="4" t="s">
        <v>52</v>
      </c>
      <c r="F53" s="64"/>
      <c r="G53" s="13">
        <f>G35+G52</f>
        <v>4133248133</v>
      </c>
      <c r="H53" s="11"/>
      <c r="I53" s="13">
        <f>I35+I52</f>
        <v>4103398520</v>
      </c>
      <c r="J53" s="11"/>
      <c r="K53" s="13">
        <f>K35+K52</f>
        <v>3463556359</v>
      </c>
      <c r="L53" s="11"/>
      <c r="M53" s="13">
        <f>M35+M52</f>
        <v>3437503960</v>
      </c>
    </row>
    <row r="54" spans="2:22" ht="24" thickTop="1" x14ac:dyDescent="0.55000000000000004">
      <c r="F54" s="8"/>
      <c r="H54" s="11"/>
      <c r="J54" s="11"/>
      <c r="L54" s="11"/>
    </row>
    <row r="55" spans="2:22" x14ac:dyDescent="0.55000000000000004">
      <c r="F55" s="64"/>
      <c r="H55" s="11"/>
      <c r="J55" s="11"/>
      <c r="L55" s="11"/>
    </row>
    <row r="56" spans="2:22" x14ac:dyDescent="0.55000000000000004">
      <c r="F56" s="64"/>
      <c r="H56" s="20"/>
      <c r="J56" s="20"/>
      <c r="L56" s="20"/>
    </row>
    <row r="57" spans="2:22" x14ac:dyDescent="0.55000000000000004">
      <c r="E57" s="21"/>
      <c r="F57" s="8"/>
      <c r="H57" s="22"/>
      <c r="J57" s="22"/>
      <c r="L57" s="22"/>
    </row>
    <row r="58" spans="2:22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22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22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22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22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22" x14ac:dyDescent="0.55000000000000004">
      <c r="F63" s="8"/>
      <c r="H63" s="22"/>
      <c r="J63" s="22"/>
      <c r="L63" s="22"/>
    </row>
    <row r="64" spans="2:22" x14ac:dyDescent="0.55000000000000004">
      <c r="H64" s="22"/>
      <c r="J64" s="22"/>
      <c r="L64" s="22"/>
    </row>
  </sheetData>
  <sheetProtection algorithmName="SHA-512" hashValue="uTdVVLmRRsi8bofXPSKDCB+0PvkAFN/cgkavdsP0nYD1mPr3hwzuhIEcD0b73nU6URdwFt4pfEfF4RfAgu3n3A==" saltValue="2dpJ40a4+X+MQvHSQLnm0w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="85" zoomScaleNormal="85" zoomScaleSheetLayoutView="85" workbookViewId="0">
      <pane xSplit="6" ySplit="7" topLeftCell="G8" activePane="bottomRight" state="frozen"/>
      <selection pane="topRight" activeCell="F44" sqref="F44"/>
      <selection pane="bottomLeft" activeCell="F44" sqref="F44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21" customHeight="1" x14ac:dyDescent="0.55000000000000004">
      <c r="A2" s="95" t="s">
        <v>57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23.25" x14ac:dyDescent="0.55000000000000004">
      <c r="A3" s="95" t="s">
        <v>58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4"/>
      <c r="I5" s="5"/>
      <c r="K5" s="5" t="s">
        <v>4</v>
      </c>
      <c r="L5" s="6"/>
      <c r="M5" s="7"/>
    </row>
    <row r="6" spans="1:13" ht="23.25" customHeight="1" x14ac:dyDescent="0.55000000000000004">
      <c r="G6" s="5" t="s">
        <v>60</v>
      </c>
      <c r="H6" s="54"/>
      <c r="I6" s="5"/>
      <c r="K6" s="5" t="s">
        <v>60</v>
      </c>
      <c r="L6" s="6"/>
      <c r="M6" s="67"/>
    </row>
    <row r="7" spans="1:13" ht="23.25" x14ac:dyDescent="0.55000000000000004">
      <c r="F7" s="8"/>
      <c r="G7" s="68">
        <v>2565</v>
      </c>
      <c r="H7" s="69"/>
      <c r="I7" s="77">
        <v>2564</v>
      </c>
      <c r="J7" s="70"/>
      <c r="K7" s="68">
        <v>2565</v>
      </c>
      <c r="L7" s="69"/>
      <c r="M7" s="77">
        <v>2564</v>
      </c>
    </row>
    <row r="8" spans="1:13" ht="23.25" x14ac:dyDescent="0.55000000000000004">
      <c r="A8" s="10" t="s">
        <v>61</v>
      </c>
      <c r="F8" s="63"/>
      <c r="G8" s="11">
        <v>35924413</v>
      </c>
      <c r="I8" s="11">
        <v>31972394</v>
      </c>
      <c r="K8" s="11">
        <v>29288920</v>
      </c>
      <c r="M8" s="11">
        <v>26018343</v>
      </c>
    </row>
    <row r="9" spans="1:13" ht="23.25" x14ac:dyDescent="0.55000000000000004">
      <c r="A9" s="10" t="s">
        <v>62</v>
      </c>
      <c r="F9" s="63"/>
      <c r="G9" s="12">
        <v>4173904</v>
      </c>
      <c r="H9" s="11"/>
      <c r="I9" s="12">
        <v>3839752</v>
      </c>
      <c r="J9" s="11"/>
      <c r="K9" s="12">
        <v>3829190</v>
      </c>
      <c r="L9" s="11"/>
      <c r="M9" s="12">
        <v>3729205</v>
      </c>
    </row>
    <row r="10" spans="1:13" ht="23.25" x14ac:dyDescent="0.55000000000000004">
      <c r="A10" s="4"/>
      <c r="B10" s="10" t="s">
        <v>63</v>
      </c>
      <c r="F10" s="63"/>
      <c r="G10" s="11">
        <f>G8-G9</f>
        <v>31750509</v>
      </c>
      <c r="H10" s="19"/>
      <c r="I10" s="11">
        <f>I8-I9</f>
        <v>28132642</v>
      </c>
      <c r="J10" s="19"/>
      <c r="K10" s="11">
        <f>K8-K9</f>
        <v>25459730</v>
      </c>
      <c r="L10" s="11"/>
      <c r="M10" s="11">
        <f>M8-M9</f>
        <v>22289138</v>
      </c>
    </row>
    <row r="11" spans="1:13" ht="21.75" customHeight="1" x14ac:dyDescent="0.55000000000000004">
      <c r="A11" s="10" t="s">
        <v>64</v>
      </c>
      <c r="B11" s="4"/>
      <c r="F11" s="63"/>
      <c r="G11" s="11">
        <v>12366696</v>
      </c>
      <c r="H11" s="19"/>
      <c r="I11" s="11">
        <v>12615438</v>
      </c>
      <c r="J11" s="19"/>
      <c r="K11" s="11">
        <v>10913776</v>
      </c>
      <c r="L11" s="11"/>
      <c r="M11" s="11">
        <v>11084317</v>
      </c>
    </row>
    <row r="12" spans="1:13" ht="21.75" customHeight="1" x14ac:dyDescent="0.55000000000000004">
      <c r="A12" s="10" t="s">
        <v>65</v>
      </c>
      <c r="B12" s="4"/>
      <c r="F12" s="63"/>
      <c r="G12" s="12">
        <v>3535066</v>
      </c>
      <c r="H12" s="19"/>
      <c r="I12" s="12">
        <v>3184306</v>
      </c>
      <c r="J12" s="19"/>
      <c r="K12" s="12">
        <v>3294628</v>
      </c>
      <c r="L12" s="11"/>
      <c r="M12" s="12">
        <v>2954670</v>
      </c>
    </row>
    <row r="13" spans="1:13" ht="21.75" customHeight="1" x14ac:dyDescent="0.55000000000000004">
      <c r="A13" s="4"/>
      <c r="B13" s="10" t="s">
        <v>66</v>
      </c>
      <c r="C13" s="4"/>
      <c r="D13" s="4"/>
      <c r="F13" s="63"/>
      <c r="G13" s="11">
        <f>G11-G12</f>
        <v>8831630</v>
      </c>
      <c r="H13" s="19"/>
      <c r="I13" s="11">
        <f>I11-I12</f>
        <v>9431132</v>
      </c>
      <c r="J13" s="19"/>
      <c r="K13" s="11">
        <f>K11-K12</f>
        <v>7619148</v>
      </c>
      <c r="L13" s="11"/>
      <c r="M13" s="11">
        <f>M11-M12</f>
        <v>8129647</v>
      </c>
    </row>
    <row r="14" spans="1:13" ht="21.75" customHeight="1" x14ac:dyDescent="0.55000000000000004">
      <c r="A14" s="10" t="s">
        <v>67</v>
      </c>
      <c r="F14" s="63"/>
      <c r="G14" s="11">
        <v>686352</v>
      </c>
      <c r="H14" s="11"/>
      <c r="I14" s="11">
        <v>1812235</v>
      </c>
      <c r="J14" s="11"/>
      <c r="K14" s="11">
        <v>1955959</v>
      </c>
      <c r="L14" s="11"/>
      <c r="M14" s="11">
        <v>1251031</v>
      </c>
    </row>
    <row r="15" spans="1:13" ht="21.75" customHeight="1" x14ac:dyDescent="0.55000000000000004">
      <c r="A15" s="10" t="s">
        <v>68</v>
      </c>
      <c r="B15" s="4"/>
      <c r="F15" s="63"/>
      <c r="G15" s="11">
        <v>-16512</v>
      </c>
      <c r="H15" s="19"/>
      <c r="I15" s="11">
        <v>116057</v>
      </c>
      <c r="J15" s="19"/>
      <c r="K15" s="11">
        <v>-16659</v>
      </c>
      <c r="L15" s="11"/>
      <c r="M15" s="11">
        <v>97617</v>
      </c>
    </row>
    <row r="16" spans="1:13" ht="21.75" customHeight="1" x14ac:dyDescent="0.55000000000000004">
      <c r="A16" s="10" t="s">
        <v>69</v>
      </c>
      <c r="B16" s="4"/>
      <c r="F16" s="63"/>
      <c r="G16" s="11">
        <v>-50405</v>
      </c>
      <c r="H16" s="19"/>
      <c r="I16" s="11">
        <v>-123694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70</v>
      </c>
      <c r="B17" s="4"/>
      <c r="F17" s="63"/>
      <c r="G17" s="11">
        <v>871364</v>
      </c>
      <c r="H17" s="19"/>
      <c r="I17" s="11">
        <v>809946</v>
      </c>
      <c r="J17" s="19"/>
      <c r="K17" s="11">
        <v>1730716</v>
      </c>
      <c r="L17" s="11"/>
      <c r="M17" s="11">
        <v>1265894</v>
      </c>
    </row>
    <row r="18" spans="1:21" ht="21.75" customHeight="1" x14ac:dyDescent="0.55000000000000004">
      <c r="A18" s="10" t="s">
        <v>71</v>
      </c>
      <c r="B18" s="4"/>
      <c r="F18" s="63"/>
      <c r="G18" s="11">
        <v>15717983</v>
      </c>
      <c r="H18" s="19"/>
      <c r="I18" s="11">
        <v>16685518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72</v>
      </c>
      <c r="B19" s="4"/>
      <c r="F19" s="63"/>
      <c r="G19" s="12">
        <v>427124</v>
      </c>
      <c r="H19" s="19"/>
      <c r="I19" s="12">
        <v>348205</v>
      </c>
      <c r="J19" s="19"/>
      <c r="K19" s="12">
        <v>708983</v>
      </c>
      <c r="L19" s="11"/>
      <c r="M19" s="12">
        <v>616857</v>
      </c>
    </row>
    <row r="20" spans="1:21" ht="21.75" customHeight="1" x14ac:dyDescent="0.55000000000000004">
      <c r="B20" s="4" t="s">
        <v>73</v>
      </c>
      <c r="F20" s="63"/>
      <c r="G20" s="11">
        <f>SUM(G10,G13:G19)</f>
        <v>58218045</v>
      </c>
      <c r="H20" s="19"/>
      <c r="I20" s="11">
        <f>SUM(I10,I13:I19)</f>
        <v>57212041</v>
      </c>
      <c r="J20" s="19"/>
      <c r="K20" s="11">
        <f>SUM(K10,K13:K19)</f>
        <v>37457877</v>
      </c>
      <c r="L20" s="11"/>
      <c r="M20" s="11">
        <f>SUM(M10,M13:M19)</f>
        <v>33650184</v>
      </c>
    </row>
    <row r="21" spans="1:21" ht="21.75" customHeight="1" x14ac:dyDescent="0.55000000000000004">
      <c r="A21" s="10" t="s">
        <v>74</v>
      </c>
      <c r="B21" s="4"/>
      <c r="F21" s="63"/>
      <c r="G21" s="12">
        <v>17604834</v>
      </c>
      <c r="H21" s="19"/>
      <c r="I21" s="12">
        <v>17184494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75</v>
      </c>
      <c r="F22" s="63"/>
      <c r="G22" s="11">
        <f>G20-G21</f>
        <v>40613211</v>
      </c>
      <c r="H22" s="11"/>
      <c r="I22" s="11">
        <f>I20-I21</f>
        <v>40027547</v>
      </c>
      <c r="J22" s="11"/>
      <c r="K22" s="11">
        <f>K20-K21</f>
        <v>37457877</v>
      </c>
      <c r="L22" s="11"/>
      <c r="M22" s="11">
        <f>M20-M21</f>
        <v>33650184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76</v>
      </c>
      <c r="B23" s="4"/>
      <c r="F23" s="63"/>
      <c r="H23" s="19"/>
      <c r="J23" s="19"/>
      <c r="L23" s="11"/>
    </row>
    <row r="24" spans="1:21" ht="21.75" customHeight="1" x14ac:dyDescent="0.55000000000000004">
      <c r="B24" s="4" t="s">
        <v>77</v>
      </c>
      <c r="F24" s="63"/>
      <c r="G24" s="11">
        <v>8687425</v>
      </c>
      <c r="H24" s="19"/>
      <c r="I24" s="11">
        <v>8498021</v>
      </c>
      <c r="J24" s="19"/>
      <c r="K24" s="11">
        <v>6023166</v>
      </c>
      <c r="L24" s="11"/>
      <c r="M24" s="11">
        <v>6185171</v>
      </c>
    </row>
    <row r="25" spans="1:21" ht="21.75" customHeight="1" x14ac:dyDescent="0.55000000000000004">
      <c r="B25" s="10" t="s">
        <v>78</v>
      </c>
      <c r="F25" s="63"/>
      <c r="G25" s="11">
        <v>23091</v>
      </c>
      <c r="H25" s="19"/>
      <c r="I25" s="11">
        <v>21975</v>
      </c>
      <c r="J25" s="19"/>
      <c r="K25" s="11">
        <v>13986</v>
      </c>
      <c r="L25" s="11"/>
      <c r="M25" s="11">
        <v>13860</v>
      </c>
    </row>
    <row r="26" spans="1:21" ht="21.75" customHeight="1" x14ac:dyDescent="0.55000000000000004">
      <c r="B26" s="4" t="s">
        <v>79</v>
      </c>
      <c r="F26" s="63"/>
      <c r="G26" s="11">
        <v>2742388</v>
      </c>
      <c r="H26" s="19"/>
      <c r="I26" s="11">
        <v>2715772</v>
      </c>
      <c r="J26" s="19"/>
      <c r="K26" s="11">
        <v>2942479</v>
      </c>
      <c r="L26" s="11"/>
      <c r="M26" s="11">
        <v>2847055</v>
      </c>
    </row>
    <row r="27" spans="1:21" ht="21.75" customHeight="1" x14ac:dyDescent="0.55000000000000004">
      <c r="B27" s="10" t="s">
        <v>80</v>
      </c>
      <c r="F27" s="63"/>
      <c r="G27" s="11">
        <v>1475456</v>
      </c>
      <c r="H27" s="11"/>
      <c r="I27" s="11">
        <v>1316035</v>
      </c>
      <c r="J27" s="11"/>
      <c r="K27" s="11">
        <v>1308975</v>
      </c>
      <c r="L27" s="11"/>
      <c r="M27" s="11">
        <v>1148086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81</v>
      </c>
      <c r="F28" s="63"/>
      <c r="G28" s="11">
        <v>4462197</v>
      </c>
      <c r="H28" s="11"/>
      <c r="I28" s="11">
        <v>3979511</v>
      </c>
      <c r="J28" s="11"/>
      <c r="K28" s="11">
        <v>4485123</v>
      </c>
      <c r="L28" s="11"/>
      <c r="M28" s="11">
        <v>3912797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82</v>
      </c>
      <c r="F29" s="63"/>
      <c r="G29" s="15">
        <f>SUM(G24:G28)</f>
        <v>17390557</v>
      </c>
      <c r="H29" s="11"/>
      <c r="I29" s="15">
        <f>SUM(I24:I28)</f>
        <v>16531314</v>
      </c>
      <c r="J29" s="11"/>
      <c r="K29" s="15">
        <f>SUM(K24:K28)</f>
        <v>14773729</v>
      </c>
      <c r="L29" s="11"/>
      <c r="M29" s="15">
        <f>SUM(M24:M28)</f>
        <v>14106969</v>
      </c>
      <c r="O29" s="11"/>
    </row>
    <row r="30" spans="1:21" ht="21.75" customHeight="1" x14ac:dyDescent="0.55000000000000004">
      <c r="A30" s="10" t="s">
        <v>83</v>
      </c>
      <c r="F30" s="63"/>
      <c r="G30" s="15">
        <v>9335754</v>
      </c>
      <c r="H30" s="11"/>
      <c r="I30" s="15">
        <v>8650150</v>
      </c>
      <c r="J30" s="11"/>
      <c r="K30" s="15">
        <v>9479831</v>
      </c>
      <c r="L30" s="11"/>
      <c r="M30" s="15">
        <v>8147290</v>
      </c>
    </row>
    <row r="31" spans="1:21" ht="21.75" customHeight="1" x14ac:dyDescent="0.55000000000000004">
      <c r="A31" s="10" t="s">
        <v>84</v>
      </c>
      <c r="F31" s="63"/>
      <c r="G31" s="11">
        <f>G22-G29-G30</f>
        <v>13886900</v>
      </c>
      <c r="H31" s="11"/>
      <c r="I31" s="11">
        <f>I22-I29-I30</f>
        <v>14846083</v>
      </c>
      <c r="J31" s="11"/>
      <c r="K31" s="11">
        <f>K22-K29-K30</f>
        <v>13204317</v>
      </c>
      <c r="L31" s="11"/>
      <c r="M31" s="11">
        <f>M22-M29-M30</f>
        <v>11395925</v>
      </c>
    </row>
    <row r="32" spans="1:21" ht="21.75" customHeight="1" x14ac:dyDescent="0.55000000000000004">
      <c r="A32" s="10" t="s">
        <v>85</v>
      </c>
      <c r="F32" s="63"/>
      <c r="G32" s="11">
        <v>2699934</v>
      </c>
      <c r="H32" s="19"/>
      <c r="I32" s="11">
        <v>3034996</v>
      </c>
      <c r="J32" s="19"/>
      <c r="K32" s="12">
        <v>2263897</v>
      </c>
      <c r="L32" s="11"/>
      <c r="M32" s="12">
        <v>2044313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86</v>
      </c>
      <c r="F33" s="63"/>
      <c r="G33" s="15">
        <f>G31-G32</f>
        <v>11186966</v>
      </c>
      <c r="H33" s="11"/>
      <c r="I33" s="15">
        <f>I31-I32</f>
        <v>11811087</v>
      </c>
      <c r="J33" s="11"/>
      <c r="K33" s="15">
        <f>K31-K32</f>
        <v>10940420</v>
      </c>
      <c r="L33" s="11"/>
      <c r="M33" s="15">
        <f>M31-M32</f>
        <v>9351612</v>
      </c>
    </row>
    <row r="34" spans="1:13" ht="21.75" customHeight="1" x14ac:dyDescent="0.55000000000000004">
      <c r="A34" s="10" t="s">
        <v>87</v>
      </c>
      <c r="F34" s="63"/>
      <c r="H34" s="11"/>
      <c r="J34" s="11"/>
      <c r="L34" s="11"/>
    </row>
    <row r="35" spans="1:13" ht="21.75" customHeight="1" x14ac:dyDescent="0.55000000000000004">
      <c r="B35" s="10" t="s">
        <v>88</v>
      </c>
      <c r="F35" s="63"/>
      <c r="H35" s="11"/>
      <c r="J35" s="11"/>
      <c r="L35" s="11"/>
    </row>
    <row r="36" spans="1:13" ht="21.75" customHeight="1" x14ac:dyDescent="0.55000000000000004">
      <c r="C36" s="10" t="s">
        <v>89</v>
      </c>
      <c r="F36" s="63"/>
      <c r="G36" s="11">
        <v>-3334311</v>
      </c>
      <c r="H36" s="11"/>
      <c r="I36" s="11">
        <v>-2021970</v>
      </c>
      <c r="J36" s="11"/>
      <c r="K36" s="11">
        <v>-3149781</v>
      </c>
      <c r="L36" s="11"/>
      <c r="M36" s="11">
        <v>-1914725</v>
      </c>
    </row>
    <row r="37" spans="1:13" ht="21.75" customHeight="1" x14ac:dyDescent="0.55000000000000004">
      <c r="C37" s="10" t="s">
        <v>90</v>
      </c>
      <c r="F37" s="63"/>
      <c r="G37" s="11">
        <v>2797972</v>
      </c>
      <c r="H37" s="11"/>
      <c r="I37" s="11">
        <v>244750</v>
      </c>
      <c r="J37" s="11"/>
      <c r="K37" s="11">
        <v>1809413</v>
      </c>
      <c r="L37" s="11"/>
      <c r="M37" s="11">
        <v>647752</v>
      </c>
    </row>
    <row r="38" spans="1:13" ht="21.75" customHeight="1" x14ac:dyDescent="0.55000000000000004">
      <c r="C38" s="10" t="s">
        <v>91</v>
      </c>
      <c r="F38" s="63"/>
      <c r="G38" s="11">
        <v>-172720</v>
      </c>
      <c r="H38" s="11"/>
      <c r="I38" s="11">
        <v>686368</v>
      </c>
      <c r="J38" s="11"/>
      <c r="K38" s="11">
        <v>-50495</v>
      </c>
      <c r="L38" s="11"/>
      <c r="M38" s="11">
        <v>659779</v>
      </c>
    </row>
    <row r="39" spans="1:13" ht="21.75" customHeight="1" x14ac:dyDescent="0.55000000000000004">
      <c r="C39" s="10" t="s">
        <v>92</v>
      </c>
      <c r="F39" s="63"/>
      <c r="G39" s="11">
        <v>136548</v>
      </c>
      <c r="H39" s="17"/>
      <c r="I39" s="11">
        <v>223762</v>
      </c>
      <c r="J39" s="11"/>
      <c r="K39" s="11">
        <v>279080</v>
      </c>
      <c r="L39" s="11"/>
      <c r="M39" s="11">
        <v>121439</v>
      </c>
    </row>
    <row r="40" spans="1:13" ht="21.75" customHeight="1" x14ac:dyDescent="0.55000000000000004">
      <c r="B40" s="10" t="s">
        <v>93</v>
      </c>
      <c r="F40" s="63"/>
      <c r="H40" s="11"/>
      <c r="J40" s="11"/>
      <c r="L40" s="11"/>
    </row>
    <row r="41" spans="1:13" ht="23.25" x14ac:dyDescent="0.55000000000000004">
      <c r="C41" s="10" t="s">
        <v>94</v>
      </c>
      <c r="F41" s="63"/>
      <c r="G41" s="11">
        <v>3252643</v>
      </c>
      <c r="H41" s="11"/>
      <c r="I41" s="11">
        <v>0</v>
      </c>
      <c r="J41" s="11"/>
      <c r="K41" s="11">
        <v>3252643</v>
      </c>
      <c r="L41" s="11"/>
      <c r="M41" s="11">
        <v>0</v>
      </c>
    </row>
    <row r="42" spans="1:13" ht="23.25" x14ac:dyDescent="0.55000000000000004">
      <c r="C42" s="10" t="s">
        <v>95</v>
      </c>
      <c r="F42" s="63"/>
      <c r="H42" s="11"/>
      <c r="J42" s="11"/>
      <c r="L42" s="11"/>
    </row>
    <row r="43" spans="1:13" ht="23.25" x14ac:dyDescent="0.55000000000000004">
      <c r="D43" s="10" t="s">
        <v>96</v>
      </c>
      <c r="F43" s="63"/>
      <c r="G43" s="11">
        <v>-4432028</v>
      </c>
      <c r="H43" s="11"/>
      <c r="I43" s="11">
        <v>4291207</v>
      </c>
      <c r="J43" s="11"/>
      <c r="K43" s="11">
        <v>-655956</v>
      </c>
      <c r="L43" s="11"/>
      <c r="M43" s="11">
        <v>175422</v>
      </c>
    </row>
    <row r="44" spans="1:13" ht="23.25" hidden="1" x14ac:dyDescent="0.55000000000000004">
      <c r="C44" s="10" t="s">
        <v>97</v>
      </c>
      <c r="F44" s="63"/>
      <c r="H44" s="11"/>
      <c r="J44" s="11"/>
      <c r="L44" s="11"/>
    </row>
    <row r="45" spans="1:13" ht="23.25" hidden="1" x14ac:dyDescent="0.55000000000000004">
      <c r="D45" s="10" t="s">
        <v>98</v>
      </c>
      <c r="F45" s="63"/>
      <c r="H45" s="11"/>
      <c r="J45" s="11"/>
      <c r="L45" s="11"/>
    </row>
    <row r="46" spans="1:13" ht="21.75" customHeight="1" x14ac:dyDescent="0.55000000000000004">
      <c r="C46" s="10" t="s">
        <v>99</v>
      </c>
    </row>
    <row r="47" spans="1:13" ht="21.75" customHeight="1" x14ac:dyDescent="0.55000000000000004">
      <c r="D47" s="10" t="s">
        <v>100</v>
      </c>
      <c r="F47" s="63"/>
      <c r="G47" s="11">
        <v>1312845</v>
      </c>
      <c r="H47" s="11"/>
      <c r="I47" s="11">
        <v>1405837</v>
      </c>
      <c r="J47" s="11"/>
      <c r="K47" s="11">
        <v>1313364</v>
      </c>
      <c r="L47" s="11"/>
      <c r="M47" s="11">
        <v>1405837</v>
      </c>
    </row>
    <row r="48" spans="1:13" ht="21.75" customHeight="1" x14ac:dyDescent="0.55000000000000004">
      <c r="C48" s="10" t="s">
        <v>92</v>
      </c>
      <c r="F48" s="63"/>
      <c r="G48" s="12">
        <v>-188514</v>
      </c>
      <c r="H48" s="19"/>
      <c r="I48" s="12">
        <v>-1133580</v>
      </c>
      <c r="J48" s="11"/>
      <c r="K48" s="12">
        <v>-782010</v>
      </c>
      <c r="L48" s="11"/>
      <c r="M48" s="12">
        <v>-316252</v>
      </c>
    </row>
    <row r="49" spans="1:23" ht="21.75" customHeight="1" x14ac:dyDescent="0.55000000000000004">
      <c r="E49" s="10" t="s">
        <v>101</v>
      </c>
      <c r="F49" s="63"/>
      <c r="G49" s="12">
        <f>SUM(G36:G48)</f>
        <v>-627565</v>
      </c>
      <c r="H49" s="19"/>
      <c r="I49" s="12">
        <f>SUM(I36:I48)</f>
        <v>3696374</v>
      </c>
      <c r="J49" s="11"/>
      <c r="K49" s="12">
        <f>SUM(K36:K48)</f>
        <v>2016258</v>
      </c>
      <c r="L49" s="11"/>
      <c r="M49" s="12">
        <f>SUM(M36:M48)</f>
        <v>779252</v>
      </c>
    </row>
    <row r="50" spans="1:23" ht="21.75" customHeight="1" thickBot="1" x14ac:dyDescent="0.6">
      <c r="A50" s="10" t="s">
        <v>102</v>
      </c>
      <c r="F50" s="63"/>
      <c r="G50" s="13">
        <f>G33+G49</f>
        <v>10559401</v>
      </c>
      <c r="H50" s="11"/>
      <c r="I50" s="13">
        <f>I33+I49</f>
        <v>15507461</v>
      </c>
      <c r="J50" s="11"/>
      <c r="K50" s="13">
        <f>K33+K49</f>
        <v>12956678</v>
      </c>
      <c r="L50" s="11"/>
      <c r="M50" s="13">
        <f>M33+M49</f>
        <v>10130864</v>
      </c>
    </row>
    <row r="51" spans="1:23" ht="21.75" customHeight="1" thickTop="1" x14ac:dyDescent="0.55000000000000004">
      <c r="A51" s="10" t="s">
        <v>103</v>
      </c>
      <c r="F51" s="63"/>
      <c r="H51" s="11"/>
      <c r="J51" s="11"/>
      <c r="L51" s="11"/>
    </row>
    <row r="52" spans="1:23" ht="21.75" customHeight="1" x14ac:dyDescent="0.55000000000000004">
      <c r="A52" s="10" t="s">
        <v>104</v>
      </c>
      <c r="B52" s="10" t="s">
        <v>105</v>
      </c>
      <c r="F52" s="63"/>
      <c r="G52" s="11">
        <v>11210956</v>
      </c>
      <c r="H52" s="11"/>
      <c r="I52" s="11">
        <v>10626866</v>
      </c>
      <c r="J52" s="11"/>
      <c r="K52" s="11">
        <f>K33</f>
        <v>10940420</v>
      </c>
      <c r="L52" s="11"/>
      <c r="M52" s="11">
        <v>9351612</v>
      </c>
      <c r="O52" s="11"/>
      <c r="P52" s="11"/>
      <c r="Q52" s="11"/>
      <c r="R52" s="11"/>
      <c r="S52" s="11"/>
      <c r="T52" s="11"/>
      <c r="U52" s="11"/>
    </row>
    <row r="53" spans="1:23" ht="21.75" customHeight="1" x14ac:dyDescent="0.55000000000000004">
      <c r="B53" s="10" t="s">
        <v>106</v>
      </c>
      <c r="F53" s="63"/>
      <c r="G53" s="12">
        <v>-23990</v>
      </c>
      <c r="H53" s="11"/>
      <c r="I53" s="12">
        <v>1184221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3" ht="21.75" customHeight="1" x14ac:dyDescent="0.55000000000000004">
      <c r="A54" s="10" t="s">
        <v>107</v>
      </c>
      <c r="F54" s="63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3" ht="21.75" customHeight="1" x14ac:dyDescent="0.55000000000000004">
      <c r="B55" s="10" t="s">
        <v>105</v>
      </c>
      <c r="F55" s="63"/>
      <c r="G55" s="11">
        <v>11648840</v>
      </c>
      <c r="H55" s="11"/>
      <c r="I55" s="11">
        <v>12525253</v>
      </c>
      <c r="J55" s="19"/>
      <c r="K55" s="11">
        <v>12956678</v>
      </c>
      <c r="L55" s="19"/>
      <c r="M55" s="11">
        <v>10130864</v>
      </c>
      <c r="O55" s="11"/>
      <c r="P55" s="11"/>
      <c r="Q55" s="11"/>
      <c r="R55" s="11"/>
      <c r="S55" s="11"/>
      <c r="T55" s="11"/>
      <c r="U55" s="11"/>
    </row>
    <row r="56" spans="1:23" ht="21.75" customHeight="1" x14ac:dyDescent="0.55000000000000004">
      <c r="B56" s="10" t="s">
        <v>106</v>
      </c>
      <c r="F56" s="63"/>
      <c r="G56" s="11">
        <v>-1089439</v>
      </c>
      <c r="H56" s="11"/>
      <c r="I56" s="11">
        <v>2982208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3" ht="21.75" customHeight="1" x14ac:dyDescent="0.55000000000000004">
      <c r="A57" s="10" t="s">
        <v>108</v>
      </c>
      <c r="F57" s="63"/>
      <c r="G57" s="28"/>
      <c r="H57" s="11"/>
      <c r="I57" s="28"/>
      <c r="J57" s="11"/>
      <c r="K57" s="28"/>
      <c r="L57" s="11"/>
      <c r="M57" s="28"/>
    </row>
    <row r="58" spans="1:23" ht="24" thickBot="1" x14ac:dyDescent="0.6">
      <c r="A58" s="4"/>
      <c r="B58" s="71" t="s">
        <v>109</v>
      </c>
      <c r="F58" s="63"/>
      <c r="G58" s="72">
        <v>4.58</v>
      </c>
      <c r="H58" s="11"/>
      <c r="I58" s="72">
        <v>4.3499999999999996</v>
      </c>
      <c r="J58" s="72"/>
      <c r="K58" s="72">
        <v>4.47</v>
      </c>
      <c r="L58" s="72"/>
      <c r="M58" s="72">
        <v>3.81</v>
      </c>
      <c r="O58" s="11"/>
    </row>
    <row r="59" spans="1:23" ht="24.75" thickTop="1" thickBot="1" x14ac:dyDescent="0.6">
      <c r="A59" s="4"/>
      <c r="B59" s="10" t="s">
        <v>110</v>
      </c>
      <c r="C59" s="4"/>
      <c r="D59" s="4"/>
      <c r="E59" s="11"/>
      <c r="F59" s="63"/>
      <c r="G59" s="73">
        <v>2369328</v>
      </c>
      <c r="H59" s="19"/>
      <c r="I59" s="88">
        <v>2369328</v>
      </c>
      <c r="J59" s="11"/>
      <c r="K59" s="73">
        <v>2369328</v>
      </c>
      <c r="L59" s="19"/>
      <c r="M59" s="88">
        <v>2369328</v>
      </c>
    </row>
    <row r="60" spans="1:23" ht="24" thickTop="1" x14ac:dyDescent="0.55000000000000004">
      <c r="A60" s="4"/>
      <c r="C60" s="4"/>
      <c r="D60" s="4"/>
      <c r="E60" s="11"/>
      <c r="F60" s="63"/>
      <c r="G60" s="74"/>
      <c r="H60" s="19"/>
      <c r="I60" s="74"/>
      <c r="J60" s="11"/>
      <c r="K60" s="74"/>
      <c r="L60" s="19"/>
      <c r="M60" s="74"/>
    </row>
    <row r="61" spans="1:23" ht="23.25" x14ac:dyDescent="0.55000000000000004">
      <c r="A61" s="4"/>
      <c r="C61" s="4"/>
      <c r="D61" s="4"/>
      <c r="E61" s="11"/>
      <c r="F61" s="63"/>
      <c r="G61" s="74"/>
      <c r="H61" s="19"/>
      <c r="I61" s="74"/>
      <c r="J61" s="11"/>
      <c r="K61" s="74"/>
      <c r="L61" s="19"/>
      <c r="M61" s="74"/>
    </row>
    <row r="62" spans="1:23" ht="20.25" customHeight="1" x14ac:dyDescent="0.55000000000000004">
      <c r="A62" s="4"/>
      <c r="B62" s="4"/>
      <c r="C62" s="4"/>
      <c r="D62" s="4"/>
      <c r="E62" s="4" t="s">
        <v>111</v>
      </c>
      <c r="F62" s="4"/>
      <c r="G62" s="18"/>
      <c r="H62" s="11"/>
      <c r="J62" s="11"/>
      <c r="K62" s="4"/>
      <c r="L62" s="11"/>
      <c r="M62" s="4"/>
    </row>
    <row r="63" spans="1:23" ht="21.75" customHeight="1" x14ac:dyDescent="0.55000000000000004">
      <c r="A63" s="4"/>
      <c r="B63" s="4"/>
      <c r="C63" s="4"/>
      <c r="D63" s="4"/>
      <c r="E63" s="9" t="s">
        <v>53</v>
      </c>
      <c r="F63" s="8"/>
      <c r="I63" s="4"/>
      <c r="J63" s="9" t="s">
        <v>54</v>
      </c>
    </row>
    <row r="64" spans="1:23" ht="21.75" customHeight="1" x14ac:dyDescent="0.55000000000000004">
      <c r="A64" s="4"/>
      <c r="B64" s="4"/>
      <c r="C64" s="4"/>
      <c r="D64" s="4"/>
      <c r="E64" s="9" t="s">
        <v>55</v>
      </c>
      <c r="F64" s="8"/>
      <c r="I64" s="4"/>
      <c r="J64" s="9" t="s">
        <v>56</v>
      </c>
      <c r="L64" s="22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7:30" ht="21" customHeight="1" x14ac:dyDescent="0.55000000000000004">
      <c r="G65" s="67"/>
      <c r="H65" s="22"/>
      <c r="Y65" s="10"/>
      <c r="Z65" s="10"/>
      <c r="AA65" s="10"/>
      <c r="AB65" s="10"/>
      <c r="AC65" s="10"/>
      <c r="AD65" s="10"/>
    </row>
    <row r="66" spans="7:30" s="10" customFormat="1" ht="21" customHeight="1" x14ac:dyDescent="0.55000000000000004">
      <c r="G66" s="67"/>
      <c r="J66" s="4"/>
      <c r="K66" s="11"/>
      <c r="L66" s="4"/>
      <c r="M66" s="11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7:30" ht="21" customHeight="1" x14ac:dyDescent="0.55000000000000004">
      <c r="G67" s="75"/>
      <c r="I67" s="75"/>
    </row>
  </sheetData>
  <sheetProtection algorithmName="SHA-512" hashValue="iFL5mT9RWJU19cMhXA3jPbA56ZcMnouoajN8+tbxsusntuYmWtgF2rpNsIwLcDkIPxJxLLSoENhjzfSH3DaoDw==" saltValue="y4B6cxDI0xnuIFauEl/3BQ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6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28515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28515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28515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32"/>
      <c r="AH1" s="30"/>
      <c r="AN1" s="31"/>
    </row>
    <row r="2" spans="1:40" x14ac:dyDescent="0.55000000000000004">
      <c r="A2" s="100" t="s">
        <v>112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32"/>
      <c r="AH2" s="30"/>
      <c r="AN2" s="31"/>
    </row>
    <row r="3" spans="1:40" x14ac:dyDescent="0.55000000000000004">
      <c r="A3" s="95" t="s">
        <v>58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66"/>
      <c r="AH3" s="30"/>
      <c r="AN3" s="31"/>
    </row>
    <row r="4" spans="1:40" x14ac:dyDescent="0.55000000000000004">
      <c r="A4" s="32"/>
      <c r="B4" s="32"/>
      <c r="C4" s="32"/>
      <c r="D4" s="32"/>
      <c r="E4" s="32"/>
      <c r="F4" s="97" t="s">
        <v>2</v>
      </c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30"/>
      <c r="AH4" s="30"/>
      <c r="AN4" s="31"/>
    </row>
    <row r="5" spans="1:40" x14ac:dyDescent="0.55000000000000004">
      <c r="A5" s="32"/>
      <c r="B5" s="32"/>
      <c r="C5" s="32"/>
      <c r="E5" s="32"/>
      <c r="F5" s="98" t="s">
        <v>3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/>
      <c r="E6" s="34"/>
      <c r="F6" s="99" t="s">
        <v>113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36"/>
      <c r="AD6" s="34" t="s">
        <v>114</v>
      </c>
      <c r="AF6" s="34" t="s">
        <v>115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116</v>
      </c>
      <c r="G7" s="34"/>
      <c r="H7" s="34" t="s">
        <v>117</v>
      </c>
      <c r="I7" s="34"/>
      <c r="J7" s="34" t="s">
        <v>118</v>
      </c>
      <c r="K7" s="34"/>
      <c r="L7" s="96" t="s">
        <v>44</v>
      </c>
      <c r="M7" s="96"/>
      <c r="N7" s="96"/>
      <c r="O7" s="96"/>
      <c r="P7" s="96"/>
      <c r="Q7" s="96"/>
      <c r="R7" s="96"/>
      <c r="S7" s="96"/>
      <c r="T7" s="96"/>
      <c r="U7" s="96"/>
      <c r="V7" s="96"/>
      <c r="X7" s="96" t="s">
        <v>45</v>
      </c>
      <c r="Y7" s="96"/>
      <c r="Z7" s="96"/>
      <c r="AB7" s="34" t="s">
        <v>119</v>
      </c>
      <c r="AD7" s="34" t="s">
        <v>120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121</v>
      </c>
      <c r="G8" s="34"/>
      <c r="H8" s="34"/>
      <c r="I8" s="34"/>
      <c r="J8" s="34" t="s">
        <v>122</v>
      </c>
      <c r="K8" s="34"/>
      <c r="L8" s="37" t="s">
        <v>123</v>
      </c>
      <c r="M8" s="34"/>
      <c r="N8" s="34" t="s">
        <v>124</v>
      </c>
      <c r="O8" s="37"/>
      <c r="P8" s="34" t="s">
        <v>124</v>
      </c>
      <c r="Q8" s="34"/>
      <c r="R8" s="34" t="s">
        <v>125</v>
      </c>
      <c r="T8" s="34" t="s">
        <v>125</v>
      </c>
      <c r="U8" s="34"/>
      <c r="V8" s="34" t="s">
        <v>126</v>
      </c>
      <c r="X8" s="34" t="s">
        <v>46</v>
      </c>
      <c r="Y8" s="34"/>
      <c r="Z8" s="34" t="s">
        <v>127</v>
      </c>
      <c r="AB8" s="34" t="s">
        <v>128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8"/>
      <c r="G9" s="34"/>
      <c r="H9" s="38"/>
      <c r="I9" s="38"/>
      <c r="J9" s="34"/>
      <c r="K9" s="38"/>
      <c r="L9" s="37" t="s">
        <v>129</v>
      </c>
      <c r="M9" s="34"/>
      <c r="N9" s="34" t="s">
        <v>130</v>
      </c>
      <c r="O9" s="37"/>
      <c r="P9" s="34" t="s">
        <v>130</v>
      </c>
      <c r="Q9" s="34"/>
      <c r="R9" s="34" t="s">
        <v>131</v>
      </c>
      <c r="T9" s="34" t="s">
        <v>132</v>
      </c>
      <c r="U9" s="34"/>
      <c r="V9" s="34" t="s">
        <v>133</v>
      </c>
      <c r="X9" s="34" t="s">
        <v>134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135</v>
      </c>
      <c r="M10" s="34"/>
      <c r="N10" s="32" t="s">
        <v>136</v>
      </c>
      <c r="O10" s="34"/>
      <c r="P10" s="32" t="s">
        <v>137</v>
      </c>
      <c r="Q10" s="34"/>
      <c r="R10" s="32" t="s">
        <v>138</v>
      </c>
      <c r="T10" s="32" t="s">
        <v>139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140</v>
      </c>
      <c r="O11" s="34"/>
      <c r="P11" s="32" t="s">
        <v>141</v>
      </c>
      <c r="Q11" s="34"/>
      <c r="R11" s="32" t="s">
        <v>142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143</v>
      </c>
      <c r="O12" s="32"/>
      <c r="P12" s="32" t="s">
        <v>144</v>
      </c>
      <c r="Q12" s="34"/>
      <c r="R12" s="32" t="s">
        <v>145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60"/>
      <c r="G13" s="31"/>
      <c r="H13" s="60"/>
      <c r="J13" s="60"/>
      <c r="L13" s="90"/>
      <c r="M13" s="34"/>
      <c r="N13" s="90" t="s">
        <v>146</v>
      </c>
      <c r="P13" s="90" t="s">
        <v>87</v>
      </c>
      <c r="Q13" s="32"/>
      <c r="R13" s="90"/>
      <c r="T13" s="90"/>
      <c r="U13" s="32"/>
      <c r="V13" s="90"/>
      <c r="X13" s="90"/>
      <c r="Z13" s="90"/>
      <c r="AB13" s="91"/>
      <c r="AD13" s="91"/>
      <c r="AE13" s="30"/>
      <c r="AF13" s="60"/>
      <c r="AN13" s="31"/>
    </row>
    <row r="14" spans="1:40" x14ac:dyDescent="0.55000000000000004">
      <c r="A14" s="40" t="s">
        <v>147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4"/>
      <c r="AC14" s="45"/>
      <c r="AD14" s="44"/>
      <c r="AE14" s="30"/>
      <c r="AF14" s="41"/>
      <c r="AN14" s="31"/>
    </row>
    <row r="15" spans="1:40" s="40" customFormat="1" x14ac:dyDescent="0.55000000000000004">
      <c r="A15" s="40" t="s">
        <v>148</v>
      </c>
      <c r="F15" s="41">
        <v>23693276</v>
      </c>
      <c r="G15" s="42"/>
      <c r="H15" s="41">
        <v>18103110</v>
      </c>
      <c r="I15" s="42"/>
      <c r="J15" s="41">
        <v>15549174</v>
      </c>
      <c r="K15" s="42"/>
      <c r="L15" s="41">
        <v>16899790</v>
      </c>
      <c r="M15" s="42"/>
      <c r="N15" s="41">
        <v>3225050</v>
      </c>
      <c r="O15" s="42"/>
      <c r="P15" s="41">
        <v>1430450</v>
      </c>
      <c r="Q15" s="42"/>
      <c r="R15" s="41">
        <v>-584325</v>
      </c>
      <c r="S15" s="42"/>
      <c r="T15" s="41">
        <v>-751640</v>
      </c>
      <c r="U15" s="42"/>
      <c r="V15" s="41">
        <f>SUM(L15:U15)</f>
        <v>20219325</v>
      </c>
      <c r="W15" s="42"/>
      <c r="X15" s="41">
        <v>3050000</v>
      </c>
      <c r="Y15" s="42"/>
      <c r="Z15" s="41">
        <v>359054745</v>
      </c>
      <c r="AA15" s="42"/>
      <c r="AB15" s="41">
        <f>SUM(F15:J15,V15:AA15)</f>
        <v>439669630</v>
      </c>
      <c r="AC15" s="42"/>
      <c r="AD15" s="41">
        <v>51616419</v>
      </c>
      <c r="AE15" s="42"/>
      <c r="AF15" s="41">
        <f t="shared" ref="AF15" si="0">SUM(AB15:AD15)</f>
        <v>491286049</v>
      </c>
      <c r="AG15" s="31"/>
      <c r="AH15" s="31"/>
    </row>
    <row r="16" spans="1:40" s="40" customFormat="1" hidden="1" x14ac:dyDescent="0.55000000000000004">
      <c r="A16" s="31" t="s">
        <v>149</v>
      </c>
      <c r="D16" s="34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31"/>
      <c r="AF16" s="41"/>
    </row>
    <row r="17" spans="1:40" s="40" customFormat="1" hidden="1" x14ac:dyDescent="0.55000000000000004">
      <c r="A17" s="31" t="s">
        <v>150</v>
      </c>
      <c r="D17" s="34"/>
      <c r="F17" s="41"/>
      <c r="G17" s="41"/>
      <c r="H17" s="41"/>
      <c r="I17" s="41"/>
      <c r="J17" s="41"/>
      <c r="K17" s="41"/>
      <c r="L17" s="41"/>
      <c r="M17" s="41"/>
      <c r="N17" s="79"/>
      <c r="O17" s="41"/>
      <c r="P17" s="79"/>
      <c r="Q17" s="41"/>
      <c r="R17" s="79"/>
      <c r="S17" s="41"/>
      <c r="T17" s="79"/>
      <c r="U17" s="41"/>
      <c r="V17" s="79"/>
      <c r="W17" s="41"/>
      <c r="X17" s="79"/>
      <c r="Y17" s="41"/>
      <c r="Z17" s="79"/>
      <c r="AA17" s="41"/>
      <c r="AB17" s="41"/>
      <c r="AC17" s="41"/>
      <c r="AD17" s="79"/>
      <c r="AE17" s="31"/>
      <c r="AF17" s="41"/>
    </row>
    <row r="18" spans="1:40" hidden="1" x14ac:dyDescent="0.55000000000000004">
      <c r="A18" s="31" t="s">
        <v>151</v>
      </c>
      <c r="F18" s="79"/>
      <c r="G18" s="41"/>
      <c r="H18" s="79"/>
      <c r="I18" s="41"/>
      <c r="J18" s="79"/>
      <c r="K18" s="41"/>
      <c r="L18" s="79"/>
      <c r="M18" s="41"/>
      <c r="N18" s="79"/>
      <c r="O18" s="41"/>
      <c r="P18" s="79"/>
      <c r="Q18" s="41"/>
      <c r="R18" s="79"/>
      <c r="S18" s="41"/>
      <c r="T18" s="79"/>
      <c r="U18" s="41"/>
      <c r="V18" s="79"/>
      <c r="W18" s="41"/>
      <c r="X18" s="79"/>
      <c r="Y18" s="41"/>
      <c r="Z18" s="79"/>
      <c r="AA18" s="41"/>
      <c r="AB18" s="79"/>
      <c r="AC18" s="41"/>
      <c r="AD18" s="79"/>
      <c r="AF18" s="79"/>
      <c r="AN18" s="31"/>
    </row>
    <row r="19" spans="1:40" hidden="1" x14ac:dyDescent="0.55000000000000004">
      <c r="A19" s="40" t="s">
        <v>152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F19" s="41"/>
      <c r="AN19" s="31"/>
    </row>
    <row r="20" spans="1:40" hidden="1" x14ac:dyDescent="0.55000000000000004">
      <c r="A20" s="31" t="s">
        <v>149</v>
      </c>
      <c r="D20" s="34">
        <v>15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F20" s="41"/>
      <c r="AN20" s="31"/>
    </row>
    <row r="21" spans="1:40" hidden="1" x14ac:dyDescent="0.55000000000000004">
      <c r="A21" s="31" t="s">
        <v>153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F21" s="41"/>
      <c r="AN21" s="31"/>
    </row>
    <row r="22" spans="1:40" hidden="1" x14ac:dyDescent="0.55000000000000004">
      <c r="A22" s="31" t="s">
        <v>154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1"/>
      <c r="AN22" s="31"/>
    </row>
    <row r="23" spans="1:40" x14ac:dyDescent="0.55000000000000004">
      <c r="A23" s="31" t="s">
        <v>155</v>
      </c>
      <c r="F23" s="79">
        <v>0</v>
      </c>
      <c r="G23" s="41"/>
      <c r="H23" s="79">
        <v>0</v>
      </c>
      <c r="I23" s="41"/>
      <c r="J23" s="79">
        <v>0</v>
      </c>
      <c r="K23" s="41"/>
      <c r="L23" s="79">
        <v>0</v>
      </c>
      <c r="M23" s="41"/>
      <c r="N23" s="79">
        <v>0</v>
      </c>
      <c r="O23" s="41"/>
      <c r="P23" s="79">
        <v>0</v>
      </c>
      <c r="Q23" s="41"/>
      <c r="R23" s="79">
        <v>0</v>
      </c>
      <c r="S23" s="41"/>
      <c r="T23" s="79">
        <v>0</v>
      </c>
      <c r="U23" s="41"/>
      <c r="V23" s="79">
        <f>SUM(L23:U23)</f>
        <v>0</v>
      </c>
      <c r="W23" s="41"/>
      <c r="X23" s="79">
        <v>0</v>
      </c>
      <c r="Y23" s="41"/>
      <c r="Z23" s="79">
        <v>-329047</v>
      </c>
      <c r="AA23" s="41"/>
      <c r="AB23" s="79">
        <f>SUM(F23:J23,V23:AA23)</f>
        <v>-329047</v>
      </c>
      <c r="AC23" s="41"/>
      <c r="AD23" s="79">
        <v>0</v>
      </c>
      <c r="AF23" s="79">
        <f t="shared" ref="AF23" si="1">SUM(AB23:AD23)</f>
        <v>-329047</v>
      </c>
      <c r="AN23" s="31"/>
    </row>
    <row r="24" spans="1:40" hidden="1" x14ac:dyDescent="0.55000000000000004">
      <c r="A24" s="31" t="s">
        <v>156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F24" s="41"/>
      <c r="AN24" s="31"/>
    </row>
    <row r="25" spans="1:40" hidden="1" x14ac:dyDescent="0.55000000000000004">
      <c r="A25" s="31" t="s">
        <v>157</v>
      </c>
      <c r="D25" s="34"/>
      <c r="F25" s="79"/>
      <c r="G25" s="41"/>
      <c r="H25" s="79"/>
      <c r="I25" s="41"/>
      <c r="J25" s="79"/>
      <c r="K25" s="41"/>
      <c r="L25" s="79"/>
      <c r="M25" s="41"/>
      <c r="N25" s="79"/>
      <c r="O25" s="41"/>
      <c r="P25" s="79"/>
      <c r="Q25" s="41"/>
      <c r="R25" s="79"/>
      <c r="S25" s="41"/>
      <c r="T25" s="79"/>
      <c r="U25" s="41"/>
      <c r="V25" s="79"/>
      <c r="W25" s="41"/>
      <c r="X25" s="79"/>
      <c r="Y25" s="41"/>
      <c r="Z25" s="79"/>
      <c r="AA25" s="41"/>
      <c r="AB25" s="79"/>
      <c r="AC25" s="41"/>
      <c r="AD25" s="79"/>
      <c r="AF25" s="79"/>
      <c r="AN25" s="31"/>
    </row>
    <row r="26" spans="1:40" x14ac:dyDescent="0.55000000000000004"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F26" s="41"/>
      <c r="AN26" s="31"/>
    </row>
    <row r="27" spans="1:40" s="40" customFormat="1" x14ac:dyDescent="0.55000000000000004">
      <c r="A27" s="31" t="s">
        <v>86</v>
      </c>
      <c r="D27" s="34"/>
      <c r="F27" s="41">
        <v>0</v>
      </c>
      <c r="G27" s="42"/>
      <c r="H27" s="41">
        <v>0</v>
      </c>
      <c r="I27" s="42"/>
      <c r="J27" s="41">
        <v>0</v>
      </c>
      <c r="K27" s="42"/>
      <c r="L27" s="41">
        <v>0</v>
      </c>
      <c r="M27" s="42"/>
      <c r="N27" s="41">
        <v>0</v>
      </c>
      <c r="O27" s="42"/>
      <c r="P27" s="41">
        <v>0</v>
      </c>
      <c r="Q27" s="42"/>
      <c r="R27" s="41">
        <v>0</v>
      </c>
      <c r="S27" s="42"/>
      <c r="T27" s="41">
        <v>0</v>
      </c>
      <c r="U27" s="42"/>
      <c r="V27" s="41">
        <f>SUM(L27:U27)</f>
        <v>0</v>
      </c>
      <c r="W27" s="42"/>
      <c r="X27" s="41">
        <v>0</v>
      </c>
      <c r="Y27" s="42"/>
      <c r="Z27" s="41">
        <v>10626866</v>
      </c>
      <c r="AA27" s="42"/>
      <c r="AB27" s="41">
        <f>SUM(F27:J27,V27:AA27)</f>
        <v>10626866</v>
      </c>
      <c r="AC27" s="42"/>
      <c r="AD27" s="41">
        <v>1184221</v>
      </c>
      <c r="AE27" s="42"/>
      <c r="AF27" s="41">
        <f>SUM(AB27:AD27)</f>
        <v>11811087</v>
      </c>
    </row>
    <row r="28" spans="1:40" x14ac:dyDescent="0.55000000000000004">
      <c r="A28" s="31" t="s">
        <v>87</v>
      </c>
      <c r="F28" s="79">
        <v>0</v>
      </c>
      <c r="G28" s="41"/>
      <c r="H28" s="79">
        <v>0</v>
      </c>
      <c r="I28" s="41"/>
      <c r="J28" s="79">
        <v>0</v>
      </c>
      <c r="K28" s="41"/>
      <c r="L28" s="79">
        <v>0</v>
      </c>
      <c r="M28" s="41"/>
      <c r="N28" s="79">
        <v>-1569668</v>
      </c>
      <c r="O28" s="41"/>
      <c r="P28" s="79">
        <v>1392919</v>
      </c>
      <c r="Q28" s="41"/>
      <c r="R28" s="79">
        <v>395547</v>
      </c>
      <c r="S28" s="41"/>
      <c r="T28" s="79">
        <v>554920</v>
      </c>
      <c r="U28" s="41"/>
      <c r="V28" s="79">
        <f>SUM(L28:U28)</f>
        <v>773718</v>
      </c>
      <c r="W28" s="41"/>
      <c r="X28" s="79">
        <v>0</v>
      </c>
      <c r="Y28" s="41"/>
      <c r="Z28" s="79">
        <v>1124669</v>
      </c>
      <c r="AA28" s="41"/>
      <c r="AB28" s="79">
        <f>SUM(F28:J28,V28:AA28)</f>
        <v>1898387</v>
      </c>
      <c r="AC28" s="41"/>
      <c r="AD28" s="79">
        <v>1797987</v>
      </c>
      <c r="AE28" s="41"/>
      <c r="AF28" s="79">
        <f>SUM(AB28:AD28)</f>
        <v>3696374</v>
      </c>
      <c r="AN28" s="31"/>
    </row>
    <row r="29" spans="1:40" s="40" customFormat="1" ht="21.75" x14ac:dyDescent="0.45">
      <c r="A29" s="40" t="s">
        <v>102</v>
      </c>
      <c r="F29" s="80">
        <f>SUM(F27:F28)</f>
        <v>0</v>
      </c>
      <c r="G29" s="42"/>
      <c r="H29" s="80">
        <f>SUM(H27:H28)</f>
        <v>0</v>
      </c>
      <c r="I29" s="42"/>
      <c r="J29" s="80">
        <f>SUM(J27:J28)</f>
        <v>0</v>
      </c>
      <c r="K29" s="42"/>
      <c r="L29" s="80">
        <f>SUM(L27:L28)</f>
        <v>0</v>
      </c>
      <c r="M29" s="42"/>
      <c r="N29" s="80">
        <f>SUM(N27:N28)</f>
        <v>-1569668</v>
      </c>
      <c r="O29" s="42"/>
      <c r="P29" s="80">
        <f>SUM(P27:P28)</f>
        <v>1392919</v>
      </c>
      <c r="Q29" s="42"/>
      <c r="R29" s="80">
        <f>SUM(R27:R28)</f>
        <v>395547</v>
      </c>
      <c r="S29" s="42"/>
      <c r="T29" s="80">
        <f>SUM(T27:T28)</f>
        <v>554920</v>
      </c>
      <c r="U29" s="42"/>
      <c r="V29" s="80">
        <f>SUM(L29:U29)</f>
        <v>773718</v>
      </c>
      <c r="W29" s="42"/>
      <c r="X29" s="80">
        <f>SUM(X27:X28)</f>
        <v>0</v>
      </c>
      <c r="Y29" s="42"/>
      <c r="Z29" s="80">
        <f>SUM(Z27:Z28)</f>
        <v>11751535</v>
      </c>
      <c r="AA29" s="42"/>
      <c r="AB29" s="80">
        <f>SUM(F29:J29,V29:Z29)</f>
        <v>12525253</v>
      </c>
      <c r="AC29" s="42"/>
      <c r="AD29" s="80">
        <f>SUM(AD27:AD28)</f>
        <v>2982208</v>
      </c>
      <c r="AF29" s="80">
        <f>SUM(AB29:AD29)</f>
        <v>15507461</v>
      </c>
    </row>
    <row r="30" spans="1:40" s="40" customFormat="1" x14ac:dyDescent="0.55000000000000004">
      <c r="F30" s="41"/>
      <c r="G30" s="42"/>
      <c r="H30" s="41"/>
      <c r="I30" s="42"/>
      <c r="J30" s="42"/>
      <c r="K30" s="42"/>
      <c r="L30" s="41"/>
      <c r="M30" s="42"/>
      <c r="N30" s="41"/>
      <c r="O30" s="41"/>
      <c r="P30" s="41"/>
      <c r="Q30" s="41"/>
      <c r="R30" s="41"/>
      <c r="S30" s="42"/>
      <c r="T30" s="41"/>
      <c r="U30" s="41"/>
      <c r="V30" s="41"/>
      <c r="W30" s="42"/>
      <c r="X30" s="41"/>
      <c r="Y30" s="42"/>
      <c r="Z30" s="41"/>
      <c r="AA30" s="42"/>
      <c r="AB30" s="41"/>
      <c r="AC30" s="42"/>
      <c r="AD30" s="41"/>
      <c r="AF30" s="41"/>
    </row>
    <row r="31" spans="1:40" x14ac:dyDescent="0.55000000000000004">
      <c r="A31" s="31" t="s">
        <v>158</v>
      </c>
      <c r="F31" s="41">
        <v>0</v>
      </c>
      <c r="G31" s="41"/>
      <c r="H31" s="41">
        <v>0</v>
      </c>
      <c r="I31" s="41"/>
      <c r="J31" s="41">
        <v>0</v>
      </c>
      <c r="K31" s="41"/>
      <c r="L31" s="41">
        <v>-47951</v>
      </c>
      <c r="M31" s="41"/>
      <c r="N31" s="41">
        <v>0</v>
      </c>
      <c r="O31" s="41"/>
      <c r="P31" s="41">
        <v>0</v>
      </c>
      <c r="Q31" s="41"/>
      <c r="R31" s="41">
        <v>0</v>
      </c>
      <c r="S31" s="41"/>
      <c r="T31" s="41">
        <v>0</v>
      </c>
      <c r="U31" s="41"/>
      <c r="V31" s="41">
        <f>SUM(L31:U31)</f>
        <v>-47951</v>
      </c>
      <c r="W31" s="41"/>
      <c r="X31" s="41">
        <v>0</v>
      </c>
      <c r="Y31" s="41"/>
      <c r="Z31" s="41">
        <v>47951</v>
      </c>
      <c r="AA31" s="41"/>
      <c r="AB31" s="41">
        <f>SUM(F31:J31,V31:AA31)</f>
        <v>0</v>
      </c>
      <c r="AC31" s="41"/>
      <c r="AD31" s="41">
        <v>0</v>
      </c>
      <c r="AE31" s="41"/>
      <c r="AF31" s="41">
        <f>SUM(AB31:AD31)</f>
        <v>0</v>
      </c>
      <c r="AN31" s="31"/>
    </row>
    <row r="32" spans="1:40" x14ac:dyDescent="0.55000000000000004">
      <c r="A32" s="31" t="s">
        <v>81</v>
      </c>
      <c r="F32" s="79">
        <v>0</v>
      </c>
      <c r="G32" s="41"/>
      <c r="H32" s="79">
        <v>0</v>
      </c>
      <c r="I32" s="41"/>
      <c r="J32" s="79">
        <v>0</v>
      </c>
      <c r="K32" s="41"/>
      <c r="L32" s="79">
        <v>0</v>
      </c>
      <c r="M32" s="41"/>
      <c r="N32" s="79">
        <v>0</v>
      </c>
      <c r="O32" s="41"/>
      <c r="P32" s="79">
        <v>0</v>
      </c>
      <c r="Q32" s="41"/>
      <c r="R32" s="79">
        <v>0</v>
      </c>
      <c r="S32" s="41"/>
      <c r="T32" s="79">
        <v>0</v>
      </c>
      <c r="U32" s="41"/>
      <c r="V32" s="79">
        <f>SUM(L32:U32)</f>
        <v>0</v>
      </c>
      <c r="W32" s="41"/>
      <c r="X32" s="79">
        <v>0</v>
      </c>
      <c r="Y32" s="41"/>
      <c r="Z32" s="79">
        <v>163408</v>
      </c>
      <c r="AA32" s="41"/>
      <c r="AB32" s="79">
        <f>SUM(F32:J32,V32:AA32)</f>
        <v>163408</v>
      </c>
      <c r="AC32" s="41"/>
      <c r="AD32" s="79">
        <v>338809</v>
      </c>
      <c r="AE32" s="41"/>
      <c r="AF32" s="79">
        <f>SUM(AB32:AD32)</f>
        <v>502217</v>
      </c>
      <c r="AN32" s="31"/>
    </row>
    <row r="33" spans="1:40" s="40" customFormat="1" ht="22.5" thickBot="1" x14ac:dyDescent="0.5">
      <c r="A33" s="40" t="s">
        <v>159</v>
      </c>
      <c r="F33" s="81">
        <f>SUM(F15:F25,F29,F31:F32)</f>
        <v>23693276</v>
      </c>
      <c r="G33" s="42"/>
      <c r="H33" s="81">
        <f>SUM(H15:H25,H29,H31:H32)</f>
        <v>18103110</v>
      </c>
      <c r="I33" s="42"/>
      <c r="J33" s="81">
        <f>SUM(J15:J25,J29,J31:J32)</f>
        <v>15549174</v>
      </c>
      <c r="K33" s="42"/>
      <c r="L33" s="81">
        <f>SUM(L15:L25,L29,L31:L32)</f>
        <v>16851839</v>
      </c>
      <c r="M33" s="42"/>
      <c r="N33" s="81">
        <f>SUM(N15:N25,N29,N31:N32)</f>
        <v>1655382</v>
      </c>
      <c r="O33" s="42"/>
      <c r="P33" s="81">
        <f>SUM(P15:P25,P29,P31:P32)</f>
        <v>2823369</v>
      </c>
      <c r="Q33" s="42"/>
      <c r="R33" s="81">
        <f>SUM(R15:R25,R29,R31:R32)</f>
        <v>-188778</v>
      </c>
      <c r="S33" s="42"/>
      <c r="T33" s="81">
        <f>SUM(T15:T25,T29,T31:T32)</f>
        <v>-196720</v>
      </c>
      <c r="U33" s="42"/>
      <c r="V33" s="81">
        <f>SUM(V15:V25,V29,V31:V32)</f>
        <v>20945092</v>
      </c>
      <c r="W33" s="42"/>
      <c r="X33" s="81">
        <f>SUM(X15:X25,X29,X31:X32)</f>
        <v>3050000</v>
      </c>
      <c r="Y33" s="42"/>
      <c r="Z33" s="81">
        <f>SUM(Z15:Z25,Z29,Z31:Z32)</f>
        <v>370688592</v>
      </c>
      <c r="AA33" s="42"/>
      <c r="AB33" s="81">
        <f>SUM(AB15:AB25,AB29,AB31:AB32)</f>
        <v>452029244</v>
      </c>
      <c r="AC33" s="42"/>
      <c r="AD33" s="81">
        <f>SUM(AD15:AD25,AD29,AD31:AD32)</f>
        <v>54937436</v>
      </c>
      <c r="AF33" s="81">
        <f>SUM(AF15:AF25,AF29,AF31:AF32)</f>
        <v>506966680</v>
      </c>
    </row>
    <row r="34" spans="1:40" s="40" customFormat="1" ht="24" thickTop="1" x14ac:dyDescent="0.55000000000000004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spans="1:40" x14ac:dyDescent="0.55000000000000004">
      <c r="A35" s="40" t="s">
        <v>160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82"/>
      <c r="AC35" s="45"/>
      <c r="AD35" s="82"/>
      <c r="AE35" s="30"/>
      <c r="AF35" s="41"/>
      <c r="AN35" s="31"/>
    </row>
    <row r="36" spans="1:40" s="40" customFormat="1" x14ac:dyDescent="0.55000000000000004">
      <c r="A36" s="40" t="s">
        <v>161</v>
      </c>
      <c r="D36" s="34"/>
      <c r="F36" s="41">
        <v>23693276</v>
      </c>
      <c r="G36" s="41"/>
      <c r="H36" s="41">
        <v>18103110</v>
      </c>
      <c r="I36" s="41"/>
      <c r="J36" s="41">
        <v>15549174</v>
      </c>
      <c r="K36" s="41"/>
      <c r="L36" s="41">
        <v>16628046</v>
      </c>
      <c r="M36" s="41"/>
      <c r="N36" s="41">
        <v>1115545</v>
      </c>
      <c r="O36" s="41"/>
      <c r="P36" s="41">
        <v>5124952</v>
      </c>
      <c r="Q36" s="41"/>
      <c r="R36" s="41">
        <v>12876</v>
      </c>
      <c r="S36" s="41"/>
      <c r="T36" s="41">
        <v>673423</v>
      </c>
      <c r="U36" s="41"/>
      <c r="V36" s="41">
        <f t="shared" ref="V36:V41" si="2">SUM(L36:U36)</f>
        <v>23554842</v>
      </c>
      <c r="W36" s="41"/>
      <c r="X36" s="41">
        <v>3050000</v>
      </c>
      <c r="Y36" s="41"/>
      <c r="Z36" s="41">
        <v>392763308</v>
      </c>
      <c r="AA36" s="41"/>
      <c r="AB36" s="41">
        <f>SUM(F36:J36,V36:AA36)</f>
        <v>476713710</v>
      </c>
      <c r="AC36" s="41"/>
      <c r="AD36" s="41">
        <v>59961310</v>
      </c>
      <c r="AE36" s="41"/>
      <c r="AF36" s="41">
        <f t="shared" ref="AF36:AF41" si="3">SUM(AB36:AD36)</f>
        <v>536675020</v>
      </c>
    </row>
    <row r="37" spans="1:40" s="40" customFormat="1" hidden="1" x14ac:dyDescent="0.55000000000000004">
      <c r="A37" s="31" t="s">
        <v>149</v>
      </c>
      <c r="D37" s="34"/>
      <c r="F37" s="41">
        <v>0</v>
      </c>
      <c r="G37" s="41"/>
      <c r="H37" s="41">
        <v>0</v>
      </c>
      <c r="I37" s="41"/>
      <c r="J37" s="41">
        <v>0</v>
      </c>
      <c r="K37" s="41"/>
      <c r="L37" s="41">
        <v>0</v>
      </c>
      <c r="M37" s="41"/>
      <c r="N37" s="41">
        <v>0</v>
      </c>
      <c r="O37" s="41"/>
      <c r="P37" s="41">
        <v>0</v>
      </c>
      <c r="Q37" s="41"/>
      <c r="R37" s="41">
        <v>0</v>
      </c>
      <c r="S37" s="41"/>
      <c r="T37" s="41">
        <v>0</v>
      </c>
      <c r="U37" s="41"/>
      <c r="V37" s="41">
        <f t="shared" si="2"/>
        <v>0</v>
      </c>
      <c r="W37" s="41"/>
      <c r="X37" s="41">
        <v>0</v>
      </c>
      <c r="Y37" s="41"/>
      <c r="Z37" s="41">
        <v>0</v>
      </c>
      <c r="AA37" s="41"/>
      <c r="AB37" s="41">
        <f>SUM(F37:J37,V37:AA37)</f>
        <v>0</v>
      </c>
      <c r="AC37" s="41"/>
      <c r="AD37" s="41"/>
      <c r="AE37" s="41"/>
      <c r="AF37" s="41">
        <f t="shared" si="3"/>
        <v>0</v>
      </c>
    </row>
    <row r="38" spans="1:40" hidden="1" x14ac:dyDescent="0.55000000000000004">
      <c r="A38" s="31" t="s">
        <v>162</v>
      </c>
      <c r="D38" s="34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>
        <f t="shared" si="2"/>
        <v>0</v>
      </c>
      <c r="W38" s="41"/>
      <c r="X38" s="41"/>
      <c r="Y38" s="41"/>
      <c r="Z38" s="41"/>
      <c r="AA38" s="41"/>
      <c r="AB38" s="41">
        <f>SUM(F38:J38,V38:AA38)</f>
        <v>0</v>
      </c>
      <c r="AC38" s="41"/>
      <c r="AD38" s="41">
        <v>0</v>
      </c>
      <c r="AE38" s="41"/>
      <c r="AF38" s="41">
        <f t="shared" si="3"/>
        <v>0</v>
      </c>
      <c r="AN38" s="31"/>
    </row>
    <row r="39" spans="1:40" s="40" customFormat="1" ht="24" hidden="1" customHeight="1" x14ac:dyDescent="0.55000000000000004">
      <c r="A39" s="31" t="s">
        <v>154</v>
      </c>
      <c r="D39" s="3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>
        <f t="shared" si="2"/>
        <v>0</v>
      </c>
      <c r="W39" s="41"/>
      <c r="X39" s="41"/>
      <c r="Y39" s="41"/>
      <c r="Z39" s="41"/>
      <c r="AA39" s="41"/>
      <c r="AB39" s="41">
        <f>SUM(F39:J39,V39:AA39)</f>
        <v>0</v>
      </c>
      <c r="AC39" s="41"/>
      <c r="AD39" s="41">
        <v>0</v>
      </c>
      <c r="AE39" s="41"/>
      <c r="AF39" s="41">
        <f t="shared" si="3"/>
        <v>0</v>
      </c>
    </row>
    <row r="40" spans="1:40" s="40" customFormat="1" ht="24" customHeight="1" x14ac:dyDescent="0.55000000000000004">
      <c r="A40" s="31" t="s">
        <v>155</v>
      </c>
      <c r="D40" s="34"/>
      <c r="F40" s="41">
        <v>0</v>
      </c>
      <c r="G40" s="41"/>
      <c r="H40" s="41">
        <v>0</v>
      </c>
      <c r="I40" s="41"/>
      <c r="J40" s="41">
        <v>0</v>
      </c>
      <c r="K40" s="41"/>
      <c r="L40" s="41">
        <v>0</v>
      </c>
      <c r="M40" s="41"/>
      <c r="N40" s="41">
        <v>0</v>
      </c>
      <c r="O40" s="41"/>
      <c r="P40" s="41">
        <v>0</v>
      </c>
      <c r="Q40" s="41"/>
      <c r="R40" s="41">
        <v>0</v>
      </c>
      <c r="S40" s="41"/>
      <c r="T40" s="41">
        <v>0</v>
      </c>
      <c r="U40" s="41"/>
      <c r="V40" s="41">
        <f t="shared" si="2"/>
        <v>0</v>
      </c>
      <c r="W40" s="41"/>
      <c r="X40" s="41">
        <v>0</v>
      </c>
      <c r="Y40" s="41"/>
      <c r="Z40" s="43">
        <v>-351287</v>
      </c>
      <c r="AA40" s="41"/>
      <c r="AB40" s="41">
        <f>SUM(F40:J40,V40:AA40)</f>
        <v>-351287</v>
      </c>
      <c r="AC40" s="41"/>
      <c r="AD40" s="41">
        <v>0</v>
      </c>
      <c r="AE40" s="41"/>
      <c r="AF40" s="41">
        <f t="shared" si="3"/>
        <v>-351287</v>
      </c>
    </row>
    <row r="41" spans="1:40" hidden="1" x14ac:dyDescent="0.55000000000000004">
      <c r="A41" s="31" t="s">
        <v>150</v>
      </c>
      <c r="F41" s="41">
        <v>0</v>
      </c>
      <c r="G41" s="41"/>
      <c r="H41" s="41">
        <v>0</v>
      </c>
      <c r="I41" s="41"/>
      <c r="J41" s="41"/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 t="shared" si="2"/>
        <v>0</v>
      </c>
      <c r="W41" s="41"/>
      <c r="X41" s="41">
        <v>0</v>
      </c>
      <c r="Y41" s="41"/>
      <c r="Z41" s="41">
        <v>0</v>
      </c>
      <c r="AA41" s="41"/>
      <c r="AB41" s="41">
        <f>SUM(F41:H41,V41:AA41)</f>
        <v>0</v>
      </c>
      <c r="AC41" s="41"/>
      <c r="AD41" s="41">
        <v>0</v>
      </c>
      <c r="AE41" s="41"/>
      <c r="AF41" s="41">
        <f t="shared" si="3"/>
        <v>0</v>
      </c>
      <c r="AN41" s="31"/>
    </row>
    <row r="42" spans="1:40" x14ac:dyDescent="0.55000000000000004">
      <c r="F42" s="83"/>
      <c r="G42" s="41"/>
      <c r="H42" s="83"/>
      <c r="I42" s="41"/>
      <c r="J42" s="83"/>
      <c r="K42" s="41"/>
      <c r="L42" s="83"/>
      <c r="M42" s="41"/>
      <c r="N42" s="83"/>
      <c r="O42" s="41"/>
      <c r="P42" s="83"/>
      <c r="Q42" s="41"/>
      <c r="R42" s="83"/>
      <c r="S42" s="41"/>
      <c r="T42" s="83"/>
      <c r="U42" s="41"/>
      <c r="V42" s="83"/>
      <c r="W42" s="41"/>
      <c r="X42" s="83"/>
      <c r="Y42" s="41"/>
      <c r="Z42" s="83"/>
      <c r="AA42" s="41"/>
      <c r="AB42" s="83"/>
      <c r="AC42" s="41"/>
      <c r="AD42" s="83"/>
      <c r="AE42" s="41"/>
      <c r="AF42" s="83"/>
      <c r="AN42" s="31"/>
    </row>
    <row r="43" spans="1:40" s="40" customFormat="1" x14ac:dyDescent="0.55000000000000004">
      <c r="A43" s="31" t="s">
        <v>86</v>
      </c>
      <c r="D43" s="34"/>
      <c r="F43" s="41">
        <v>0</v>
      </c>
      <c r="G43" s="41"/>
      <c r="H43" s="41">
        <v>0</v>
      </c>
      <c r="I43" s="41"/>
      <c r="J43" s="41">
        <v>0</v>
      </c>
      <c r="K43" s="41"/>
      <c r="L43" s="41">
        <v>0</v>
      </c>
      <c r="M43" s="41"/>
      <c r="N43" s="41">
        <v>0</v>
      </c>
      <c r="O43" s="41"/>
      <c r="P43" s="41">
        <v>0</v>
      </c>
      <c r="Q43" s="41"/>
      <c r="R43" s="41">
        <v>0</v>
      </c>
      <c r="S43" s="41">
        <v>0</v>
      </c>
      <c r="T43" s="41">
        <v>0</v>
      </c>
      <c r="U43" s="41"/>
      <c r="V43" s="41">
        <f>SUM(L43:U43)</f>
        <v>0</v>
      </c>
      <c r="W43" s="41"/>
      <c r="X43" s="41">
        <v>0</v>
      </c>
      <c r="Y43" s="41"/>
      <c r="Z43" s="41">
        <v>11210956</v>
      </c>
      <c r="AA43" s="41"/>
      <c r="AB43" s="41">
        <f>SUM(F43:J43,V43:AA43)</f>
        <v>11210956</v>
      </c>
      <c r="AC43" s="41"/>
      <c r="AD43" s="41">
        <v>-23990</v>
      </c>
      <c r="AE43" s="41"/>
      <c r="AF43" s="41">
        <f>SUM(AB43:AD43)</f>
        <v>11186966</v>
      </c>
    </row>
    <row r="44" spans="1:40" x14ac:dyDescent="0.55000000000000004">
      <c r="A44" s="31" t="s">
        <v>87</v>
      </c>
      <c r="F44" s="79">
        <v>0</v>
      </c>
      <c r="G44" s="41"/>
      <c r="H44" s="79">
        <v>0</v>
      </c>
      <c r="I44" s="41"/>
      <c r="J44" s="79">
        <v>0</v>
      </c>
      <c r="K44" s="41"/>
      <c r="L44" s="79">
        <v>2602114</v>
      </c>
      <c r="M44" s="41"/>
      <c r="N44" s="79">
        <v>-2581298</v>
      </c>
      <c r="O44" s="41"/>
      <c r="P44" s="79">
        <v>-2227516</v>
      </c>
      <c r="Q44" s="41"/>
      <c r="R44" s="79">
        <v>1757679</v>
      </c>
      <c r="S44" s="41">
        <v>0</v>
      </c>
      <c r="T44" s="79">
        <v>-163267</v>
      </c>
      <c r="U44" s="41"/>
      <c r="V44" s="79">
        <f>SUM(L44:U44)</f>
        <v>-612288</v>
      </c>
      <c r="W44" s="41"/>
      <c r="X44" s="79">
        <v>0</v>
      </c>
      <c r="Y44" s="41"/>
      <c r="Z44" s="79">
        <v>1050172</v>
      </c>
      <c r="AA44" s="41"/>
      <c r="AB44" s="79">
        <f>SUM(F44:J44,V44:AA44)</f>
        <v>437884</v>
      </c>
      <c r="AC44" s="41"/>
      <c r="AD44" s="79">
        <v>-1065449</v>
      </c>
      <c r="AE44" s="41"/>
      <c r="AF44" s="79">
        <f>SUM(AB44:AD44)</f>
        <v>-627565</v>
      </c>
      <c r="AN44" s="31"/>
    </row>
    <row r="45" spans="1:40" s="40" customFormat="1" ht="21.75" x14ac:dyDescent="0.45">
      <c r="A45" s="40" t="s">
        <v>102</v>
      </c>
      <c r="F45" s="80">
        <f>SUM(F43:F44)</f>
        <v>0</v>
      </c>
      <c r="G45" s="42"/>
      <c r="H45" s="80">
        <f>SUM(H43:H44)</f>
        <v>0</v>
      </c>
      <c r="I45" s="42"/>
      <c r="J45" s="80">
        <f>SUM(J43:J44)</f>
        <v>0</v>
      </c>
      <c r="K45" s="42"/>
      <c r="L45" s="80">
        <f>SUM(L43:L44)</f>
        <v>2602114</v>
      </c>
      <c r="M45" s="42"/>
      <c r="N45" s="80">
        <f>SUM(N43:N44)</f>
        <v>-2581298</v>
      </c>
      <c r="O45" s="42"/>
      <c r="P45" s="80">
        <f>SUM(P43:P44)</f>
        <v>-2227516</v>
      </c>
      <c r="Q45" s="42"/>
      <c r="R45" s="80">
        <f>SUM(R43:R44)</f>
        <v>1757679</v>
      </c>
      <c r="S45" s="42"/>
      <c r="T45" s="80">
        <f>SUM(T43:T44)</f>
        <v>-163267</v>
      </c>
      <c r="U45" s="42"/>
      <c r="V45" s="80">
        <f>SUM(L45:U45)</f>
        <v>-612288</v>
      </c>
      <c r="W45" s="42"/>
      <c r="X45" s="80">
        <f>SUM(X43:X44)</f>
        <v>0</v>
      </c>
      <c r="Y45" s="42"/>
      <c r="Z45" s="80">
        <f>SUM(Z43:Z44)</f>
        <v>12261128</v>
      </c>
      <c r="AA45" s="42"/>
      <c r="AB45" s="80">
        <f>SUM(F45:J45,V45:Z45)</f>
        <v>11648840</v>
      </c>
      <c r="AC45" s="42"/>
      <c r="AD45" s="80">
        <f>SUM(AD43:AD44)</f>
        <v>-1089439</v>
      </c>
      <c r="AE45" s="42"/>
      <c r="AF45" s="80">
        <f>SUM(AB45:AD45)</f>
        <v>10559401</v>
      </c>
    </row>
    <row r="46" spans="1:40" s="40" customFormat="1" ht="21.75" x14ac:dyDescent="0.45"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40" x14ac:dyDescent="0.55000000000000004">
      <c r="A47" s="31" t="s">
        <v>158</v>
      </c>
      <c r="F47" s="41">
        <v>0</v>
      </c>
      <c r="G47" s="41"/>
      <c r="H47" s="41">
        <v>0</v>
      </c>
      <c r="I47" s="41"/>
      <c r="J47" s="41">
        <v>0</v>
      </c>
      <c r="K47" s="41"/>
      <c r="L47" s="41">
        <v>-62857</v>
      </c>
      <c r="M47" s="41"/>
      <c r="N47" s="41">
        <v>0</v>
      </c>
      <c r="O47" s="41"/>
      <c r="P47" s="41">
        <v>0</v>
      </c>
      <c r="Q47" s="41"/>
      <c r="R47" s="41">
        <v>0</v>
      </c>
      <c r="S47" s="41"/>
      <c r="T47" s="41">
        <v>0</v>
      </c>
      <c r="U47" s="41"/>
      <c r="V47" s="41">
        <f>SUM(L47:U47)</f>
        <v>-62857</v>
      </c>
      <c r="W47" s="41"/>
      <c r="X47" s="41">
        <v>0</v>
      </c>
      <c r="Y47" s="41"/>
      <c r="Z47" s="41">
        <v>62857</v>
      </c>
      <c r="AA47" s="41"/>
      <c r="AB47" s="41">
        <f>SUM(F47:J47,V47:AA47)</f>
        <v>0</v>
      </c>
      <c r="AC47" s="41"/>
      <c r="AD47" s="41">
        <v>0</v>
      </c>
      <c r="AE47" s="41"/>
      <c r="AF47" s="41">
        <f>SUM(AB47:AD47)</f>
        <v>0</v>
      </c>
      <c r="AN47" s="31"/>
    </row>
    <row r="48" spans="1:40" x14ac:dyDescent="0.55000000000000004">
      <c r="A48" s="31" t="s">
        <v>81</v>
      </c>
      <c r="F48" s="79">
        <v>0</v>
      </c>
      <c r="G48" s="41"/>
      <c r="H48" s="79">
        <v>0</v>
      </c>
      <c r="I48" s="41"/>
      <c r="J48" s="79">
        <v>0</v>
      </c>
      <c r="K48" s="41"/>
      <c r="L48" s="79">
        <v>0</v>
      </c>
      <c r="M48" s="41"/>
      <c r="N48" s="79">
        <v>0</v>
      </c>
      <c r="O48" s="41"/>
      <c r="P48" s="79">
        <v>0</v>
      </c>
      <c r="Q48" s="41"/>
      <c r="R48" s="79">
        <v>0</v>
      </c>
      <c r="S48" s="41"/>
      <c r="T48" s="79">
        <v>0</v>
      </c>
      <c r="U48" s="41"/>
      <c r="V48" s="79">
        <f>SUM(L48:U48)</f>
        <v>0</v>
      </c>
      <c r="W48" s="41"/>
      <c r="X48" s="79">
        <v>0</v>
      </c>
      <c r="Y48" s="41"/>
      <c r="Z48" s="79">
        <v>180918</v>
      </c>
      <c r="AA48" s="41"/>
      <c r="AB48" s="79">
        <f>SUM(F48:J48,V48:AA48)</f>
        <v>180918</v>
      </c>
      <c r="AC48" s="41"/>
      <c r="AD48" s="79">
        <v>319574</v>
      </c>
      <c r="AE48" s="41"/>
      <c r="AF48" s="79">
        <f>SUM(AB48:AD48)</f>
        <v>500492</v>
      </c>
      <c r="AN48" s="31"/>
    </row>
    <row r="49" spans="1:40" s="40" customFormat="1" ht="22.5" thickBot="1" x14ac:dyDescent="0.5">
      <c r="A49" s="40" t="s">
        <v>163</v>
      </c>
      <c r="F49" s="81">
        <f>SUM(F36:F41,F45:F48)</f>
        <v>23693276</v>
      </c>
      <c r="G49" s="42"/>
      <c r="H49" s="81">
        <f>SUM(H36:H41,H45:H48)</f>
        <v>18103110</v>
      </c>
      <c r="I49" s="42"/>
      <c r="J49" s="81">
        <f>SUM(J36:J41,J45:J48)</f>
        <v>15549174</v>
      </c>
      <c r="K49" s="42"/>
      <c r="L49" s="81">
        <f>SUM(L36:L41,L45:L48)</f>
        <v>19167303</v>
      </c>
      <c r="M49" s="42"/>
      <c r="N49" s="81">
        <f>SUM(N36:N41,N45:N48)</f>
        <v>-1465753</v>
      </c>
      <c r="O49" s="42"/>
      <c r="P49" s="81">
        <f>SUM(P36:P41,P45:P48)</f>
        <v>2897436</v>
      </c>
      <c r="Q49" s="42"/>
      <c r="R49" s="81">
        <f>SUM(R36:R41,R45:R48)</f>
        <v>1770555</v>
      </c>
      <c r="S49" s="42"/>
      <c r="T49" s="81">
        <f>SUM(T36:T41,T45:T48)</f>
        <v>510156</v>
      </c>
      <c r="U49" s="42"/>
      <c r="V49" s="81">
        <f>SUM(V36:V41,V45:V48)</f>
        <v>22879697</v>
      </c>
      <c r="W49" s="42"/>
      <c r="X49" s="81">
        <f>SUM(X36:X41,X45:X48)</f>
        <v>3050000</v>
      </c>
      <c r="Y49" s="42"/>
      <c r="Z49" s="81">
        <f>SUM(Z36:Z41,Z45:Z48)</f>
        <v>404916924</v>
      </c>
      <c r="AA49" s="42"/>
      <c r="AB49" s="81">
        <f>SUM(AB36:AB41,AB45:AB48)</f>
        <v>488192181</v>
      </c>
      <c r="AC49" s="42"/>
      <c r="AD49" s="81">
        <f>SUM(AD36:AD41,AD45:AD48)</f>
        <v>59191445</v>
      </c>
      <c r="AE49" s="42"/>
      <c r="AF49" s="81">
        <f>SUM(AF36:AF41,AF45:AF48)</f>
        <v>547383626</v>
      </c>
    </row>
    <row r="50" spans="1:40" s="40" customFormat="1" ht="24" thickTop="1" x14ac:dyDescent="0.55000000000000004"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</row>
    <row r="51" spans="1:40" s="40" customFormat="1" x14ac:dyDescent="0.55000000000000004">
      <c r="F51" s="41"/>
      <c r="G51" s="42"/>
      <c r="H51" s="41"/>
      <c r="I51" s="42"/>
      <c r="J51" s="42"/>
      <c r="K51" s="42"/>
      <c r="L51" s="41"/>
      <c r="M51" s="42"/>
      <c r="N51" s="41"/>
      <c r="O51" s="41"/>
      <c r="P51" s="41"/>
      <c r="Q51" s="41"/>
      <c r="R51" s="41"/>
      <c r="S51" s="41"/>
      <c r="T51" s="41"/>
      <c r="U51" s="42"/>
      <c r="V51" s="41"/>
      <c r="W51" s="42"/>
      <c r="X51" s="41"/>
      <c r="Y51" s="42"/>
      <c r="Z51" s="41"/>
      <c r="AA51" s="41"/>
      <c r="AB51" s="41"/>
      <c r="AC51" s="42"/>
      <c r="AD51" s="41"/>
      <c r="AE51" s="42"/>
      <c r="AF51" s="41"/>
      <c r="AH51" s="41"/>
    </row>
    <row r="52" spans="1:40" x14ac:dyDescent="0.55000000000000004">
      <c r="A52" s="100" t="s">
        <v>0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32"/>
      <c r="AH52" s="30"/>
      <c r="AN52" s="31"/>
    </row>
    <row r="53" spans="1:40" x14ac:dyDescent="0.55000000000000004">
      <c r="A53" s="100" t="s">
        <v>112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32"/>
      <c r="AH53" s="30"/>
      <c r="AN53" s="31"/>
    </row>
    <row r="54" spans="1:40" x14ac:dyDescent="0.55000000000000004">
      <c r="A54" s="95" t="s">
        <v>58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66"/>
      <c r="AH54" s="30"/>
      <c r="AN54" s="31"/>
    </row>
    <row r="55" spans="1:40" x14ac:dyDescent="0.55000000000000004">
      <c r="B55" s="30"/>
      <c r="C55" s="30"/>
      <c r="D55" s="30"/>
      <c r="E55" s="30"/>
      <c r="H55" s="97" t="s">
        <v>2</v>
      </c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98" t="s">
        <v>4</v>
      </c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/>
      <c r="H57" s="98" t="s">
        <v>113</v>
      </c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116</v>
      </c>
      <c r="I58" s="34"/>
      <c r="J58" s="34" t="s">
        <v>117</v>
      </c>
      <c r="K58" s="34"/>
      <c r="L58" s="34" t="s">
        <v>118</v>
      </c>
      <c r="M58" s="34"/>
      <c r="N58" s="96" t="s">
        <v>44</v>
      </c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34"/>
      <c r="Z58" s="96" t="s">
        <v>45</v>
      </c>
      <c r="AA58" s="96"/>
      <c r="AB58" s="96"/>
      <c r="AD58" s="34" t="s">
        <v>115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121</v>
      </c>
      <c r="I59" s="34"/>
      <c r="J59" s="34"/>
      <c r="K59" s="34"/>
      <c r="L59" s="34" t="s">
        <v>122</v>
      </c>
      <c r="M59" s="34"/>
      <c r="N59" s="37" t="s">
        <v>123</v>
      </c>
      <c r="O59" s="37"/>
      <c r="P59" s="34" t="s">
        <v>124</v>
      </c>
      <c r="Q59" s="37"/>
      <c r="R59" s="34" t="s">
        <v>124</v>
      </c>
      <c r="S59" s="34"/>
      <c r="T59" s="34" t="s">
        <v>125</v>
      </c>
      <c r="U59" s="34"/>
      <c r="V59" s="34" t="s">
        <v>125</v>
      </c>
      <c r="W59" s="34"/>
      <c r="X59" s="34" t="s">
        <v>126</v>
      </c>
      <c r="Y59" s="34"/>
      <c r="Z59" s="34" t="s">
        <v>46</v>
      </c>
      <c r="AA59" s="47"/>
      <c r="AB59" s="34" t="s">
        <v>127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8"/>
      <c r="I60" s="34"/>
      <c r="J60" s="38"/>
      <c r="K60" s="34"/>
      <c r="L60" s="34"/>
      <c r="M60" s="38"/>
      <c r="N60" s="37" t="s">
        <v>129</v>
      </c>
      <c r="O60" s="37"/>
      <c r="P60" s="34" t="s">
        <v>130</v>
      </c>
      <c r="Q60" s="37"/>
      <c r="R60" s="34" t="s">
        <v>130</v>
      </c>
      <c r="S60" s="34"/>
      <c r="T60" s="34" t="s">
        <v>131</v>
      </c>
      <c r="U60" s="34"/>
      <c r="V60" s="34" t="s">
        <v>132</v>
      </c>
      <c r="W60" s="34"/>
      <c r="X60" s="34" t="s">
        <v>133</v>
      </c>
      <c r="Y60" s="34"/>
      <c r="Z60" s="34" t="s">
        <v>134</v>
      </c>
      <c r="AA60" s="38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135</v>
      </c>
      <c r="O61" s="34"/>
      <c r="P61" s="32" t="s">
        <v>136</v>
      </c>
      <c r="Q61" s="34"/>
      <c r="R61" s="32" t="s">
        <v>164</v>
      </c>
      <c r="S61" s="34"/>
      <c r="T61" s="32" t="s">
        <v>138</v>
      </c>
      <c r="U61" s="34"/>
      <c r="V61" s="32" t="s">
        <v>139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165</v>
      </c>
      <c r="Q62" s="34"/>
      <c r="R62" s="32" t="s">
        <v>166</v>
      </c>
      <c r="S62" s="34"/>
      <c r="T62" s="32" t="s">
        <v>142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60"/>
      <c r="J63" s="60"/>
      <c r="L63" s="60"/>
      <c r="N63" s="90"/>
      <c r="O63" s="32"/>
      <c r="P63" s="90" t="s">
        <v>87</v>
      </c>
      <c r="Q63" s="32"/>
      <c r="R63" s="90" t="s">
        <v>96</v>
      </c>
      <c r="S63" s="34"/>
      <c r="T63" s="90" t="s">
        <v>145</v>
      </c>
      <c r="U63" s="34"/>
      <c r="V63" s="90"/>
      <c r="W63" s="34"/>
      <c r="X63" s="90"/>
      <c r="Y63" s="32"/>
      <c r="Z63" s="90"/>
      <c r="AB63" s="90"/>
      <c r="AC63" s="32"/>
      <c r="AD63" s="91"/>
      <c r="AN63" s="31"/>
    </row>
    <row r="64" spans="1:40" x14ac:dyDescent="0.55000000000000004">
      <c r="A64" s="40" t="s">
        <v>147</v>
      </c>
      <c r="H64" s="41"/>
      <c r="I64" s="46"/>
      <c r="J64" s="41"/>
      <c r="K64" s="46"/>
      <c r="L64" s="41"/>
      <c r="M64" s="45"/>
      <c r="N64" s="41"/>
      <c r="O64" s="41"/>
      <c r="P64" s="45"/>
      <c r="Q64" s="41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1"/>
      <c r="AC64" s="41"/>
      <c r="AD64" s="41"/>
      <c r="AN64" s="31"/>
    </row>
    <row r="65" spans="1:40" s="40" customFormat="1" x14ac:dyDescent="0.55000000000000004">
      <c r="A65" s="40" t="s">
        <v>148</v>
      </c>
      <c r="F65" s="41"/>
      <c r="G65" s="42"/>
      <c r="H65" s="41">
        <v>23693276</v>
      </c>
      <c r="I65" s="82"/>
      <c r="J65" s="41">
        <v>18103110</v>
      </c>
      <c r="K65" s="82"/>
      <c r="L65" s="41">
        <v>15549174</v>
      </c>
      <c r="M65" s="82"/>
      <c r="N65" s="82">
        <v>15580556</v>
      </c>
      <c r="O65" s="82"/>
      <c r="P65" s="82">
        <v>3059559</v>
      </c>
      <c r="Q65" s="82"/>
      <c r="R65" s="82">
        <v>-33468</v>
      </c>
      <c r="S65" s="82"/>
      <c r="T65" s="82">
        <v>-825167</v>
      </c>
      <c r="U65" s="82"/>
      <c r="V65" s="82">
        <v>-430733</v>
      </c>
      <c r="W65" s="82"/>
      <c r="X65" s="82">
        <f>SUM(N65:V65)</f>
        <v>17350747</v>
      </c>
      <c r="Y65" s="82"/>
      <c r="Z65" s="82">
        <v>3050000</v>
      </c>
      <c r="AA65" s="82"/>
      <c r="AB65" s="41">
        <v>313429895</v>
      </c>
      <c r="AC65" s="82"/>
      <c r="AD65" s="41">
        <f>SUM(H65:L65,X65:AC65)</f>
        <v>391176202</v>
      </c>
      <c r="AE65" s="44"/>
      <c r="AF65" s="41"/>
    </row>
    <row r="66" spans="1:40" s="40" customFormat="1" hidden="1" x14ac:dyDescent="0.55000000000000004">
      <c r="A66" s="31" t="s">
        <v>167</v>
      </c>
      <c r="F66" s="32"/>
      <c r="G66" s="42"/>
      <c r="H66" s="79"/>
      <c r="I66" s="44"/>
      <c r="J66" s="79"/>
      <c r="K66" s="44"/>
      <c r="L66" s="79"/>
      <c r="M66" s="44"/>
      <c r="N66" s="93"/>
      <c r="O66" s="92"/>
      <c r="P66" s="93"/>
      <c r="Q66" s="92"/>
      <c r="R66" s="93"/>
      <c r="S66" s="44"/>
      <c r="T66" s="93"/>
      <c r="U66" s="44"/>
      <c r="V66" s="93"/>
      <c r="W66" s="44"/>
      <c r="X66" s="93"/>
      <c r="Y66" s="92"/>
      <c r="Z66" s="93"/>
      <c r="AA66" s="44"/>
      <c r="AB66" s="79"/>
      <c r="AC66" s="92"/>
      <c r="AD66" s="79"/>
      <c r="AE66" s="44"/>
      <c r="AG66" s="48"/>
    </row>
    <row r="67" spans="1:40" hidden="1" x14ac:dyDescent="0.55000000000000004">
      <c r="A67" s="40" t="s">
        <v>152</v>
      </c>
      <c r="H67" s="41"/>
      <c r="I67" s="46"/>
      <c r="J67" s="41"/>
      <c r="K67" s="46"/>
      <c r="L67" s="41"/>
      <c r="M67" s="45"/>
      <c r="N67" s="41"/>
      <c r="O67" s="41"/>
      <c r="P67" s="41"/>
      <c r="Q67" s="41"/>
      <c r="R67" s="41"/>
      <c r="S67" s="45"/>
      <c r="T67" s="41"/>
      <c r="U67" s="45"/>
      <c r="V67" s="41"/>
      <c r="W67" s="45"/>
      <c r="X67" s="41"/>
      <c r="Y67" s="45"/>
      <c r="Z67" s="41"/>
      <c r="AA67" s="45"/>
      <c r="AB67" s="41"/>
      <c r="AC67" s="45"/>
      <c r="AD67" s="41"/>
      <c r="AE67" s="46"/>
      <c r="AN67" s="31"/>
    </row>
    <row r="68" spans="1:40" s="40" customFormat="1" hidden="1" x14ac:dyDescent="0.55000000000000004">
      <c r="A68" s="31" t="s">
        <v>149</v>
      </c>
      <c r="F68" s="34">
        <v>15</v>
      </c>
      <c r="G68" s="42"/>
      <c r="H68" s="41"/>
      <c r="I68" s="44"/>
      <c r="J68" s="41"/>
      <c r="K68" s="44"/>
      <c r="L68" s="41"/>
      <c r="M68" s="44"/>
      <c r="N68" s="41"/>
      <c r="O68" s="92"/>
      <c r="P68" s="41"/>
      <c r="Q68" s="92"/>
      <c r="R68" s="41"/>
      <c r="S68" s="44"/>
      <c r="T68" s="41"/>
      <c r="U68" s="44"/>
      <c r="V68" s="41"/>
      <c r="W68" s="44"/>
      <c r="X68" s="92"/>
      <c r="Y68" s="92"/>
      <c r="Z68" s="41"/>
      <c r="AA68" s="44"/>
      <c r="AB68" s="41"/>
      <c r="AC68" s="92"/>
      <c r="AD68" s="41"/>
      <c r="AE68" s="44"/>
      <c r="AG68" s="48"/>
    </row>
    <row r="69" spans="1:40" hidden="1" x14ac:dyDescent="0.55000000000000004">
      <c r="A69" s="31" t="s">
        <v>153</v>
      </c>
      <c r="F69" s="34"/>
      <c r="H69" s="41"/>
      <c r="I69" s="44"/>
      <c r="J69" s="41"/>
      <c r="K69" s="44"/>
      <c r="L69" s="41"/>
      <c r="M69" s="44"/>
      <c r="N69" s="41"/>
      <c r="O69" s="92"/>
      <c r="P69" s="41"/>
      <c r="Q69" s="92"/>
      <c r="R69" s="41"/>
      <c r="S69" s="44"/>
      <c r="T69" s="41"/>
      <c r="U69" s="44"/>
      <c r="V69" s="41"/>
      <c r="W69" s="44"/>
      <c r="X69" s="92"/>
      <c r="Y69" s="92"/>
      <c r="Z69" s="41"/>
      <c r="AA69" s="44"/>
      <c r="AB69" s="41"/>
      <c r="AC69" s="92"/>
      <c r="AD69" s="41"/>
      <c r="AE69" s="46"/>
      <c r="AN69" s="31"/>
    </row>
    <row r="70" spans="1:40" hidden="1" x14ac:dyDescent="0.55000000000000004">
      <c r="A70" s="31" t="s">
        <v>154</v>
      </c>
      <c r="F70" s="34"/>
      <c r="H70" s="41"/>
      <c r="I70" s="44"/>
      <c r="J70" s="41"/>
      <c r="K70" s="44"/>
      <c r="L70" s="41"/>
      <c r="M70" s="44"/>
      <c r="N70" s="41"/>
      <c r="O70" s="92"/>
      <c r="P70" s="41"/>
      <c r="Q70" s="92"/>
      <c r="R70" s="41"/>
      <c r="S70" s="44"/>
      <c r="T70" s="41"/>
      <c r="U70" s="44"/>
      <c r="V70" s="41"/>
      <c r="W70" s="44"/>
      <c r="X70" s="92"/>
      <c r="Y70" s="92"/>
      <c r="Z70" s="41"/>
      <c r="AA70" s="44"/>
      <c r="AB70" s="41"/>
      <c r="AC70" s="92"/>
      <c r="AD70" s="41"/>
      <c r="AE70" s="46"/>
      <c r="AN70" s="31"/>
    </row>
    <row r="71" spans="1:40" s="40" customFormat="1" x14ac:dyDescent="0.55000000000000004">
      <c r="A71" s="31" t="s">
        <v>155</v>
      </c>
      <c r="F71" s="34"/>
      <c r="H71" s="79">
        <v>0</v>
      </c>
      <c r="I71" s="44"/>
      <c r="J71" s="79">
        <v>0</v>
      </c>
      <c r="K71" s="44"/>
      <c r="L71" s="79">
        <v>0</v>
      </c>
      <c r="M71" s="44"/>
      <c r="N71" s="79">
        <v>0</v>
      </c>
      <c r="O71" s="44"/>
      <c r="P71" s="93">
        <v>0</v>
      </c>
      <c r="Q71" s="44"/>
      <c r="R71" s="93">
        <v>0</v>
      </c>
      <c r="S71" s="44"/>
      <c r="T71" s="93">
        <v>0</v>
      </c>
      <c r="U71" s="44"/>
      <c r="V71" s="93">
        <v>0</v>
      </c>
      <c r="W71" s="44"/>
      <c r="X71" s="93">
        <f>SUM(N71:V71)</f>
        <v>0</v>
      </c>
      <c r="Y71" s="44"/>
      <c r="Z71" s="79">
        <v>0</v>
      </c>
      <c r="AA71" s="44"/>
      <c r="AB71" s="79">
        <v>-329047</v>
      </c>
      <c r="AC71" s="44"/>
      <c r="AD71" s="79">
        <f>SUM(H71:L71,X71:AC71)</f>
        <v>-329047</v>
      </c>
      <c r="AE71" s="44"/>
      <c r="AG71" s="48"/>
    </row>
    <row r="72" spans="1:40" hidden="1" x14ac:dyDescent="0.55000000000000004">
      <c r="A72" s="31" t="s">
        <v>156</v>
      </c>
      <c r="F72" s="34"/>
      <c r="H72" s="41"/>
      <c r="I72" s="44"/>
      <c r="J72" s="41"/>
      <c r="K72" s="44"/>
      <c r="L72" s="41"/>
      <c r="M72" s="44"/>
      <c r="N72" s="92"/>
      <c r="O72" s="92"/>
      <c r="P72" s="92"/>
      <c r="Q72" s="92"/>
      <c r="R72" s="92"/>
      <c r="S72" s="44"/>
      <c r="T72" s="92"/>
      <c r="U72" s="44"/>
      <c r="V72" s="92"/>
      <c r="W72" s="44"/>
      <c r="X72" s="92"/>
      <c r="Y72" s="92"/>
      <c r="Z72" s="92"/>
      <c r="AA72" s="44"/>
      <c r="AB72" s="41"/>
      <c r="AC72" s="92"/>
      <c r="AD72" s="41"/>
      <c r="AE72" s="46"/>
      <c r="AN72" s="31"/>
    </row>
    <row r="73" spans="1:40" s="40" customFormat="1" hidden="1" x14ac:dyDescent="0.55000000000000004">
      <c r="A73" s="31" t="s">
        <v>157</v>
      </c>
      <c r="F73" s="32"/>
      <c r="G73" s="42"/>
      <c r="H73" s="79"/>
      <c r="I73" s="44"/>
      <c r="J73" s="79"/>
      <c r="K73" s="44"/>
      <c r="L73" s="79"/>
      <c r="M73" s="44"/>
      <c r="N73" s="93"/>
      <c r="O73" s="92"/>
      <c r="P73" s="93"/>
      <c r="Q73" s="92"/>
      <c r="R73" s="93"/>
      <c r="S73" s="44"/>
      <c r="T73" s="93"/>
      <c r="U73" s="44"/>
      <c r="V73" s="93"/>
      <c r="W73" s="44"/>
      <c r="X73" s="93"/>
      <c r="Y73" s="92"/>
      <c r="Z73" s="93"/>
      <c r="AA73" s="44"/>
      <c r="AB73" s="79"/>
      <c r="AC73" s="92"/>
      <c r="AD73" s="79"/>
      <c r="AE73" s="44"/>
      <c r="AG73" s="48"/>
    </row>
    <row r="74" spans="1:40" s="40" customFormat="1" x14ac:dyDescent="0.55000000000000004">
      <c r="A74" s="31"/>
      <c r="F74" s="34"/>
      <c r="H74" s="41"/>
      <c r="I74" s="82"/>
      <c r="J74" s="41"/>
      <c r="K74" s="82"/>
      <c r="L74" s="41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41"/>
      <c r="AC74" s="82"/>
      <c r="AD74" s="41"/>
      <c r="AE74" s="44"/>
      <c r="AG74" s="48"/>
    </row>
    <row r="75" spans="1:40" s="40" customFormat="1" x14ac:dyDescent="0.55000000000000004">
      <c r="A75" s="31" t="s">
        <v>86</v>
      </c>
      <c r="F75" s="34"/>
      <c r="H75" s="41">
        <v>0</v>
      </c>
      <c r="I75" s="82"/>
      <c r="J75" s="41">
        <v>0</v>
      </c>
      <c r="K75" s="82"/>
      <c r="L75" s="41">
        <v>0</v>
      </c>
      <c r="M75" s="82"/>
      <c r="N75" s="41">
        <v>0</v>
      </c>
      <c r="O75" s="82"/>
      <c r="P75" s="41">
        <v>0</v>
      </c>
      <c r="Q75" s="82"/>
      <c r="R75" s="41">
        <v>0</v>
      </c>
      <c r="S75" s="82"/>
      <c r="T75" s="41">
        <v>0</v>
      </c>
      <c r="U75" s="82"/>
      <c r="V75" s="41">
        <f>SUM(L75:T75)</f>
        <v>0</v>
      </c>
      <c r="W75" s="82"/>
      <c r="X75" s="82">
        <f>SUM(N75:V75)</f>
        <v>0</v>
      </c>
      <c r="Y75" s="82"/>
      <c r="Z75" s="82">
        <v>0</v>
      </c>
      <c r="AA75" s="82"/>
      <c r="AB75" s="41">
        <v>9351612</v>
      </c>
      <c r="AC75" s="82"/>
      <c r="AD75" s="41">
        <f>SUM(H75:L75,X75:AC75)</f>
        <v>9351612</v>
      </c>
      <c r="AE75" s="44"/>
      <c r="AG75" s="48"/>
    </row>
    <row r="76" spans="1:40" s="40" customFormat="1" x14ac:dyDescent="0.55000000000000004">
      <c r="A76" s="31" t="s">
        <v>87</v>
      </c>
      <c r="F76" s="34"/>
      <c r="H76" s="79">
        <v>0</v>
      </c>
      <c r="I76" s="82"/>
      <c r="J76" s="79">
        <v>0</v>
      </c>
      <c r="K76" s="82"/>
      <c r="L76" s="79">
        <v>0</v>
      </c>
      <c r="M76" s="82"/>
      <c r="N76" s="84">
        <v>0</v>
      </c>
      <c r="O76" s="82"/>
      <c r="P76" s="84">
        <v>-1531779</v>
      </c>
      <c r="Q76" s="82"/>
      <c r="R76" s="84">
        <v>140338</v>
      </c>
      <c r="S76" s="82"/>
      <c r="T76" s="84">
        <v>518201</v>
      </c>
      <c r="U76" s="82"/>
      <c r="V76" s="84">
        <v>527823</v>
      </c>
      <c r="W76" s="82"/>
      <c r="X76" s="84">
        <f>SUM(N76:V76)</f>
        <v>-345417</v>
      </c>
      <c r="Y76" s="82"/>
      <c r="Z76" s="84">
        <v>0</v>
      </c>
      <c r="AA76" s="82"/>
      <c r="AB76" s="79">
        <v>1124669</v>
      </c>
      <c r="AC76" s="82"/>
      <c r="AD76" s="79">
        <f>SUM(H76:L76,X76:AC76)</f>
        <v>779252</v>
      </c>
      <c r="AE76" s="44"/>
      <c r="AG76" s="48"/>
    </row>
    <row r="77" spans="1:40" s="40" customFormat="1" ht="21.75" x14ac:dyDescent="0.45">
      <c r="A77" s="40" t="s">
        <v>102</v>
      </c>
      <c r="H77" s="80">
        <f>SUM(H75:H76)</f>
        <v>0</v>
      </c>
      <c r="I77" s="55"/>
      <c r="J77" s="80">
        <f>SUM(J75:J76)</f>
        <v>0</v>
      </c>
      <c r="K77" s="55"/>
      <c r="L77" s="80">
        <f>SUM(L75:L76)</f>
        <v>0</v>
      </c>
      <c r="M77" s="55"/>
      <c r="N77" s="80">
        <f>SUM(N75:N76)</f>
        <v>0</v>
      </c>
      <c r="O77" s="55"/>
      <c r="P77" s="80">
        <f>SUM(P75:P76)</f>
        <v>-1531779</v>
      </c>
      <c r="Q77" s="55"/>
      <c r="R77" s="80">
        <f>SUM(R75:R76)</f>
        <v>140338</v>
      </c>
      <c r="S77" s="55"/>
      <c r="T77" s="80">
        <f>SUM(T75:T76)</f>
        <v>518201</v>
      </c>
      <c r="U77" s="55"/>
      <c r="V77" s="80">
        <f>SUM(V75:V76)</f>
        <v>527823</v>
      </c>
      <c r="W77" s="55"/>
      <c r="X77" s="80">
        <f>SUM(X75:X76)</f>
        <v>-345417</v>
      </c>
      <c r="Y77" s="55"/>
      <c r="Z77" s="80">
        <f>SUM(Z75:Z76)</f>
        <v>0</v>
      </c>
      <c r="AA77" s="55"/>
      <c r="AB77" s="80">
        <f>SUM(AB75:AB76)</f>
        <v>10476281</v>
      </c>
      <c r="AC77" s="55"/>
      <c r="AD77" s="80">
        <f>SUM(AD75:AD76)</f>
        <v>10130864</v>
      </c>
      <c r="AE77" s="55"/>
      <c r="AG77" s="48"/>
    </row>
    <row r="78" spans="1:40" s="40" customFormat="1" x14ac:dyDescent="0.55000000000000004">
      <c r="H78" s="41"/>
      <c r="I78" s="42"/>
      <c r="J78" s="41"/>
      <c r="K78" s="42"/>
      <c r="L78" s="41"/>
      <c r="M78" s="42"/>
      <c r="N78" s="41"/>
      <c r="O78" s="42"/>
      <c r="P78" s="41"/>
      <c r="Q78" s="42"/>
      <c r="R78" s="41"/>
      <c r="S78" s="42"/>
      <c r="T78" s="41"/>
      <c r="U78" s="42"/>
      <c r="V78" s="41"/>
      <c r="W78" s="42"/>
      <c r="X78" s="41"/>
      <c r="Y78" s="42"/>
      <c r="Z78" s="41"/>
      <c r="AA78" s="42"/>
      <c r="AB78" s="41"/>
      <c r="AC78" s="42"/>
      <c r="AD78" s="41"/>
      <c r="AE78" s="42"/>
      <c r="AG78" s="48"/>
    </row>
    <row r="79" spans="1:40" s="40" customFormat="1" x14ac:dyDescent="0.55000000000000004">
      <c r="A79" s="31" t="s">
        <v>158</v>
      </c>
      <c r="H79" s="41">
        <v>0</v>
      </c>
      <c r="I79" s="42"/>
      <c r="J79" s="41">
        <v>0</v>
      </c>
      <c r="K79" s="42"/>
      <c r="L79" s="41">
        <v>0</v>
      </c>
      <c r="M79" s="42"/>
      <c r="N79" s="41">
        <v>-42136</v>
      </c>
      <c r="O79" s="42"/>
      <c r="P79" s="41">
        <v>0</v>
      </c>
      <c r="Q79" s="42"/>
      <c r="R79" s="41">
        <v>0</v>
      </c>
      <c r="S79" s="42"/>
      <c r="T79" s="41">
        <v>0</v>
      </c>
      <c r="U79" s="42"/>
      <c r="V79" s="41">
        <v>0</v>
      </c>
      <c r="W79" s="42"/>
      <c r="X79" s="41">
        <f>SUM(N79:V79)</f>
        <v>-42136</v>
      </c>
      <c r="Y79" s="42"/>
      <c r="Z79" s="41">
        <v>0</v>
      </c>
      <c r="AA79" s="42"/>
      <c r="AB79" s="41">
        <v>42136</v>
      </c>
      <c r="AC79" s="42"/>
      <c r="AD79" s="41">
        <f>SUM(H79:L79,X79:AC79)</f>
        <v>0</v>
      </c>
      <c r="AE79" s="42"/>
      <c r="AG79" s="48"/>
    </row>
    <row r="80" spans="1:40" s="40" customFormat="1" ht="23.25" customHeight="1" x14ac:dyDescent="0.55000000000000004">
      <c r="A80" s="31" t="s">
        <v>81</v>
      </c>
      <c r="H80" s="41">
        <v>0</v>
      </c>
      <c r="I80" s="42"/>
      <c r="J80" s="41">
        <v>0</v>
      </c>
      <c r="K80" s="42"/>
      <c r="L80" s="41">
        <v>0</v>
      </c>
      <c r="M80" s="42"/>
      <c r="N80" s="41">
        <v>0</v>
      </c>
      <c r="O80" s="42"/>
      <c r="P80" s="41">
        <v>0</v>
      </c>
      <c r="Q80" s="42"/>
      <c r="R80" s="41">
        <v>0</v>
      </c>
      <c r="S80" s="42"/>
      <c r="T80" s="41">
        <v>0</v>
      </c>
      <c r="U80" s="42"/>
      <c r="V80" s="41">
        <v>0</v>
      </c>
      <c r="W80" s="42"/>
      <c r="X80" s="41">
        <f>SUM(N80:V80)</f>
        <v>0</v>
      </c>
      <c r="Y80" s="42"/>
      <c r="Z80" s="41">
        <v>0</v>
      </c>
      <c r="AA80" s="42"/>
      <c r="AB80" s="41">
        <v>20061</v>
      </c>
      <c r="AC80" s="42"/>
      <c r="AD80" s="41">
        <f>SUM(H80:L80,X80:AC80)</f>
        <v>20061</v>
      </c>
      <c r="AE80" s="42"/>
      <c r="AG80" s="48"/>
    </row>
    <row r="81" spans="1:40" s="40" customFormat="1" ht="22.5" thickBot="1" x14ac:dyDescent="0.5">
      <c r="A81" s="40" t="s">
        <v>159</v>
      </c>
      <c r="H81" s="86">
        <f>SUM(H65:H73,H77,H79:H80)</f>
        <v>23693276</v>
      </c>
      <c r="I81" s="42"/>
      <c r="J81" s="86">
        <f>SUM(J65:J73,J77,J79:J80)</f>
        <v>18103110</v>
      </c>
      <c r="K81" s="42"/>
      <c r="L81" s="86">
        <f>SUM(L65:L73,L77,L79:L80)</f>
        <v>15549174</v>
      </c>
      <c r="M81" s="42"/>
      <c r="N81" s="86">
        <f>SUM(N65:N73,N77,N79:N80)</f>
        <v>15538420</v>
      </c>
      <c r="O81" s="42"/>
      <c r="P81" s="86">
        <f>SUM(P65:P73,P77,P79:P80)</f>
        <v>1527780</v>
      </c>
      <c r="Q81" s="42"/>
      <c r="R81" s="86">
        <f>SUM(R65:R73,R77,R79:R80)</f>
        <v>106870</v>
      </c>
      <c r="S81" s="42"/>
      <c r="T81" s="86">
        <f>SUM(T65:T73,T77,T79:T80)</f>
        <v>-306966</v>
      </c>
      <c r="U81" s="42"/>
      <c r="V81" s="86">
        <f>SUM(V65:V73,V77,V79:V80)</f>
        <v>97090</v>
      </c>
      <c r="W81" s="42"/>
      <c r="X81" s="86">
        <f>SUM(X65:X73,X77,X79:X80)</f>
        <v>16963194</v>
      </c>
      <c r="Y81" s="42"/>
      <c r="Z81" s="86">
        <f>SUM(Z65:Z73,Z77,Z79:Z80)</f>
        <v>3050000</v>
      </c>
      <c r="AA81" s="42"/>
      <c r="AB81" s="86">
        <f>SUM(AB65:AB73,AB77,AB79:AB80)</f>
        <v>323639326</v>
      </c>
      <c r="AC81" s="42"/>
      <c r="AD81" s="86">
        <f>SUM(AD65:AD73,AD77,AD79:AD80)</f>
        <v>400998080</v>
      </c>
      <c r="AE81" s="42"/>
      <c r="AG81" s="48"/>
    </row>
    <row r="82" spans="1:40" ht="24" thickTop="1" x14ac:dyDescent="0.55000000000000004">
      <c r="A82" s="40"/>
      <c r="H82" s="41"/>
      <c r="I82" s="46"/>
      <c r="J82" s="41"/>
      <c r="K82" s="46"/>
      <c r="L82" s="41"/>
      <c r="M82" s="46"/>
      <c r="N82" s="41"/>
      <c r="O82" s="46"/>
      <c r="P82" s="45"/>
      <c r="Q82" s="46"/>
      <c r="R82" s="45"/>
      <c r="S82" s="46"/>
      <c r="T82" s="45"/>
      <c r="U82" s="46"/>
      <c r="V82" s="45"/>
      <c r="W82" s="46"/>
      <c r="X82" s="45"/>
      <c r="Y82" s="46"/>
      <c r="Z82" s="45"/>
      <c r="AA82" s="46"/>
      <c r="AB82" s="41"/>
      <c r="AC82" s="46"/>
      <c r="AD82" s="41"/>
      <c r="AE82" s="46"/>
      <c r="AN82" s="31"/>
    </row>
    <row r="83" spans="1:40" x14ac:dyDescent="0.55000000000000004">
      <c r="A83" s="40" t="s">
        <v>160</v>
      </c>
      <c r="H83" s="41"/>
      <c r="I83" s="46"/>
      <c r="J83" s="41"/>
      <c r="K83" s="46"/>
      <c r="L83" s="41"/>
      <c r="M83" s="46"/>
      <c r="N83" s="41"/>
      <c r="O83" s="46"/>
      <c r="P83" s="45"/>
      <c r="Q83" s="46"/>
      <c r="R83" s="45"/>
      <c r="S83" s="46"/>
      <c r="T83" s="45"/>
      <c r="U83" s="46"/>
      <c r="V83" s="45"/>
      <c r="W83" s="46"/>
      <c r="X83" s="45"/>
      <c r="Y83" s="46"/>
      <c r="Z83" s="45"/>
      <c r="AA83" s="46"/>
      <c r="AB83" s="41"/>
      <c r="AC83" s="46"/>
      <c r="AD83" s="41"/>
      <c r="AE83" s="46"/>
      <c r="AN83" s="31"/>
    </row>
    <row r="84" spans="1:40" s="40" customFormat="1" x14ac:dyDescent="0.55000000000000004">
      <c r="A84" s="40" t="s">
        <v>161</v>
      </c>
      <c r="F84" s="41"/>
      <c r="G84" s="42"/>
      <c r="H84" s="41">
        <v>23693276</v>
      </c>
      <c r="I84" s="82"/>
      <c r="J84" s="41">
        <v>18103110</v>
      </c>
      <c r="K84" s="82"/>
      <c r="L84" s="41">
        <v>15549174</v>
      </c>
      <c r="M84" s="82"/>
      <c r="N84" s="82">
        <v>15325488</v>
      </c>
      <c r="O84" s="82"/>
      <c r="P84" s="82">
        <v>974852</v>
      </c>
      <c r="Q84" s="82"/>
      <c r="R84" s="82">
        <v>1646848</v>
      </c>
      <c r="S84" s="82"/>
      <c r="T84" s="82">
        <v>-56558</v>
      </c>
      <c r="U84" s="82"/>
      <c r="V84" s="82">
        <v>986638</v>
      </c>
      <c r="W84" s="82"/>
      <c r="X84" s="82">
        <f>SUM(N84:V84)</f>
        <v>18877268</v>
      </c>
      <c r="Y84" s="82"/>
      <c r="Z84" s="82">
        <v>3050000</v>
      </c>
      <c r="AA84" s="82"/>
      <c r="AB84" s="41">
        <v>339729967</v>
      </c>
      <c r="AC84" s="82"/>
      <c r="AD84" s="41">
        <f>SUM(H84:L84,X84:AC84)</f>
        <v>419002795</v>
      </c>
      <c r="AE84" s="44"/>
      <c r="AF84" s="41"/>
      <c r="AJ84" s="78"/>
    </row>
    <row r="85" spans="1:40" s="40" customFormat="1" hidden="1" x14ac:dyDescent="0.55000000000000004">
      <c r="A85" s="31" t="s">
        <v>149</v>
      </c>
      <c r="F85" s="34"/>
      <c r="G85" s="42"/>
      <c r="H85" s="41"/>
      <c r="I85" s="82"/>
      <c r="J85" s="41"/>
      <c r="K85" s="82"/>
      <c r="L85" s="41"/>
      <c r="M85" s="82"/>
      <c r="N85" s="82"/>
      <c r="O85" s="82"/>
      <c r="P85" s="82"/>
      <c r="Q85" s="82"/>
      <c r="R85" s="82"/>
      <c r="S85" s="82"/>
      <c r="T85" s="82"/>
      <c r="U85" s="82"/>
      <c r="V85" s="45"/>
      <c r="W85" s="82"/>
      <c r="X85" s="82">
        <f>SUM(N85:V85)</f>
        <v>0</v>
      </c>
      <c r="Y85" s="82"/>
      <c r="Z85" s="82">
        <v>0</v>
      </c>
      <c r="AA85" s="82"/>
      <c r="AB85" s="41"/>
      <c r="AC85" s="82"/>
      <c r="AD85" s="41">
        <f>SUM(H85:L85,X85:AC85)</f>
        <v>0</v>
      </c>
      <c r="AE85" s="44"/>
      <c r="AG85" s="48"/>
    </row>
    <row r="86" spans="1:40" hidden="1" x14ac:dyDescent="0.55000000000000004">
      <c r="A86" s="31" t="s">
        <v>162</v>
      </c>
      <c r="F86" s="34"/>
      <c r="H86" s="41"/>
      <c r="I86" s="46"/>
      <c r="J86" s="41"/>
      <c r="K86" s="46"/>
      <c r="L86" s="41"/>
      <c r="M86" s="46"/>
      <c r="N86" s="41"/>
      <c r="O86" s="46"/>
      <c r="P86" s="45"/>
      <c r="Q86" s="46"/>
      <c r="R86" s="45"/>
      <c r="S86" s="46"/>
      <c r="T86" s="45"/>
      <c r="U86" s="46"/>
      <c r="V86" s="45"/>
      <c r="W86" s="46"/>
      <c r="X86" s="45">
        <f>SUM(N86:V86)</f>
        <v>0</v>
      </c>
      <c r="Y86" s="46"/>
      <c r="Z86" s="45"/>
      <c r="AA86" s="46"/>
      <c r="AB86" s="41"/>
      <c r="AC86" s="46"/>
      <c r="AD86" s="41">
        <f>SUM(H86:L86,X86:AC86)</f>
        <v>0</v>
      </c>
      <c r="AE86" s="46"/>
      <c r="AN86" s="31"/>
    </row>
    <row r="87" spans="1:40" s="40" customFormat="1" hidden="1" x14ac:dyDescent="0.55000000000000004">
      <c r="A87" s="31" t="s">
        <v>154</v>
      </c>
      <c r="F87" s="34"/>
      <c r="G87" s="42"/>
      <c r="H87" s="41"/>
      <c r="I87" s="82"/>
      <c r="J87" s="41"/>
      <c r="K87" s="82"/>
      <c r="L87" s="41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>
        <f>SUM(N87:V87)</f>
        <v>0</v>
      </c>
      <c r="Y87" s="82"/>
      <c r="Z87" s="82"/>
      <c r="AA87" s="82"/>
      <c r="AB87" s="41"/>
      <c r="AC87" s="82"/>
      <c r="AD87" s="41">
        <f>SUM(H87:L87,X87:AC87)</f>
        <v>0</v>
      </c>
      <c r="AE87" s="44"/>
      <c r="AG87" s="48"/>
    </row>
    <row r="88" spans="1:40" s="40" customFormat="1" x14ac:dyDescent="0.55000000000000004">
      <c r="A88" s="31" t="s">
        <v>155</v>
      </c>
      <c r="F88" s="34"/>
      <c r="G88" s="42"/>
      <c r="H88" s="41">
        <v>0</v>
      </c>
      <c r="I88" s="82"/>
      <c r="J88" s="41">
        <v>0</v>
      </c>
      <c r="K88" s="82"/>
      <c r="L88" s="41">
        <v>0</v>
      </c>
      <c r="M88" s="82"/>
      <c r="N88" s="82">
        <v>0</v>
      </c>
      <c r="O88" s="82"/>
      <c r="P88" s="82">
        <v>0</v>
      </c>
      <c r="Q88" s="82"/>
      <c r="R88" s="82">
        <v>0</v>
      </c>
      <c r="S88" s="82"/>
      <c r="T88" s="82">
        <v>0</v>
      </c>
      <c r="U88" s="82"/>
      <c r="V88" s="82">
        <v>0</v>
      </c>
      <c r="W88" s="82"/>
      <c r="X88" s="82">
        <f>SUM(N88:V88)</f>
        <v>0</v>
      </c>
      <c r="Y88" s="82"/>
      <c r="Z88" s="82">
        <v>0</v>
      </c>
      <c r="AA88" s="82"/>
      <c r="AB88" s="41">
        <v>-351287</v>
      </c>
      <c r="AC88" s="82"/>
      <c r="AD88" s="41">
        <f>SUM(H88:L88,X88:AC88)</f>
        <v>-351287</v>
      </c>
      <c r="AE88" s="44"/>
      <c r="AG88" s="48"/>
    </row>
    <row r="89" spans="1:40" s="40" customFormat="1" x14ac:dyDescent="0.55000000000000004">
      <c r="A89" s="31"/>
      <c r="F89" s="34"/>
      <c r="H89" s="83"/>
      <c r="I89" s="82"/>
      <c r="J89" s="83"/>
      <c r="K89" s="82"/>
      <c r="L89" s="83"/>
      <c r="M89" s="82"/>
      <c r="N89" s="87"/>
      <c r="O89" s="82"/>
      <c r="P89" s="87"/>
      <c r="Q89" s="82"/>
      <c r="R89" s="87"/>
      <c r="S89" s="82"/>
      <c r="T89" s="87"/>
      <c r="U89" s="82"/>
      <c r="V89" s="87"/>
      <c r="W89" s="82"/>
      <c r="X89" s="87"/>
      <c r="Y89" s="82"/>
      <c r="Z89" s="87"/>
      <c r="AA89" s="82"/>
      <c r="AB89" s="83"/>
      <c r="AC89" s="82"/>
      <c r="AD89" s="83"/>
      <c r="AE89" s="44"/>
      <c r="AG89" s="48"/>
    </row>
    <row r="90" spans="1:40" s="40" customFormat="1" x14ac:dyDescent="0.55000000000000004">
      <c r="A90" s="31" t="s">
        <v>86</v>
      </c>
      <c r="F90" s="34"/>
      <c r="H90" s="41">
        <v>0</v>
      </c>
      <c r="I90" s="82"/>
      <c r="J90" s="41">
        <v>0</v>
      </c>
      <c r="K90" s="82"/>
      <c r="L90" s="41">
        <v>0</v>
      </c>
      <c r="M90" s="82"/>
      <c r="N90" s="41">
        <v>0</v>
      </c>
      <c r="O90" s="82"/>
      <c r="P90" s="41">
        <v>0</v>
      </c>
      <c r="Q90" s="82"/>
      <c r="R90" s="41">
        <v>0</v>
      </c>
      <c r="S90" s="82"/>
      <c r="T90" s="41">
        <v>0</v>
      </c>
      <c r="U90" s="82"/>
      <c r="V90" s="41">
        <v>0</v>
      </c>
      <c r="W90" s="82"/>
      <c r="X90" s="82">
        <f>SUM(N90:V90)</f>
        <v>0</v>
      </c>
      <c r="Y90" s="82"/>
      <c r="Z90" s="82">
        <v>0</v>
      </c>
      <c r="AA90" s="82"/>
      <c r="AB90" s="41">
        <v>10940420</v>
      </c>
      <c r="AC90" s="82"/>
      <c r="AD90" s="41">
        <f>SUM(H90:L90,X90:AC90)</f>
        <v>10940420</v>
      </c>
      <c r="AE90" s="44"/>
      <c r="AG90" s="48"/>
    </row>
    <row r="91" spans="1:40" s="40" customFormat="1" x14ac:dyDescent="0.55000000000000004">
      <c r="A91" s="31" t="s">
        <v>87</v>
      </c>
      <c r="F91" s="34"/>
      <c r="H91" s="79">
        <v>0</v>
      </c>
      <c r="I91" s="82"/>
      <c r="J91" s="79">
        <v>0</v>
      </c>
      <c r="K91" s="82"/>
      <c r="L91" s="79">
        <v>0</v>
      </c>
      <c r="M91" s="82"/>
      <c r="N91" s="84">
        <v>2602114</v>
      </c>
      <c r="O91" s="82"/>
      <c r="P91" s="84">
        <v>-2519825</v>
      </c>
      <c r="Q91" s="82">
        <v>0</v>
      </c>
      <c r="R91" s="84">
        <v>-524764</v>
      </c>
      <c r="S91" s="82">
        <v>0</v>
      </c>
      <c r="T91" s="84">
        <v>1447530</v>
      </c>
      <c r="U91" s="82">
        <v>0</v>
      </c>
      <c r="V91" s="84">
        <v>-39488</v>
      </c>
      <c r="W91" s="82"/>
      <c r="X91" s="84">
        <f>SUM(N91:V91)</f>
        <v>965567</v>
      </c>
      <c r="Y91" s="82"/>
      <c r="Z91" s="84">
        <v>0</v>
      </c>
      <c r="AA91" s="82"/>
      <c r="AB91" s="79">
        <v>1050691</v>
      </c>
      <c r="AC91" s="82"/>
      <c r="AD91" s="79">
        <f>SUM(H91:L91,X91:AC91)</f>
        <v>2016258</v>
      </c>
      <c r="AE91" s="44"/>
      <c r="AG91" s="48"/>
    </row>
    <row r="92" spans="1:40" s="40" customFormat="1" ht="21.75" x14ac:dyDescent="0.45">
      <c r="A92" s="40" t="s">
        <v>102</v>
      </c>
      <c r="H92" s="80">
        <f>SUM(H90:H91)</f>
        <v>0</v>
      </c>
      <c r="I92" s="85"/>
      <c r="J92" s="80">
        <f>SUM(J90:J91)</f>
        <v>0</v>
      </c>
      <c r="K92" s="85"/>
      <c r="L92" s="80">
        <f>SUM(L90:L91)</f>
        <v>0</v>
      </c>
      <c r="M92" s="85"/>
      <c r="N92" s="80">
        <f>SUM(N90:N91)</f>
        <v>2602114</v>
      </c>
      <c r="O92" s="85"/>
      <c r="P92" s="80">
        <f>SUM(P90:P91)</f>
        <v>-2519825</v>
      </c>
      <c r="Q92" s="85"/>
      <c r="R92" s="80">
        <f>SUM(R90:R91)</f>
        <v>-524764</v>
      </c>
      <c r="S92" s="85"/>
      <c r="T92" s="80">
        <f>SUM(T90:T91)</f>
        <v>1447530</v>
      </c>
      <c r="U92" s="85"/>
      <c r="V92" s="80">
        <f>SUM(V90:V91)</f>
        <v>-39488</v>
      </c>
      <c r="W92" s="85"/>
      <c r="X92" s="80">
        <f>SUM(X90:X91)</f>
        <v>965567</v>
      </c>
      <c r="Y92" s="85"/>
      <c r="Z92" s="80">
        <f>SUM(Z90:Z91)</f>
        <v>0</v>
      </c>
      <c r="AA92" s="85"/>
      <c r="AB92" s="80">
        <f>SUM(AB90:AB91)</f>
        <v>11991111</v>
      </c>
      <c r="AC92" s="85"/>
      <c r="AD92" s="80">
        <f>SUM(AD90:AD91)</f>
        <v>12956678</v>
      </c>
      <c r="AE92" s="55"/>
      <c r="AG92" s="48"/>
    </row>
    <row r="93" spans="1:40" s="40" customFormat="1" x14ac:dyDescent="0.55000000000000004">
      <c r="H93" s="41"/>
      <c r="I93" s="42"/>
      <c r="J93" s="41"/>
      <c r="K93" s="42"/>
      <c r="L93" s="41"/>
      <c r="M93" s="42"/>
      <c r="N93" s="41"/>
      <c r="O93" s="42"/>
      <c r="P93" s="41"/>
      <c r="Q93" s="42"/>
      <c r="R93" s="41"/>
      <c r="S93" s="42"/>
      <c r="T93" s="41"/>
      <c r="U93" s="42"/>
      <c r="V93" s="41"/>
      <c r="W93" s="42"/>
      <c r="X93" s="41"/>
      <c r="Y93" s="42"/>
      <c r="Z93" s="41"/>
      <c r="AA93" s="42"/>
      <c r="AB93" s="41"/>
      <c r="AC93" s="42"/>
      <c r="AD93" s="41"/>
      <c r="AE93" s="42"/>
      <c r="AG93" s="48"/>
    </row>
    <row r="94" spans="1:40" s="40" customFormat="1" x14ac:dyDescent="0.55000000000000004">
      <c r="A94" s="31" t="s">
        <v>158</v>
      </c>
      <c r="H94" s="41">
        <v>0</v>
      </c>
      <c r="I94" s="41"/>
      <c r="J94" s="41">
        <v>0</v>
      </c>
      <c r="K94" s="41"/>
      <c r="L94" s="41">
        <v>0</v>
      </c>
      <c r="M94" s="41"/>
      <c r="N94" s="41">
        <v>-56755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-56755</v>
      </c>
      <c r="Y94" s="41"/>
      <c r="Z94" s="41">
        <v>0</v>
      </c>
      <c r="AA94" s="41"/>
      <c r="AB94" s="41">
        <v>56755</v>
      </c>
      <c r="AC94" s="41"/>
      <c r="AD94" s="41">
        <f>SUM(H94:L94,X94:AC94)</f>
        <v>0</v>
      </c>
      <c r="AE94" s="42"/>
      <c r="AG94" s="48"/>
    </row>
    <row r="95" spans="1:40" s="40" customFormat="1" ht="23.25" customHeight="1" x14ac:dyDescent="0.55000000000000004">
      <c r="A95" s="31" t="s">
        <v>81</v>
      </c>
      <c r="H95" s="41">
        <v>0</v>
      </c>
      <c r="I95" s="41"/>
      <c r="J95" s="41">
        <v>0</v>
      </c>
      <c r="K95" s="41"/>
      <c r="L95" s="41">
        <v>0</v>
      </c>
      <c r="M95" s="41"/>
      <c r="N95" s="41">
        <v>0</v>
      </c>
      <c r="O95" s="41"/>
      <c r="P95" s="41">
        <v>0</v>
      </c>
      <c r="Q95" s="41"/>
      <c r="R95" s="41">
        <v>0</v>
      </c>
      <c r="S95" s="41"/>
      <c r="T95" s="41">
        <v>0</v>
      </c>
      <c r="U95" s="41"/>
      <c r="V95" s="41">
        <v>0</v>
      </c>
      <c r="W95" s="41"/>
      <c r="X95" s="41">
        <f>SUM(N95:V95)</f>
        <v>0</v>
      </c>
      <c r="Y95" s="41"/>
      <c r="Z95" s="41">
        <v>0</v>
      </c>
      <c r="AA95" s="41"/>
      <c r="AB95" s="41">
        <v>3138</v>
      </c>
      <c r="AC95" s="41"/>
      <c r="AD95" s="41">
        <f>SUM(H95:L95,X95:AC95)</f>
        <v>3138</v>
      </c>
      <c r="AE95" s="42"/>
      <c r="AG95" s="48"/>
    </row>
    <row r="96" spans="1:40" s="40" customFormat="1" ht="22.5" thickBot="1" x14ac:dyDescent="0.5">
      <c r="A96" s="40" t="s">
        <v>163</v>
      </c>
      <c r="H96" s="86">
        <f>SUM(H84:H88,H92,H94:H95)</f>
        <v>23693276</v>
      </c>
      <c r="I96" s="42"/>
      <c r="J96" s="86">
        <f>SUM(J84:J88,J92,J94:J95)</f>
        <v>18103110</v>
      </c>
      <c r="K96" s="42"/>
      <c r="L96" s="86">
        <f>SUM(L84:L88,L92,L94:L95)</f>
        <v>15549174</v>
      </c>
      <c r="M96" s="42"/>
      <c r="N96" s="86">
        <f>SUM(N84:N88,N92,N94:N95)</f>
        <v>17870847</v>
      </c>
      <c r="O96" s="42"/>
      <c r="P96" s="86">
        <f>SUM(P84:P88,P92,P94:P95)</f>
        <v>-1544973</v>
      </c>
      <c r="Q96" s="42"/>
      <c r="R96" s="86">
        <f>SUM(R84:R88,R92,R94:R95)</f>
        <v>1122084</v>
      </c>
      <c r="S96" s="42"/>
      <c r="T96" s="86">
        <f>SUM(T84:T88,T92,T94:T95)</f>
        <v>1390972</v>
      </c>
      <c r="U96" s="42"/>
      <c r="V96" s="86">
        <f>SUM(V84:V88,V92,V94:V95)</f>
        <v>947150</v>
      </c>
      <c r="W96" s="42"/>
      <c r="X96" s="86">
        <f>SUM(X84:X88,X92,X94:X95)</f>
        <v>19786080</v>
      </c>
      <c r="Y96" s="42"/>
      <c r="Z96" s="86">
        <f>SUM(Z84:Z88,Z92,Z94:Z95)</f>
        <v>3050000</v>
      </c>
      <c r="AA96" s="42"/>
      <c r="AB96" s="86">
        <f>SUM(AB84:AB88,AB92,AB94:AB95)</f>
        <v>351429684</v>
      </c>
      <c r="AC96" s="42"/>
      <c r="AD96" s="86">
        <f>SUM(AD84:AD88,AD92,AD94:AD95)</f>
        <v>431611324</v>
      </c>
      <c r="AE96" s="42"/>
      <c r="AG96" s="48"/>
    </row>
    <row r="97" spans="1:40" s="40" customFormat="1" ht="19.5" customHeight="1" thickTop="1" x14ac:dyDescent="0.55000000000000004">
      <c r="A97" s="39"/>
      <c r="H97" s="41"/>
      <c r="I97" s="42"/>
      <c r="J97" s="42"/>
      <c r="K97" s="42"/>
      <c r="L97" s="41"/>
      <c r="M97" s="42"/>
      <c r="N97" s="41"/>
      <c r="O97" s="41"/>
      <c r="P97" s="41"/>
      <c r="Q97" s="41"/>
      <c r="R97" s="41"/>
      <c r="S97" s="42"/>
      <c r="T97" s="41"/>
      <c r="U97" s="42"/>
      <c r="V97" s="41"/>
      <c r="W97" s="42"/>
      <c r="X97" s="41"/>
      <c r="Y97" s="41"/>
      <c r="Z97" s="41"/>
      <c r="AA97" s="42"/>
      <c r="AB97" s="42"/>
      <c r="AC97" s="42"/>
      <c r="AD97" s="41"/>
      <c r="AG97" s="48"/>
    </row>
    <row r="98" spans="1:40" x14ac:dyDescent="0.55000000000000004">
      <c r="A98" s="40"/>
      <c r="H98" s="41"/>
      <c r="I98" s="46"/>
      <c r="J98" s="46"/>
      <c r="K98" s="46"/>
      <c r="L98" s="41"/>
      <c r="M98" s="45"/>
      <c r="N98" s="41"/>
      <c r="O98" s="41"/>
      <c r="P98" s="41"/>
      <c r="Q98" s="41"/>
      <c r="R98" s="41"/>
      <c r="S98" s="45"/>
      <c r="T98" s="41"/>
      <c r="U98" s="45"/>
      <c r="V98" s="41"/>
      <c r="W98" s="45"/>
      <c r="X98" s="41"/>
      <c r="Y98" s="41"/>
      <c r="Z98" s="41"/>
      <c r="AA98" s="45"/>
      <c r="AD98" s="49"/>
      <c r="AN98" s="31"/>
    </row>
    <row r="99" spans="1:40" x14ac:dyDescent="0.55000000000000004">
      <c r="A99" s="40"/>
      <c r="H99" s="41"/>
      <c r="I99" s="46"/>
      <c r="J99" s="46"/>
      <c r="K99" s="46"/>
      <c r="L99" s="41"/>
      <c r="M99" s="45"/>
      <c r="N99" s="41"/>
      <c r="O99" s="41"/>
      <c r="P99" s="41"/>
      <c r="Q99" s="41"/>
      <c r="R99" s="41"/>
      <c r="S99" s="45"/>
      <c r="T99" s="41"/>
      <c r="U99" s="45"/>
      <c r="V99" s="41"/>
      <c r="W99" s="45"/>
      <c r="X99" s="41"/>
      <c r="Y99" s="41"/>
      <c r="Z99" s="41"/>
      <c r="AA99" s="45"/>
      <c r="AD99" s="49"/>
      <c r="AN99" s="31"/>
    </row>
    <row r="100" spans="1:40" x14ac:dyDescent="0.55000000000000004">
      <c r="A100" s="40"/>
      <c r="H100" s="41"/>
      <c r="I100" s="46"/>
      <c r="J100" s="46"/>
      <c r="K100" s="46"/>
      <c r="L100" s="41"/>
      <c r="M100" s="45"/>
      <c r="N100" s="41"/>
      <c r="O100" s="41"/>
      <c r="P100" s="41"/>
      <c r="Q100" s="41"/>
      <c r="R100" s="41"/>
      <c r="S100" s="45"/>
      <c r="T100" s="41"/>
      <c r="U100" s="45"/>
      <c r="V100" s="41"/>
      <c r="W100" s="45"/>
      <c r="X100" s="41"/>
      <c r="Y100" s="41"/>
      <c r="Z100" s="41"/>
      <c r="AA100" s="45"/>
      <c r="AD100" s="49"/>
      <c r="AN100" s="31"/>
    </row>
    <row r="101" spans="1:40" x14ac:dyDescent="0.55000000000000004">
      <c r="A101" s="40"/>
      <c r="H101" s="41"/>
      <c r="I101" s="46"/>
      <c r="J101" s="46"/>
      <c r="K101" s="46"/>
      <c r="L101" s="41"/>
      <c r="M101" s="45"/>
      <c r="N101" s="41"/>
      <c r="O101" s="41"/>
      <c r="P101" s="41"/>
      <c r="Q101" s="41"/>
      <c r="R101" s="41"/>
      <c r="S101" s="45"/>
      <c r="T101" s="41"/>
      <c r="U101" s="45"/>
      <c r="V101" s="41"/>
      <c r="W101" s="45"/>
      <c r="X101" s="41"/>
      <c r="Y101" s="41"/>
      <c r="Z101" s="41"/>
      <c r="AA101" s="45"/>
      <c r="AD101" s="49"/>
      <c r="AN101" s="31"/>
    </row>
    <row r="102" spans="1:40" s="4" customFormat="1" x14ac:dyDescent="0.55000000000000004">
      <c r="C102" s="21" t="s">
        <v>168</v>
      </c>
      <c r="F102" s="65"/>
      <c r="G102" s="11"/>
      <c r="H102" s="4" t="s">
        <v>59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53</v>
      </c>
      <c r="L103" s="11"/>
      <c r="X103" s="9" t="s">
        <v>54</v>
      </c>
    </row>
    <row r="104" spans="1:40" s="4" customFormat="1" ht="23.25" customHeight="1" x14ac:dyDescent="0.55000000000000004">
      <c r="G104" s="11"/>
      <c r="H104" s="9" t="s">
        <v>55</v>
      </c>
      <c r="L104" s="11"/>
      <c r="M104" s="22"/>
      <c r="S104" s="10"/>
      <c r="U104" s="10"/>
      <c r="W104" s="10"/>
      <c r="X104" s="9" t="s">
        <v>56</v>
      </c>
      <c r="AA104" s="10"/>
      <c r="AB104" s="10"/>
      <c r="AC104" s="10"/>
      <c r="AD104" s="10"/>
      <c r="AE104" s="10"/>
      <c r="AF104" s="62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BTnR7wCJZrs/jTihGPpUS0faQMHJJxJ/xsPdQhNrop3gyOkYdgJgVzh1UShfIJ7qJZIH+xtwYt63k2ccQIR+kQ==" saltValue="CE7iuiLwWIn+ExW0Zyor2A==" spinCount="100000" sheet="1" formatCells="0" formatColumns="0" formatRows="0" insertColumns="0" insertRows="0" insertHyperlinks="0" deleteColumns="0" deleteRows="0" sort="0" autoFilter="0" pivotTables="0"/>
  <mergeCells count="16">
    <mergeCell ref="L7:V7"/>
    <mergeCell ref="A52:AF52"/>
    <mergeCell ref="A53:AF53"/>
    <mergeCell ref="A54:AF54"/>
    <mergeCell ref="X7:Z7"/>
    <mergeCell ref="F5:AF5"/>
    <mergeCell ref="F4:AF4"/>
    <mergeCell ref="F6:AB6"/>
    <mergeCell ref="A1:AF1"/>
    <mergeCell ref="A2:AF2"/>
    <mergeCell ref="A3:AF3"/>
    <mergeCell ref="Z58:AB58"/>
    <mergeCell ref="H55:AD55"/>
    <mergeCell ref="H56:AD56"/>
    <mergeCell ref="H57:AD57"/>
    <mergeCell ref="N58:X58"/>
  </mergeCells>
  <phoneticPr fontId="0" type="noConversion"/>
  <pageMargins left="0.74803149606299213" right="0.23622047244094491" top="0.59055118110236227" bottom="0" header="0.51181102362204722" footer="0"/>
  <pageSetup paperSize="9" scale="45" firstPageNumber="7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3"/>
  <sheetViews>
    <sheetView zoomScale="85" zoomScaleNormal="85" zoomScaleSheetLayoutView="7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72.7109375" style="4" customWidth="1"/>
    <col min="6" max="6" width="10.7109375" style="4" customWidth="1"/>
    <col min="7" max="7" width="18.140625" style="4" customWidth="1"/>
    <col min="8" max="8" width="1.28515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4.5703125" style="4" bestFit="1" customWidth="1"/>
    <col min="16" max="16" width="8.85546875" style="4" customWidth="1"/>
    <col min="17" max="17" width="8.7109375" style="4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7" x14ac:dyDescent="0.55000000000000004">
      <c r="A2" s="1" t="s">
        <v>169</v>
      </c>
      <c r="B2" s="1"/>
      <c r="C2" s="1"/>
      <c r="D2" s="1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7" x14ac:dyDescent="0.55000000000000004">
      <c r="A3" s="95" t="s">
        <v>58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7" x14ac:dyDescent="0.55000000000000004">
      <c r="G4" s="101" t="s">
        <v>2</v>
      </c>
      <c r="H4" s="101"/>
      <c r="I4" s="101"/>
      <c r="J4" s="101"/>
      <c r="K4" s="101"/>
      <c r="L4" s="101"/>
      <c r="M4" s="101"/>
    </row>
    <row r="5" spans="1:17" x14ac:dyDescent="0.55000000000000004">
      <c r="G5" s="102" t="s">
        <v>3</v>
      </c>
      <c r="H5" s="102"/>
      <c r="I5" s="102"/>
      <c r="K5" s="102" t="s">
        <v>4</v>
      </c>
      <c r="L5" s="102"/>
      <c r="M5" s="102"/>
    </row>
    <row r="6" spans="1:17" x14ac:dyDescent="0.55000000000000004">
      <c r="G6" s="5" t="s">
        <v>60</v>
      </c>
      <c r="H6" s="54"/>
      <c r="I6" s="54"/>
      <c r="K6" s="5" t="s">
        <v>60</v>
      </c>
      <c r="L6" s="54"/>
      <c r="M6" s="54"/>
    </row>
    <row r="7" spans="1:17" x14ac:dyDescent="0.55000000000000004">
      <c r="F7" s="8" t="s">
        <v>5</v>
      </c>
      <c r="G7" s="68">
        <v>2565</v>
      </c>
      <c r="H7" s="69"/>
      <c r="I7" s="77">
        <v>2564</v>
      </c>
      <c r="J7" s="70"/>
      <c r="K7" s="68">
        <v>2565</v>
      </c>
      <c r="L7" s="69"/>
      <c r="M7" s="77">
        <v>2564</v>
      </c>
    </row>
    <row r="8" spans="1:17" x14ac:dyDescent="0.55000000000000004">
      <c r="A8" s="4" t="s">
        <v>170</v>
      </c>
      <c r="G8" s="8"/>
      <c r="H8" s="50"/>
      <c r="I8" s="8"/>
      <c r="K8" s="8"/>
      <c r="L8" s="50"/>
      <c r="M8" s="8"/>
    </row>
    <row r="9" spans="1:17" x14ac:dyDescent="0.55000000000000004">
      <c r="B9" s="10" t="s">
        <v>84</v>
      </c>
      <c r="C9" s="10"/>
      <c r="G9" s="51">
        <v>13886900</v>
      </c>
      <c r="H9" s="11"/>
      <c r="I9" s="51">
        <f>งบกำไรขาดทุนเบ็ดเสร็จ!I31</f>
        <v>14846083</v>
      </c>
      <c r="J9" s="11"/>
      <c r="K9" s="51">
        <v>13204317</v>
      </c>
      <c r="L9" s="11"/>
      <c r="M9" s="51">
        <f>งบกำไรขาดทุนเบ็ดเสร็จ!M31</f>
        <v>11395925</v>
      </c>
      <c r="N9" s="18"/>
      <c r="O9" s="11"/>
      <c r="P9" s="11"/>
    </row>
    <row r="10" spans="1:17" x14ac:dyDescent="0.55000000000000004">
      <c r="B10" s="89" t="s">
        <v>171</v>
      </c>
      <c r="C10" s="89"/>
      <c r="G10" s="52"/>
      <c r="H10" s="52"/>
      <c r="I10" s="52"/>
      <c r="J10" s="52"/>
      <c r="K10" s="52"/>
      <c r="L10" s="52"/>
      <c r="M10" s="52"/>
      <c r="N10" s="18"/>
      <c r="O10" s="11"/>
      <c r="P10" s="11"/>
    </row>
    <row r="11" spans="1:17" x14ac:dyDescent="0.55000000000000004">
      <c r="B11" s="89"/>
      <c r="C11" s="89" t="s">
        <v>172</v>
      </c>
      <c r="G11" s="52"/>
      <c r="H11" s="52"/>
      <c r="I11" s="52"/>
      <c r="J11" s="52"/>
      <c r="K11" s="52"/>
      <c r="L11" s="52"/>
      <c r="M11" s="52"/>
      <c r="N11" s="18"/>
      <c r="O11" s="11"/>
      <c r="P11" s="11"/>
    </row>
    <row r="12" spans="1:17" x14ac:dyDescent="0.55000000000000004">
      <c r="D12" s="4" t="s">
        <v>173</v>
      </c>
      <c r="G12" s="56">
        <v>2164203</v>
      </c>
      <c r="H12" s="11"/>
      <c r="I12" s="56">
        <v>2167677</v>
      </c>
      <c r="J12" s="11"/>
      <c r="K12" s="56">
        <v>1817654</v>
      </c>
      <c r="L12" s="11"/>
      <c r="M12" s="56">
        <v>1872127</v>
      </c>
      <c r="N12" s="18"/>
      <c r="O12" s="11"/>
      <c r="P12" s="11"/>
      <c r="Q12" s="11"/>
    </row>
    <row r="13" spans="1:17" x14ac:dyDescent="0.55000000000000004">
      <c r="D13" s="4" t="s">
        <v>83</v>
      </c>
      <c r="G13" s="56">
        <v>10222255</v>
      </c>
      <c r="H13" s="11"/>
      <c r="I13" s="11">
        <v>9688212</v>
      </c>
      <c r="J13" s="11"/>
      <c r="K13" s="56">
        <v>10302072</v>
      </c>
      <c r="L13" s="11"/>
      <c r="M13" s="11">
        <v>9156702</v>
      </c>
      <c r="N13" s="18"/>
      <c r="O13" s="11"/>
      <c r="P13" s="11"/>
      <c r="Q13" s="11"/>
    </row>
    <row r="14" spans="1:17" hidden="1" x14ac:dyDescent="0.55000000000000004">
      <c r="D14" s="4" t="s">
        <v>174</v>
      </c>
      <c r="G14" s="56"/>
      <c r="H14" s="11"/>
      <c r="I14" s="56"/>
      <c r="J14" s="11"/>
      <c r="K14" s="56"/>
      <c r="L14" s="11"/>
      <c r="M14" s="56"/>
      <c r="N14" s="18"/>
      <c r="O14" s="11"/>
      <c r="P14" s="11"/>
      <c r="Q14" s="11"/>
    </row>
    <row r="15" spans="1:17" hidden="1" x14ac:dyDescent="0.55000000000000004">
      <c r="D15" s="4" t="s">
        <v>175</v>
      </c>
      <c r="G15" s="56"/>
      <c r="H15" s="11"/>
      <c r="I15" s="56"/>
      <c r="J15" s="11"/>
      <c r="K15" s="56"/>
      <c r="L15" s="11"/>
      <c r="M15" s="56"/>
      <c r="N15" s="18"/>
      <c r="O15" s="11"/>
      <c r="P15" s="11"/>
      <c r="Q15" s="11"/>
    </row>
    <row r="16" spans="1:17" x14ac:dyDescent="0.55000000000000004">
      <c r="D16" s="4" t="s">
        <v>176</v>
      </c>
      <c r="G16" s="56">
        <v>-49985</v>
      </c>
      <c r="H16" s="11"/>
      <c r="I16" s="56">
        <v>0</v>
      </c>
      <c r="J16" s="11"/>
      <c r="K16" s="56">
        <v>0</v>
      </c>
      <c r="L16" s="11"/>
      <c r="M16" s="56">
        <v>0</v>
      </c>
      <c r="N16" s="18"/>
      <c r="O16" s="11"/>
      <c r="P16" s="11"/>
      <c r="Q16" s="11"/>
    </row>
    <row r="17" spans="4:17" x14ac:dyDescent="0.55000000000000004">
      <c r="D17" s="4" t="s">
        <v>177</v>
      </c>
      <c r="G17" s="56">
        <v>1614271</v>
      </c>
      <c r="H17" s="11"/>
      <c r="I17" s="11">
        <v>-175253</v>
      </c>
      <c r="J17" s="11"/>
      <c r="K17" s="56">
        <v>-377417</v>
      </c>
      <c r="L17" s="11"/>
      <c r="M17" s="11">
        <v>198496</v>
      </c>
      <c r="N17" s="18"/>
      <c r="O17" s="11"/>
      <c r="P17" s="11"/>
      <c r="Q17" s="11"/>
    </row>
    <row r="18" spans="4:17" hidden="1" x14ac:dyDescent="0.55000000000000004">
      <c r="D18" s="4" t="s">
        <v>178</v>
      </c>
      <c r="G18" s="56"/>
      <c r="H18" s="11"/>
      <c r="I18" s="56"/>
      <c r="J18" s="11"/>
      <c r="K18" s="56"/>
      <c r="L18" s="11"/>
      <c r="M18" s="56"/>
      <c r="N18" s="18"/>
      <c r="O18" s="11"/>
      <c r="P18" s="11"/>
      <c r="Q18" s="11"/>
    </row>
    <row r="19" spans="4:17" hidden="1" x14ac:dyDescent="0.55000000000000004">
      <c r="D19" s="4" t="s">
        <v>179</v>
      </c>
      <c r="G19" s="56"/>
      <c r="H19" s="11"/>
      <c r="I19" s="56">
        <v>0</v>
      </c>
      <c r="J19" s="11"/>
      <c r="K19" s="56"/>
      <c r="L19" s="11"/>
      <c r="M19" s="56">
        <v>0</v>
      </c>
      <c r="N19" s="18"/>
      <c r="O19" s="11"/>
      <c r="P19" s="11"/>
      <c r="Q19" s="11"/>
    </row>
    <row r="20" spans="4:17" x14ac:dyDescent="0.55000000000000004">
      <c r="D20" s="4" t="s">
        <v>180</v>
      </c>
      <c r="G20" s="11">
        <v>16655</v>
      </c>
      <c r="H20" s="11"/>
      <c r="I20" s="11">
        <v>-116018</v>
      </c>
      <c r="J20" s="11"/>
      <c r="K20" s="56">
        <v>16659</v>
      </c>
      <c r="L20" s="11"/>
      <c r="M20" s="56">
        <v>-97617</v>
      </c>
      <c r="N20" s="18"/>
      <c r="O20" s="11"/>
      <c r="P20" s="11"/>
      <c r="Q20" s="11"/>
    </row>
    <row r="21" spans="4:17" hidden="1" x14ac:dyDescent="0.55000000000000004">
      <c r="D21" s="4" t="s">
        <v>181</v>
      </c>
      <c r="G21" s="11"/>
      <c r="H21" s="11"/>
      <c r="I21" s="11"/>
      <c r="J21" s="11"/>
      <c r="K21" s="56"/>
      <c r="L21" s="11"/>
      <c r="M21" s="56"/>
      <c r="N21" s="18"/>
      <c r="O21" s="11"/>
      <c r="P21" s="11"/>
      <c r="Q21" s="11"/>
    </row>
    <row r="22" spans="4:17" x14ac:dyDescent="0.55000000000000004">
      <c r="D22" s="4" t="s">
        <v>182</v>
      </c>
      <c r="G22" s="11">
        <v>-143</v>
      </c>
      <c r="H22" s="11"/>
      <c r="I22" s="11">
        <v>0</v>
      </c>
      <c r="J22" s="11"/>
      <c r="K22" s="56">
        <v>0</v>
      </c>
      <c r="L22" s="11"/>
      <c r="M22" s="56">
        <v>0</v>
      </c>
      <c r="N22" s="18"/>
      <c r="O22" s="11"/>
      <c r="P22" s="11"/>
      <c r="Q22" s="11"/>
    </row>
    <row r="23" spans="4:17" x14ac:dyDescent="0.55000000000000004">
      <c r="D23" s="4" t="s">
        <v>183</v>
      </c>
      <c r="G23" s="11">
        <v>198670</v>
      </c>
      <c r="H23" s="11"/>
      <c r="I23" s="11">
        <v>236934</v>
      </c>
      <c r="J23" s="11"/>
      <c r="K23" s="56">
        <v>198803</v>
      </c>
      <c r="L23" s="11"/>
      <c r="M23" s="56">
        <v>245603</v>
      </c>
      <c r="N23" s="18"/>
      <c r="O23" s="11"/>
      <c r="P23" s="11"/>
      <c r="Q23" s="11"/>
    </row>
    <row r="24" spans="4:17" x14ac:dyDescent="0.55000000000000004">
      <c r="D24" s="4" t="s">
        <v>184</v>
      </c>
      <c r="G24" s="56">
        <v>3675</v>
      </c>
      <c r="H24" s="11"/>
      <c r="I24" s="56">
        <v>-41528</v>
      </c>
      <c r="J24" s="11"/>
      <c r="K24" s="56">
        <v>3675</v>
      </c>
      <c r="L24" s="11"/>
      <c r="M24" s="56">
        <v>-41528</v>
      </c>
      <c r="N24" s="18"/>
      <c r="O24" s="11"/>
      <c r="P24" s="11"/>
      <c r="Q24" s="11"/>
    </row>
    <row r="25" spans="4:17" x14ac:dyDescent="0.55000000000000004">
      <c r="D25" s="4" t="s">
        <v>185</v>
      </c>
      <c r="G25" s="56">
        <v>-90</v>
      </c>
      <c r="H25" s="11"/>
      <c r="I25" s="56">
        <v>0</v>
      </c>
      <c r="J25" s="11"/>
      <c r="K25" s="56">
        <v>-90</v>
      </c>
      <c r="L25" s="11"/>
      <c r="M25" s="56">
        <v>0</v>
      </c>
      <c r="N25" s="18"/>
      <c r="O25" s="11"/>
      <c r="P25" s="11"/>
      <c r="Q25" s="11"/>
    </row>
    <row r="26" spans="4:17" x14ac:dyDescent="0.55000000000000004">
      <c r="D26" s="4" t="s">
        <v>186</v>
      </c>
      <c r="G26" s="11">
        <v>242</v>
      </c>
      <c r="H26" s="11"/>
      <c r="I26" s="11">
        <v>28363</v>
      </c>
      <c r="J26" s="11"/>
      <c r="K26" s="56">
        <v>241</v>
      </c>
      <c r="L26" s="11"/>
      <c r="M26" s="56">
        <v>28363</v>
      </c>
      <c r="N26" s="18"/>
      <c r="O26" s="11"/>
      <c r="P26" s="11"/>
      <c r="Q26" s="11"/>
    </row>
    <row r="27" spans="4:17" x14ac:dyDescent="0.55000000000000004">
      <c r="D27" s="4" t="s">
        <v>187</v>
      </c>
      <c r="G27" s="11">
        <v>3269</v>
      </c>
      <c r="H27" s="11"/>
      <c r="I27" s="11">
        <v>-3536</v>
      </c>
      <c r="J27" s="11"/>
      <c r="K27" s="56">
        <v>-146</v>
      </c>
      <c r="L27" s="11"/>
      <c r="M27" s="56">
        <v>-726</v>
      </c>
      <c r="N27" s="18"/>
      <c r="O27" s="11"/>
      <c r="P27" s="11"/>
      <c r="Q27" s="11"/>
    </row>
    <row r="28" spans="4:17" x14ac:dyDescent="0.55000000000000004">
      <c r="D28" s="4" t="s">
        <v>188</v>
      </c>
      <c r="G28" s="11">
        <v>2222</v>
      </c>
      <c r="H28" s="11"/>
      <c r="I28" s="11">
        <v>707</v>
      </c>
      <c r="J28" s="11"/>
      <c r="K28" s="56">
        <v>8</v>
      </c>
      <c r="L28" s="11"/>
      <c r="M28" s="56">
        <v>57</v>
      </c>
      <c r="N28" s="18"/>
      <c r="O28" s="11"/>
      <c r="P28" s="11"/>
      <c r="Q28" s="11"/>
    </row>
    <row r="29" spans="4:17" x14ac:dyDescent="0.55000000000000004">
      <c r="D29" s="4" t="s">
        <v>189</v>
      </c>
      <c r="G29" s="11">
        <v>252</v>
      </c>
      <c r="H29" s="11"/>
      <c r="I29" s="11">
        <v>0</v>
      </c>
      <c r="J29" s="11"/>
      <c r="K29" s="56">
        <v>0</v>
      </c>
      <c r="L29" s="11"/>
      <c r="M29" s="56">
        <v>0</v>
      </c>
      <c r="N29" s="18"/>
      <c r="O29" s="11"/>
      <c r="P29" s="11"/>
      <c r="Q29" s="11"/>
    </row>
    <row r="30" spans="4:17" x14ac:dyDescent="0.55000000000000004">
      <c r="D30" s="4" t="s">
        <v>190</v>
      </c>
      <c r="G30" s="56">
        <v>-29601</v>
      </c>
      <c r="H30" s="11"/>
      <c r="I30" s="56">
        <v>0</v>
      </c>
      <c r="J30" s="11"/>
      <c r="K30" s="56">
        <v>-29601</v>
      </c>
      <c r="L30" s="11"/>
      <c r="M30" s="56">
        <v>0</v>
      </c>
      <c r="N30" s="18"/>
      <c r="O30" s="11"/>
      <c r="P30" s="11"/>
      <c r="Q30" s="11"/>
    </row>
    <row r="31" spans="4:17" x14ac:dyDescent="0.55000000000000004">
      <c r="D31" s="4" t="s">
        <v>69</v>
      </c>
      <c r="G31" s="57">
        <v>50405</v>
      </c>
      <c r="H31" s="11"/>
      <c r="I31" s="57">
        <v>123694</v>
      </c>
      <c r="J31" s="11"/>
      <c r="K31" s="57">
        <v>0</v>
      </c>
      <c r="L31" s="11"/>
      <c r="M31" s="57">
        <v>0</v>
      </c>
      <c r="N31" s="18"/>
      <c r="O31" s="11"/>
      <c r="P31" s="11"/>
      <c r="Q31" s="11"/>
    </row>
    <row r="32" spans="4:17" x14ac:dyDescent="0.55000000000000004">
      <c r="G32" s="11">
        <f>SUM(G9:G31)</f>
        <v>28083200</v>
      </c>
      <c r="H32" s="11"/>
      <c r="I32" s="11">
        <f>SUM(I9:I31)</f>
        <v>26755335</v>
      </c>
      <c r="J32" s="11"/>
      <c r="K32" s="11">
        <f>SUM(K9:K31)</f>
        <v>25136175</v>
      </c>
      <c r="L32" s="11"/>
      <c r="M32" s="11">
        <f>SUM(M9:M31)</f>
        <v>22757402</v>
      </c>
      <c r="N32" s="18"/>
      <c r="O32" s="11"/>
      <c r="P32" s="11"/>
      <c r="Q32" s="11"/>
    </row>
    <row r="33" spans="2:17" x14ac:dyDescent="0.55000000000000004">
      <c r="D33" s="4" t="s">
        <v>63</v>
      </c>
      <c r="G33" s="56">
        <v>-31750509</v>
      </c>
      <c r="H33" s="11"/>
      <c r="I33" s="56">
        <v>-28132642</v>
      </c>
      <c r="J33" s="11"/>
      <c r="K33" s="56">
        <v>-25459730</v>
      </c>
      <c r="L33" s="11"/>
      <c r="M33" s="56">
        <v>-22289138</v>
      </c>
      <c r="N33" s="18"/>
      <c r="O33" s="11"/>
      <c r="P33" s="11"/>
      <c r="Q33" s="11"/>
    </row>
    <row r="34" spans="2:17" x14ac:dyDescent="0.55000000000000004">
      <c r="D34" s="4" t="s">
        <v>70</v>
      </c>
      <c r="G34" s="56">
        <v>-871364</v>
      </c>
      <c r="H34" s="11"/>
      <c r="I34" s="56">
        <v>-809946</v>
      </c>
      <c r="J34" s="11"/>
      <c r="K34" s="56">
        <v>-1730716</v>
      </c>
      <c r="L34" s="11"/>
      <c r="M34" s="56">
        <v>-1265894</v>
      </c>
      <c r="N34" s="18"/>
      <c r="O34" s="11"/>
      <c r="P34" s="11"/>
      <c r="Q34" s="11"/>
    </row>
    <row r="35" spans="2:17" x14ac:dyDescent="0.55000000000000004">
      <c r="D35" s="4" t="s">
        <v>191</v>
      </c>
      <c r="G35" s="56">
        <v>32994577</v>
      </c>
      <c r="H35" s="11"/>
      <c r="I35" s="56">
        <v>28640513</v>
      </c>
      <c r="J35" s="11"/>
      <c r="K35" s="56">
        <v>27840737</v>
      </c>
      <c r="L35" s="11"/>
      <c r="M35" s="56">
        <v>23747701</v>
      </c>
      <c r="N35" s="18"/>
      <c r="O35" s="11"/>
      <c r="P35" s="11"/>
      <c r="Q35" s="11"/>
    </row>
    <row r="36" spans="2:17" x14ac:dyDescent="0.55000000000000004">
      <c r="D36" s="4" t="s">
        <v>192</v>
      </c>
      <c r="G36" s="56">
        <v>-4900137</v>
      </c>
      <c r="H36" s="11"/>
      <c r="I36" s="56">
        <v>-4134388</v>
      </c>
      <c r="J36" s="11"/>
      <c r="K36" s="56">
        <v>-4720558</v>
      </c>
      <c r="L36" s="11"/>
      <c r="M36" s="56">
        <v>-3982025</v>
      </c>
      <c r="N36" s="18"/>
      <c r="O36" s="11"/>
      <c r="P36" s="11"/>
      <c r="Q36" s="11"/>
    </row>
    <row r="37" spans="2:17" x14ac:dyDescent="0.55000000000000004">
      <c r="D37" s="4" t="s">
        <v>193</v>
      </c>
      <c r="G37" s="56">
        <v>478361</v>
      </c>
      <c r="H37" s="11"/>
      <c r="I37" s="56">
        <v>470929</v>
      </c>
      <c r="J37" s="11"/>
      <c r="K37" s="56">
        <v>1726264</v>
      </c>
      <c r="L37" s="11"/>
      <c r="M37" s="56">
        <v>1240416</v>
      </c>
      <c r="N37" s="18"/>
      <c r="O37" s="11"/>
      <c r="P37" s="11"/>
      <c r="Q37" s="11"/>
    </row>
    <row r="38" spans="2:17" x14ac:dyDescent="0.55000000000000004">
      <c r="D38" s="4" t="s">
        <v>194</v>
      </c>
      <c r="G38" s="57">
        <v>-809966</v>
      </c>
      <c r="H38" s="11"/>
      <c r="I38" s="57">
        <v>-214640</v>
      </c>
      <c r="J38" s="11"/>
      <c r="K38" s="57">
        <v>-620429</v>
      </c>
      <c r="L38" s="11"/>
      <c r="M38" s="57">
        <v>-235743</v>
      </c>
      <c r="N38" s="18"/>
      <c r="O38" s="11"/>
      <c r="P38" s="11"/>
      <c r="Q38" s="11"/>
    </row>
    <row r="39" spans="2:17" x14ac:dyDescent="0.55000000000000004">
      <c r="E39" s="4" t="s">
        <v>195</v>
      </c>
      <c r="G39" s="11">
        <f>SUM(G32:G38)</f>
        <v>23224162</v>
      </c>
      <c r="H39" s="11"/>
      <c r="I39" s="11">
        <f>SUM(I32:I38)</f>
        <v>22575161</v>
      </c>
      <c r="J39" s="11"/>
      <c r="K39" s="11">
        <f>SUM(K32:K38)</f>
        <v>22171743</v>
      </c>
      <c r="L39" s="11"/>
      <c r="M39" s="11">
        <f>SUM(M32:M38)</f>
        <v>19972719</v>
      </c>
      <c r="N39" s="18"/>
      <c r="O39" s="11"/>
      <c r="P39" s="11"/>
      <c r="Q39" s="11"/>
    </row>
    <row r="40" spans="2:17" ht="9.75" customHeight="1" x14ac:dyDescent="0.55000000000000004">
      <c r="G40" s="11"/>
      <c r="H40" s="11"/>
      <c r="I40" s="11"/>
      <c r="J40" s="11"/>
      <c r="K40" s="11"/>
      <c r="L40" s="11"/>
      <c r="M40" s="11"/>
      <c r="N40" s="18"/>
      <c r="O40" s="11"/>
      <c r="P40" s="11"/>
      <c r="Q40" s="11"/>
    </row>
    <row r="41" spans="2:17" x14ac:dyDescent="0.55000000000000004">
      <c r="B41" s="4" t="s">
        <v>196</v>
      </c>
      <c r="G41" s="51"/>
      <c r="H41" s="11"/>
      <c r="I41" s="11"/>
      <c r="J41" s="11"/>
      <c r="K41" s="11"/>
      <c r="L41" s="11"/>
      <c r="M41" s="11"/>
      <c r="N41" s="18"/>
      <c r="O41" s="11"/>
      <c r="P41" s="11"/>
      <c r="Q41" s="11"/>
    </row>
    <row r="42" spans="2:17" x14ac:dyDescent="0.55000000000000004">
      <c r="D42" s="4" t="s">
        <v>197</v>
      </c>
      <c r="G42" s="56">
        <v>-25747941</v>
      </c>
      <c r="H42" s="11"/>
      <c r="I42" s="56">
        <v>28151353</v>
      </c>
      <c r="J42" s="11"/>
      <c r="K42" s="56">
        <v>-24229473</v>
      </c>
      <c r="L42" s="11"/>
      <c r="M42" s="56">
        <v>32517094</v>
      </c>
      <c r="N42" s="18"/>
      <c r="O42" s="11"/>
      <c r="P42" s="11"/>
      <c r="Q42" s="11"/>
    </row>
    <row r="43" spans="2:17" x14ac:dyDescent="0.55000000000000004">
      <c r="D43" s="4" t="s">
        <v>11</v>
      </c>
      <c r="G43" s="56">
        <v>486702</v>
      </c>
      <c r="H43" s="11"/>
      <c r="I43" s="11">
        <v>-4585760</v>
      </c>
      <c r="J43" s="11"/>
      <c r="K43" s="56">
        <v>1202618</v>
      </c>
      <c r="L43" s="11"/>
      <c r="M43" s="11">
        <v>-4439486</v>
      </c>
      <c r="N43" s="18"/>
      <c r="O43" s="11"/>
      <c r="P43" s="11"/>
      <c r="Q43" s="11"/>
    </row>
    <row r="44" spans="2:17" hidden="1" x14ac:dyDescent="0.55000000000000004">
      <c r="D44" s="4" t="s">
        <v>198</v>
      </c>
      <c r="G44" s="56"/>
      <c r="H44" s="11"/>
      <c r="I44" s="56"/>
      <c r="J44" s="11"/>
      <c r="K44" s="56"/>
      <c r="L44" s="11"/>
      <c r="M44" s="56"/>
      <c r="N44" s="18"/>
      <c r="O44" s="11"/>
      <c r="P44" s="11"/>
      <c r="Q44" s="11"/>
    </row>
    <row r="45" spans="2:17" x14ac:dyDescent="0.55000000000000004">
      <c r="D45" s="4" t="s">
        <v>199</v>
      </c>
      <c r="G45" s="56">
        <v>-47166355</v>
      </c>
      <c r="H45" s="11"/>
      <c r="I45" s="56">
        <v>-60163316</v>
      </c>
      <c r="J45" s="11"/>
      <c r="K45" s="56">
        <v>-42756618</v>
      </c>
      <c r="L45" s="11"/>
      <c r="M45" s="56">
        <v>-57742622</v>
      </c>
      <c r="N45" s="18"/>
      <c r="O45" s="11"/>
      <c r="P45" s="11"/>
      <c r="Q45" s="11"/>
    </row>
    <row r="46" spans="2:17" x14ac:dyDescent="0.55000000000000004">
      <c r="D46" s="4" t="s">
        <v>200</v>
      </c>
      <c r="G46" s="56">
        <v>3614228</v>
      </c>
      <c r="H46" s="11"/>
      <c r="I46" s="56">
        <v>1186962</v>
      </c>
      <c r="J46" s="11"/>
      <c r="K46" s="56">
        <v>3390304</v>
      </c>
      <c r="L46" s="11"/>
      <c r="M46" s="56">
        <v>994495</v>
      </c>
      <c r="N46" s="18"/>
      <c r="O46" s="11"/>
      <c r="P46" s="11"/>
      <c r="Q46" s="11"/>
    </row>
    <row r="47" spans="2:17" x14ac:dyDescent="0.55000000000000004">
      <c r="D47" s="4" t="s">
        <v>201</v>
      </c>
      <c r="G47" s="56">
        <v>987645</v>
      </c>
      <c r="H47" s="11"/>
      <c r="I47" s="56">
        <v>12063946</v>
      </c>
      <c r="J47" s="11"/>
      <c r="K47" s="56">
        <v>1846505</v>
      </c>
      <c r="L47" s="11"/>
      <c r="M47" s="56">
        <v>11618206</v>
      </c>
      <c r="N47" s="18"/>
      <c r="O47" s="11"/>
      <c r="P47" s="11"/>
      <c r="Q47" s="11"/>
    </row>
    <row r="48" spans="2:17" ht="9.75" customHeight="1" x14ac:dyDescent="0.55000000000000004">
      <c r="G48" s="56"/>
      <c r="H48" s="11"/>
      <c r="I48" s="11"/>
      <c r="J48" s="11"/>
      <c r="K48" s="11"/>
      <c r="L48" s="11"/>
      <c r="M48" s="11"/>
      <c r="N48" s="18"/>
      <c r="O48" s="11"/>
      <c r="P48" s="11"/>
      <c r="Q48" s="11"/>
    </row>
    <row r="49" spans="1:29" x14ac:dyDescent="0.55000000000000004">
      <c r="B49" s="4" t="s">
        <v>202</v>
      </c>
      <c r="G49" s="56"/>
      <c r="H49" s="11"/>
      <c r="I49" s="11"/>
      <c r="N49" s="18"/>
      <c r="O49" s="11"/>
      <c r="P49" s="11"/>
      <c r="Q49" s="11"/>
    </row>
    <row r="50" spans="1:29" x14ac:dyDescent="0.55000000000000004">
      <c r="D50" s="4" t="s">
        <v>203</v>
      </c>
      <c r="G50" s="56">
        <v>35931795</v>
      </c>
      <c r="H50" s="11"/>
      <c r="I50" s="56">
        <v>55603495</v>
      </c>
      <c r="J50" s="11"/>
      <c r="K50" s="11">
        <v>32295183</v>
      </c>
      <c r="L50" s="11"/>
      <c r="M50" s="11">
        <v>54448544</v>
      </c>
      <c r="N50" s="18"/>
      <c r="O50" s="11"/>
      <c r="P50" s="11"/>
      <c r="Q50" s="11"/>
    </row>
    <row r="51" spans="1:29" x14ac:dyDescent="0.55000000000000004">
      <c r="D51" s="4" t="s">
        <v>204</v>
      </c>
      <c r="G51" s="56">
        <v>8411096</v>
      </c>
      <c r="H51" s="11"/>
      <c r="I51" s="56">
        <v>49547824</v>
      </c>
      <c r="J51" s="11"/>
      <c r="K51" s="11">
        <v>3961961</v>
      </c>
      <c r="L51" s="11"/>
      <c r="M51" s="11">
        <v>41807343</v>
      </c>
      <c r="N51" s="18"/>
      <c r="O51" s="11"/>
      <c r="P51" s="11"/>
      <c r="Q51" s="11"/>
      <c r="R51" s="11"/>
    </row>
    <row r="52" spans="1:29" x14ac:dyDescent="0.55000000000000004">
      <c r="D52" s="4" t="s">
        <v>26</v>
      </c>
      <c r="G52" s="56">
        <v>361754</v>
      </c>
      <c r="H52" s="11"/>
      <c r="I52" s="56">
        <v>-3601416</v>
      </c>
      <c r="J52" s="11"/>
      <c r="K52" s="11">
        <v>361754</v>
      </c>
      <c r="L52" s="11"/>
      <c r="M52" s="11">
        <v>-3601416</v>
      </c>
      <c r="N52" s="18"/>
      <c r="O52" s="11"/>
      <c r="P52" s="11"/>
      <c r="Q52" s="11"/>
      <c r="R52" s="11"/>
    </row>
    <row r="53" spans="1:29" x14ac:dyDescent="0.55000000000000004">
      <c r="D53" s="4" t="s">
        <v>27</v>
      </c>
      <c r="G53" s="56">
        <v>-32955</v>
      </c>
      <c r="H53" s="11"/>
      <c r="I53" s="11">
        <v>-80564</v>
      </c>
      <c r="J53" s="11"/>
      <c r="K53" s="11">
        <v>0</v>
      </c>
      <c r="L53" s="11"/>
      <c r="M53" s="11">
        <v>0</v>
      </c>
      <c r="N53" s="18"/>
      <c r="O53" s="11"/>
      <c r="P53" s="11"/>
      <c r="Q53" s="11"/>
      <c r="R53" s="11"/>
    </row>
    <row r="54" spans="1:29" x14ac:dyDescent="0.55000000000000004">
      <c r="D54" s="4" t="s">
        <v>205</v>
      </c>
      <c r="G54" s="56">
        <v>-13912527</v>
      </c>
      <c r="H54" s="11"/>
      <c r="I54" s="56">
        <v>-441784</v>
      </c>
      <c r="J54" s="11"/>
      <c r="K54" s="11">
        <v>-13831602</v>
      </c>
      <c r="L54" s="11"/>
      <c r="M54" s="11">
        <v>0</v>
      </c>
      <c r="N54" s="18"/>
      <c r="O54" s="11"/>
      <c r="P54" s="11"/>
      <c r="Q54" s="11"/>
      <c r="R54" s="11"/>
    </row>
    <row r="55" spans="1:29" x14ac:dyDescent="0.55000000000000004">
      <c r="D55" s="4" t="s">
        <v>206</v>
      </c>
      <c r="G55" s="56">
        <v>-6286819</v>
      </c>
      <c r="H55" s="11"/>
      <c r="I55" s="56">
        <v>-3898539</v>
      </c>
      <c r="J55" s="11"/>
      <c r="K55" s="11">
        <v>-4816237</v>
      </c>
      <c r="L55" s="11"/>
      <c r="M55" s="11">
        <v>-2635346</v>
      </c>
      <c r="N55" s="18"/>
      <c r="O55" s="11"/>
      <c r="P55" s="11"/>
      <c r="Q55" s="11"/>
    </row>
    <row r="56" spans="1:29" x14ac:dyDescent="0.55000000000000004">
      <c r="D56" s="4" t="s">
        <v>30</v>
      </c>
      <c r="G56" s="56">
        <v>579862</v>
      </c>
      <c r="H56" s="11"/>
      <c r="I56" s="56">
        <v>-1007168</v>
      </c>
      <c r="J56" s="11"/>
      <c r="K56" s="11">
        <v>522361</v>
      </c>
      <c r="L56" s="11"/>
      <c r="M56" s="11">
        <v>-1072398</v>
      </c>
      <c r="N56" s="18"/>
      <c r="O56" s="11"/>
      <c r="P56" s="11"/>
      <c r="Q56" s="11"/>
    </row>
    <row r="57" spans="1:29" x14ac:dyDescent="0.55000000000000004">
      <c r="D57" s="4" t="s">
        <v>34</v>
      </c>
      <c r="G57" s="56">
        <v>11497516</v>
      </c>
      <c r="H57" s="11"/>
      <c r="I57" s="56">
        <v>-9712335</v>
      </c>
      <c r="J57" s="11"/>
      <c r="K57" s="11">
        <v>10610179</v>
      </c>
      <c r="L57" s="11"/>
      <c r="M57" s="11">
        <v>-16497242</v>
      </c>
      <c r="N57" s="18"/>
      <c r="O57" s="11"/>
      <c r="P57" s="11"/>
      <c r="Q57" s="11"/>
      <c r="R57" s="11"/>
    </row>
    <row r="58" spans="1:29" x14ac:dyDescent="0.55000000000000004">
      <c r="E58" s="4" t="s">
        <v>207</v>
      </c>
      <c r="G58" s="15">
        <f>SUM(G39:G57)</f>
        <v>-8051837</v>
      </c>
      <c r="H58" s="11"/>
      <c r="I58" s="15">
        <f>SUM(I39:I57)</f>
        <v>85637859</v>
      </c>
      <c r="J58" s="11"/>
      <c r="K58" s="15">
        <f>SUM(K39:K57)</f>
        <v>-9271322</v>
      </c>
      <c r="L58" s="11"/>
      <c r="M58" s="15">
        <f>SUM(M39:M57)</f>
        <v>75369891</v>
      </c>
      <c r="N58" s="18"/>
      <c r="O58" s="11"/>
      <c r="P58" s="11"/>
      <c r="Q58" s="11"/>
      <c r="R58" s="11"/>
    </row>
    <row r="59" spans="1:29" x14ac:dyDescent="0.55000000000000004">
      <c r="A59" s="4" t="s">
        <v>208</v>
      </c>
      <c r="G59" s="51"/>
      <c r="H59" s="11"/>
      <c r="N59" s="18"/>
      <c r="O59" s="11"/>
      <c r="P59" s="11"/>
      <c r="Q59" s="11"/>
      <c r="R59" s="11"/>
    </row>
    <row r="60" spans="1:29" x14ac:dyDescent="0.55000000000000004">
      <c r="D60" s="4" t="s">
        <v>209</v>
      </c>
      <c r="G60" s="56">
        <v>87839014</v>
      </c>
      <c r="H60" s="11"/>
      <c r="I60" s="56">
        <v>58653968</v>
      </c>
      <c r="J60" s="11"/>
      <c r="K60" s="56">
        <v>62548391</v>
      </c>
      <c r="L60" s="11"/>
      <c r="M60" s="11">
        <v>34734806</v>
      </c>
      <c r="N60" s="18"/>
      <c r="O60" s="11"/>
      <c r="P60" s="11"/>
      <c r="Q60" s="11"/>
      <c r="R60" s="11"/>
    </row>
    <row r="61" spans="1:29" x14ac:dyDescent="0.55000000000000004">
      <c r="D61" s="4" t="s">
        <v>210</v>
      </c>
      <c r="G61" s="56">
        <v>17902369</v>
      </c>
      <c r="H61" s="11"/>
      <c r="I61" s="56">
        <v>11332920</v>
      </c>
      <c r="J61" s="11"/>
      <c r="K61" s="56">
        <v>7232240</v>
      </c>
      <c r="L61" s="11"/>
      <c r="M61" s="11">
        <v>7301442</v>
      </c>
      <c r="N61" s="18"/>
      <c r="O61" s="11"/>
      <c r="P61" s="11"/>
      <c r="Q61" s="11"/>
      <c r="R61" s="11"/>
    </row>
    <row r="62" spans="1:29" hidden="1" x14ac:dyDescent="0.55000000000000004">
      <c r="D62" s="4" t="s">
        <v>211</v>
      </c>
      <c r="G62" s="56"/>
      <c r="H62" s="11"/>
      <c r="I62" s="56"/>
      <c r="J62" s="11"/>
      <c r="K62" s="56"/>
      <c r="L62" s="11"/>
      <c r="M62" s="11"/>
      <c r="N62" s="18"/>
      <c r="O62" s="11"/>
      <c r="P62" s="11"/>
      <c r="Q62" s="11"/>
      <c r="R62" s="11"/>
      <c r="W62" s="52"/>
      <c r="Y62" s="52"/>
      <c r="AA62" s="52"/>
      <c r="AC62" s="52"/>
    </row>
    <row r="63" spans="1:29" hidden="1" x14ac:dyDescent="0.55000000000000004">
      <c r="D63" s="4" t="s">
        <v>212</v>
      </c>
      <c r="G63" s="56"/>
      <c r="H63" s="11"/>
      <c r="I63" s="56"/>
      <c r="J63" s="11"/>
      <c r="K63" s="56"/>
      <c r="L63" s="11"/>
      <c r="M63" s="11"/>
      <c r="N63" s="18"/>
      <c r="O63" s="11"/>
      <c r="P63" s="11"/>
      <c r="Q63" s="11"/>
      <c r="R63" s="11"/>
      <c r="W63" s="52"/>
      <c r="Y63" s="52"/>
      <c r="AA63" s="52"/>
      <c r="AC63" s="52"/>
    </row>
    <row r="64" spans="1:29" hidden="1" x14ac:dyDescent="0.55000000000000004">
      <c r="D64" s="4" t="s">
        <v>213</v>
      </c>
      <c r="G64" s="56"/>
      <c r="H64" s="11"/>
      <c r="I64" s="56"/>
      <c r="J64" s="11"/>
      <c r="K64" s="56"/>
      <c r="L64" s="11"/>
      <c r="M64" s="11"/>
      <c r="N64" s="18"/>
      <c r="O64" s="11"/>
      <c r="P64" s="11"/>
      <c r="Q64" s="11"/>
      <c r="R64" s="11"/>
      <c r="W64" s="52"/>
      <c r="Y64" s="52"/>
      <c r="AA64" s="52"/>
      <c r="AC64" s="52"/>
    </row>
    <row r="65" spans="1:29" hidden="1" x14ac:dyDescent="0.55000000000000004">
      <c r="D65" s="4" t="s">
        <v>214</v>
      </c>
      <c r="F65" s="8"/>
      <c r="G65" s="56"/>
      <c r="H65" s="11"/>
      <c r="I65" s="56">
        <v>0</v>
      </c>
      <c r="J65" s="11"/>
      <c r="K65" s="56">
        <v>0</v>
      </c>
      <c r="L65" s="11"/>
      <c r="M65" s="11">
        <v>0</v>
      </c>
      <c r="N65" s="18"/>
      <c r="O65" s="11"/>
      <c r="P65" s="11"/>
      <c r="Q65" s="11"/>
      <c r="R65" s="11"/>
      <c r="W65" s="52"/>
      <c r="Y65" s="52"/>
      <c r="AA65" s="52"/>
      <c r="AC65" s="52"/>
    </row>
    <row r="66" spans="1:29" hidden="1" x14ac:dyDescent="0.55000000000000004">
      <c r="D66" s="4" t="s">
        <v>215</v>
      </c>
      <c r="G66" s="56"/>
      <c r="H66" s="11"/>
      <c r="I66" s="56"/>
      <c r="J66" s="11"/>
      <c r="K66" s="56"/>
      <c r="L66" s="11"/>
      <c r="M66" s="11"/>
      <c r="N66" s="18"/>
      <c r="O66" s="11"/>
      <c r="P66" s="11"/>
      <c r="Q66" s="11"/>
      <c r="R66" s="11"/>
      <c r="W66" s="52"/>
      <c r="Y66" s="52"/>
      <c r="AA66" s="52"/>
      <c r="AC66" s="52"/>
    </row>
    <row r="67" spans="1:29" x14ac:dyDescent="0.55000000000000004">
      <c r="D67" s="4" t="s">
        <v>216</v>
      </c>
      <c r="G67" s="56">
        <v>143</v>
      </c>
      <c r="H67" s="11"/>
      <c r="I67" s="56">
        <v>21</v>
      </c>
      <c r="J67" s="11"/>
      <c r="K67" s="56">
        <v>0</v>
      </c>
      <c r="L67" s="11"/>
      <c r="M67" s="11">
        <v>0</v>
      </c>
      <c r="N67" s="18"/>
      <c r="O67" s="11"/>
      <c r="P67" s="11"/>
      <c r="Q67" s="11"/>
      <c r="R67" s="11"/>
      <c r="W67" s="52"/>
      <c r="Y67" s="52"/>
      <c r="AA67" s="52"/>
      <c r="AC67" s="52"/>
    </row>
    <row r="68" spans="1:29" x14ac:dyDescent="0.55000000000000004">
      <c r="D68" s="4" t="s">
        <v>217</v>
      </c>
      <c r="G68" s="56">
        <v>-60204437</v>
      </c>
      <c r="H68" s="11"/>
      <c r="I68" s="56">
        <v>-143909351</v>
      </c>
      <c r="J68" s="11"/>
      <c r="K68" s="56">
        <v>-34882864</v>
      </c>
      <c r="L68" s="11"/>
      <c r="M68" s="11">
        <v>-113996151</v>
      </c>
      <c r="N68" s="18"/>
      <c r="O68" s="11"/>
      <c r="P68" s="11"/>
      <c r="Q68" s="11"/>
      <c r="R68" s="11"/>
      <c r="W68" s="52"/>
      <c r="Y68" s="52"/>
      <c r="AA68" s="52"/>
      <c r="AC68" s="52"/>
    </row>
    <row r="69" spans="1:29" x14ac:dyDescent="0.55000000000000004">
      <c r="D69" s="4" t="s">
        <v>218</v>
      </c>
      <c r="G69" s="56">
        <v>-37891254</v>
      </c>
      <c r="H69" s="11"/>
      <c r="I69" s="56">
        <v>-22494427</v>
      </c>
      <c r="J69" s="11"/>
      <c r="K69" s="56">
        <v>-26054746</v>
      </c>
      <c r="L69" s="11"/>
      <c r="M69" s="11">
        <v>-13414946</v>
      </c>
      <c r="N69" s="18"/>
      <c r="O69" s="11"/>
      <c r="P69" s="11"/>
      <c r="Q69" s="11"/>
      <c r="R69" s="11"/>
      <c r="W69" s="52"/>
      <c r="Y69" s="52"/>
      <c r="AA69" s="52"/>
      <c r="AC69" s="52"/>
    </row>
    <row r="70" spans="1:29" hidden="1" x14ac:dyDescent="0.55000000000000004">
      <c r="D70" s="4" t="s">
        <v>219</v>
      </c>
      <c r="G70" s="56"/>
      <c r="H70" s="11"/>
      <c r="I70" s="56"/>
      <c r="J70" s="11"/>
      <c r="K70" s="56"/>
      <c r="L70" s="11"/>
      <c r="M70" s="11"/>
      <c r="N70" s="18"/>
      <c r="O70" s="11"/>
      <c r="P70" s="11"/>
      <c r="Q70" s="11"/>
      <c r="W70" s="52"/>
      <c r="Y70" s="52"/>
      <c r="AA70" s="52"/>
      <c r="AC70" s="52"/>
    </row>
    <row r="71" spans="1:29" hidden="1" x14ac:dyDescent="0.55000000000000004">
      <c r="D71" s="4" t="s">
        <v>220</v>
      </c>
      <c r="G71" s="56"/>
      <c r="H71" s="11"/>
      <c r="I71" s="56"/>
      <c r="J71" s="11"/>
      <c r="K71" s="56"/>
      <c r="L71" s="11"/>
      <c r="M71" s="11"/>
      <c r="N71" s="18"/>
      <c r="O71" s="11"/>
      <c r="P71" s="11"/>
      <c r="Q71" s="11"/>
      <c r="W71" s="52"/>
      <c r="Y71" s="52"/>
      <c r="AA71" s="52"/>
      <c r="AC71" s="52"/>
    </row>
    <row r="72" spans="1:29" hidden="1" x14ac:dyDescent="0.55000000000000004">
      <c r="D72" s="4" t="s">
        <v>221</v>
      </c>
      <c r="G72" s="56"/>
      <c r="H72" s="11"/>
      <c r="I72" s="56"/>
      <c r="J72" s="11"/>
      <c r="K72" s="56"/>
      <c r="L72" s="11"/>
      <c r="M72" s="11"/>
      <c r="N72" s="18"/>
      <c r="O72" s="11"/>
      <c r="P72" s="11"/>
      <c r="Q72" s="11"/>
      <c r="W72" s="52"/>
      <c r="Y72" s="52"/>
      <c r="AA72" s="52"/>
      <c r="AC72" s="52"/>
    </row>
    <row r="73" spans="1:29" x14ac:dyDescent="0.55000000000000004">
      <c r="D73" s="4" t="s">
        <v>222</v>
      </c>
      <c r="E73" s="11"/>
      <c r="F73" s="11"/>
      <c r="G73" s="56">
        <v>0</v>
      </c>
      <c r="H73" s="11"/>
      <c r="I73" s="56">
        <v>0</v>
      </c>
      <c r="J73" s="11"/>
      <c r="K73" s="11">
        <v>-1241500</v>
      </c>
      <c r="L73" s="11"/>
      <c r="M73" s="11">
        <v>-1715000</v>
      </c>
      <c r="N73" s="18"/>
      <c r="O73" s="11"/>
      <c r="P73" s="11"/>
      <c r="Q73" s="11"/>
      <c r="W73" s="52"/>
      <c r="Y73" s="52"/>
      <c r="AA73" s="52"/>
      <c r="AC73" s="52"/>
    </row>
    <row r="74" spans="1:29" x14ac:dyDescent="0.55000000000000004">
      <c r="D74" s="4" t="s">
        <v>223</v>
      </c>
      <c r="E74" s="11"/>
      <c r="F74" s="11"/>
      <c r="G74" s="56">
        <v>-2000</v>
      </c>
      <c r="H74" s="11"/>
      <c r="I74" s="56">
        <v>-750001</v>
      </c>
      <c r="J74" s="11"/>
      <c r="K74" s="11">
        <v>0</v>
      </c>
      <c r="L74" s="11"/>
      <c r="M74" s="11">
        <v>0</v>
      </c>
      <c r="N74" s="18"/>
      <c r="O74" s="11"/>
      <c r="P74" s="11"/>
      <c r="Q74" s="11"/>
      <c r="W74" s="52"/>
      <c r="Y74" s="52"/>
      <c r="AA74" s="52"/>
      <c r="AC74" s="52"/>
    </row>
    <row r="75" spans="1:29" x14ac:dyDescent="0.55000000000000004">
      <c r="D75" s="4" t="s">
        <v>224</v>
      </c>
      <c r="G75" s="56">
        <v>1134</v>
      </c>
      <c r="H75" s="11"/>
      <c r="I75" s="56">
        <v>8570</v>
      </c>
      <c r="J75" s="11"/>
      <c r="K75" s="11">
        <v>202</v>
      </c>
      <c r="L75" s="11"/>
      <c r="M75" s="11">
        <v>5420</v>
      </c>
      <c r="N75" s="18"/>
      <c r="O75" s="11"/>
      <c r="P75" s="11"/>
      <c r="Q75" s="11"/>
      <c r="W75" s="52"/>
      <c r="Y75" s="52"/>
      <c r="AA75" s="52"/>
      <c r="AC75" s="52"/>
    </row>
    <row r="76" spans="1:29" x14ac:dyDescent="0.55000000000000004">
      <c r="D76" s="4" t="s">
        <v>225</v>
      </c>
      <c r="G76" s="56">
        <v>-48828</v>
      </c>
      <c r="H76" s="11"/>
      <c r="I76" s="56">
        <v>-127303</v>
      </c>
      <c r="J76" s="11"/>
      <c r="K76" s="11">
        <v>-16325</v>
      </c>
      <c r="L76" s="11"/>
      <c r="M76" s="11">
        <v>-87577</v>
      </c>
      <c r="N76" s="18"/>
      <c r="O76" s="11"/>
      <c r="P76" s="11"/>
      <c r="Q76" s="11"/>
      <c r="W76" s="52"/>
      <c r="Y76" s="52"/>
      <c r="AA76" s="52"/>
      <c r="AC76" s="52"/>
    </row>
    <row r="77" spans="1:29" x14ac:dyDescent="0.55000000000000004">
      <c r="D77" s="4" t="s">
        <v>226</v>
      </c>
      <c r="G77" s="56">
        <v>-1321</v>
      </c>
      <c r="H77" s="11"/>
      <c r="I77" s="56">
        <v>-3537</v>
      </c>
      <c r="J77" s="11"/>
      <c r="K77" s="11">
        <v>-395</v>
      </c>
      <c r="L77" s="11"/>
      <c r="M77" s="11">
        <v>0</v>
      </c>
      <c r="N77" s="18"/>
      <c r="O77" s="11"/>
      <c r="P77" s="11"/>
      <c r="Q77" s="11"/>
      <c r="W77" s="52"/>
      <c r="Y77" s="52"/>
      <c r="AA77" s="52"/>
      <c r="AC77" s="52"/>
    </row>
    <row r="78" spans="1:29" x14ac:dyDescent="0.55000000000000004">
      <c r="D78" s="4" t="s">
        <v>227</v>
      </c>
      <c r="G78" s="56">
        <v>-1377767</v>
      </c>
      <c r="H78" s="11"/>
      <c r="I78" s="56">
        <v>-898878</v>
      </c>
      <c r="J78" s="11"/>
      <c r="K78" s="11">
        <v>-202591</v>
      </c>
      <c r="L78" s="11"/>
      <c r="M78" s="11">
        <v>-781463</v>
      </c>
      <c r="N78" s="18"/>
      <c r="O78" s="11"/>
      <c r="P78" s="11"/>
      <c r="Q78" s="11"/>
      <c r="W78" s="52"/>
      <c r="Y78" s="52"/>
      <c r="AA78" s="52"/>
      <c r="AC78" s="52"/>
    </row>
    <row r="79" spans="1:29" x14ac:dyDescent="0.55000000000000004">
      <c r="E79" s="4" t="s">
        <v>228</v>
      </c>
      <c r="G79" s="15">
        <f>SUM(G60:G78)</f>
        <v>6217053</v>
      </c>
      <c r="H79" s="9"/>
      <c r="I79" s="15">
        <f>SUM(I60:I78)</f>
        <v>-98188018</v>
      </c>
      <c r="J79" s="11"/>
      <c r="K79" s="15">
        <f>SUM(K60:K78)</f>
        <v>7382412</v>
      </c>
      <c r="L79" s="9"/>
      <c r="M79" s="15">
        <f>SUM(M60:M78)</f>
        <v>-87953469</v>
      </c>
      <c r="N79" s="18"/>
      <c r="O79" s="11"/>
      <c r="P79" s="11"/>
      <c r="Q79" s="11"/>
      <c r="W79" s="52"/>
      <c r="Y79" s="52"/>
      <c r="AA79" s="52"/>
      <c r="AC79" s="52"/>
    </row>
    <row r="80" spans="1:29" x14ac:dyDescent="0.55000000000000004">
      <c r="A80" s="4" t="s">
        <v>229</v>
      </c>
      <c r="G80" s="51"/>
      <c r="H80" s="9"/>
      <c r="I80" s="11"/>
      <c r="J80" s="11"/>
      <c r="K80" s="9"/>
      <c r="L80" s="9"/>
      <c r="M80" s="11"/>
      <c r="N80" s="18"/>
      <c r="O80" s="11"/>
      <c r="P80" s="11"/>
      <c r="Q80" s="11"/>
      <c r="W80" s="52"/>
      <c r="Y80" s="52"/>
      <c r="AA80" s="52"/>
      <c r="AC80" s="52"/>
    </row>
    <row r="81" spans="1:29" x14ac:dyDescent="0.55000000000000004">
      <c r="D81" s="4" t="s">
        <v>230</v>
      </c>
      <c r="F81" s="8"/>
      <c r="G81" s="58">
        <v>0</v>
      </c>
      <c r="H81" s="11"/>
      <c r="I81" s="58">
        <v>13719566</v>
      </c>
      <c r="J81" s="11"/>
      <c r="K81" s="58">
        <v>0</v>
      </c>
      <c r="L81" s="11"/>
      <c r="M81" s="58">
        <v>13719566</v>
      </c>
      <c r="N81" s="18"/>
      <c r="O81" s="11"/>
      <c r="P81" s="11"/>
      <c r="Q81" s="11"/>
      <c r="W81" s="52"/>
      <c r="Y81" s="52"/>
      <c r="AA81" s="52"/>
      <c r="AC81" s="52"/>
    </row>
    <row r="82" spans="1:29" x14ac:dyDescent="0.55000000000000004">
      <c r="D82" s="4" t="s">
        <v>231</v>
      </c>
      <c r="F82" s="8"/>
      <c r="G82" s="58">
        <v>-7631593</v>
      </c>
      <c r="H82" s="11"/>
      <c r="I82" s="58">
        <v>-14140461</v>
      </c>
      <c r="J82" s="11"/>
      <c r="K82" s="58">
        <v>-7631593</v>
      </c>
      <c r="L82" s="11"/>
      <c r="M82" s="58">
        <v>-14140461</v>
      </c>
      <c r="N82" s="18"/>
      <c r="O82" s="11"/>
      <c r="P82" s="11"/>
      <c r="Q82" s="11"/>
      <c r="W82" s="52"/>
      <c r="Y82" s="52"/>
      <c r="AA82" s="52"/>
      <c r="AC82" s="52"/>
    </row>
    <row r="83" spans="1:29" hidden="1" x14ac:dyDescent="0.55000000000000004">
      <c r="D83" s="4" t="s">
        <v>232</v>
      </c>
      <c r="F83" s="8"/>
      <c r="G83" s="58"/>
      <c r="H83" s="11"/>
      <c r="I83" s="58"/>
      <c r="J83" s="11"/>
      <c r="K83" s="58"/>
      <c r="L83" s="11"/>
      <c r="M83" s="58"/>
      <c r="N83" s="18"/>
      <c r="O83" s="11"/>
      <c r="P83" s="11"/>
      <c r="Q83" s="11"/>
      <c r="W83" s="52"/>
      <c r="Y83" s="52"/>
      <c r="AA83" s="52"/>
      <c r="AC83" s="52"/>
    </row>
    <row r="84" spans="1:29" hidden="1" x14ac:dyDescent="0.55000000000000004">
      <c r="D84" s="4" t="s">
        <v>233</v>
      </c>
      <c r="F84" s="8"/>
      <c r="G84" s="58"/>
      <c r="H84" s="11"/>
      <c r="I84" s="58">
        <v>0</v>
      </c>
      <c r="J84" s="11"/>
      <c r="K84" s="58">
        <v>0</v>
      </c>
      <c r="L84" s="11"/>
      <c r="M84" s="58">
        <v>0</v>
      </c>
      <c r="N84" s="18"/>
      <c r="O84" s="11"/>
      <c r="P84" s="11"/>
      <c r="Q84" s="11"/>
      <c r="W84" s="52"/>
      <c r="Y84" s="52"/>
      <c r="AA84" s="52"/>
      <c r="AC84" s="52"/>
    </row>
    <row r="85" spans="1:29" hidden="1" x14ac:dyDescent="0.55000000000000004">
      <c r="D85" s="4" t="s">
        <v>234</v>
      </c>
      <c r="F85" s="8"/>
      <c r="G85" s="58"/>
      <c r="H85" s="11"/>
      <c r="I85" s="58">
        <v>0</v>
      </c>
      <c r="J85" s="11"/>
      <c r="K85" s="58">
        <v>0</v>
      </c>
      <c r="L85" s="11"/>
      <c r="M85" s="58">
        <v>0</v>
      </c>
      <c r="N85" s="18"/>
      <c r="O85" s="11"/>
      <c r="P85" s="11"/>
      <c r="Q85" s="11"/>
      <c r="W85" s="52"/>
      <c r="Y85" s="52"/>
      <c r="AA85" s="52"/>
      <c r="AC85" s="52"/>
    </row>
    <row r="86" spans="1:29" hidden="1" x14ac:dyDescent="0.55000000000000004">
      <c r="D86" s="4" t="s">
        <v>235</v>
      </c>
      <c r="F86" s="8"/>
      <c r="G86" s="58"/>
      <c r="H86" s="11"/>
      <c r="I86" s="58">
        <v>0</v>
      </c>
      <c r="J86" s="11"/>
      <c r="K86" s="58">
        <v>0</v>
      </c>
      <c r="L86" s="11"/>
      <c r="M86" s="58">
        <v>0</v>
      </c>
      <c r="N86" s="18"/>
      <c r="O86" s="11"/>
      <c r="P86" s="11"/>
      <c r="Q86" s="11"/>
      <c r="W86" s="52"/>
      <c r="Y86" s="52"/>
      <c r="AA86" s="52"/>
      <c r="AC86" s="52"/>
    </row>
    <row r="87" spans="1:29" hidden="1" x14ac:dyDescent="0.55000000000000004">
      <c r="D87" s="4" t="s">
        <v>236</v>
      </c>
      <c r="F87" s="8"/>
      <c r="G87" s="58"/>
      <c r="H87" s="11"/>
      <c r="I87" s="58">
        <v>0</v>
      </c>
      <c r="J87" s="11"/>
      <c r="K87" s="58">
        <v>0</v>
      </c>
      <c r="L87" s="11"/>
      <c r="M87" s="58">
        <v>0</v>
      </c>
      <c r="N87" s="18"/>
      <c r="O87" s="11"/>
      <c r="P87" s="11"/>
      <c r="Q87" s="11"/>
      <c r="W87" s="52"/>
      <c r="Y87" s="52"/>
      <c r="AA87" s="52"/>
      <c r="AC87" s="52"/>
    </row>
    <row r="88" spans="1:29" x14ac:dyDescent="0.55000000000000004">
      <c r="D88" s="4" t="s">
        <v>237</v>
      </c>
      <c r="F88" s="8"/>
      <c r="G88" s="58">
        <v>-439109</v>
      </c>
      <c r="H88" s="11"/>
      <c r="I88" s="58">
        <v>0</v>
      </c>
      <c r="J88" s="11"/>
      <c r="K88" s="58">
        <v>-439109</v>
      </c>
      <c r="L88" s="11"/>
      <c r="M88" s="58">
        <v>0</v>
      </c>
      <c r="N88" s="18"/>
      <c r="O88" s="11"/>
      <c r="P88" s="11"/>
      <c r="Q88" s="11"/>
      <c r="W88" s="52"/>
      <c r="Y88" s="52"/>
      <c r="AA88" s="52"/>
      <c r="AC88" s="52"/>
    </row>
    <row r="89" spans="1:29" hidden="1" x14ac:dyDescent="0.55000000000000004">
      <c r="D89" s="4" t="s">
        <v>153</v>
      </c>
      <c r="F89" s="8"/>
      <c r="G89" s="58"/>
      <c r="H89" s="11"/>
      <c r="I89" s="58">
        <v>0</v>
      </c>
      <c r="J89" s="11"/>
      <c r="K89" s="58">
        <v>0</v>
      </c>
      <c r="L89" s="11"/>
      <c r="M89" s="58">
        <v>0</v>
      </c>
      <c r="N89" s="18"/>
      <c r="O89" s="11"/>
      <c r="P89" s="11"/>
      <c r="Q89" s="11"/>
      <c r="W89" s="52"/>
      <c r="Y89" s="52"/>
      <c r="AA89" s="52"/>
      <c r="AC89" s="52"/>
    </row>
    <row r="90" spans="1:29" x14ac:dyDescent="0.55000000000000004">
      <c r="D90" s="4" t="s">
        <v>238</v>
      </c>
      <c r="F90" s="8"/>
      <c r="G90" s="58">
        <v>-395210</v>
      </c>
      <c r="H90" s="11"/>
      <c r="I90" s="58">
        <v>-373229</v>
      </c>
      <c r="J90" s="11"/>
      <c r="K90" s="58">
        <v>-346905</v>
      </c>
      <c r="L90" s="11"/>
      <c r="M90" s="58">
        <v>-346274</v>
      </c>
      <c r="N90" s="18"/>
      <c r="O90" s="11"/>
      <c r="P90" s="11"/>
      <c r="Q90" s="11"/>
      <c r="W90" s="52"/>
      <c r="Y90" s="52"/>
      <c r="AA90" s="52"/>
      <c r="AC90" s="52"/>
    </row>
    <row r="91" spans="1:29" x14ac:dyDescent="0.55000000000000004">
      <c r="E91" s="4" t="s">
        <v>239</v>
      </c>
      <c r="G91" s="15">
        <f>SUM(G81:G90)</f>
        <v>-8465912</v>
      </c>
      <c r="H91" s="11"/>
      <c r="I91" s="15">
        <f>SUM(I81:I90)</f>
        <v>-794124</v>
      </c>
      <c r="J91" s="11"/>
      <c r="K91" s="15">
        <f>SUM(K81:K90)</f>
        <v>-8417607</v>
      </c>
      <c r="L91" s="11"/>
      <c r="M91" s="15">
        <f>SUM(M81:M90)</f>
        <v>-767169</v>
      </c>
      <c r="O91" s="11"/>
      <c r="P91" s="11"/>
      <c r="Q91" s="11"/>
      <c r="W91" s="52"/>
      <c r="Y91" s="52"/>
      <c r="AA91" s="52"/>
      <c r="AC91" s="52"/>
    </row>
    <row r="92" spans="1:29" x14ac:dyDescent="0.55000000000000004">
      <c r="A92" s="4" t="s">
        <v>240</v>
      </c>
      <c r="G92" s="59">
        <v>-7631</v>
      </c>
      <c r="H92" s="11"/>
      <c r="I92" s="59">
        <v>2545</v>
      </c>
      <c r="J92" s="11"/>
      <c r="K92" s="15">
        <v>-3604</v>
      </c>
      <c r="L92" s="11"/>
      <c r="M92" s="15">
        <v>1031</v>
      </c>
      <c r="O92" s="11"/>
      <c r="P92" s="11"/>
      <c r="Q92" s="11"/>
      <c r="W92" s="52"/>
      <c r="Y92" s="52"/>
      <c r="AA92" s="52"/>
      <c r="AC92" s="52"/>
    </row>
    <row r="93" spans="1:29" x14ac:dyDescent="0.55000000000000004">
      <c r="A93" s="4" t="s">
        <v>241</v>
      </c>
      <c r="G93" s="11">
        <f>+G58+G79+G91+G92</f>
        <v>-10308327</v>
      </c>
      <c r="H93" s="11"/>
      <c r="I93" s="11">
        <f>+I58+I79+I91+I92</f>
        <v>-13341738</v>
      </c>
      <c r="J93" s="11"/>
      <c r="K93" s="11">
        <f>+K58+K79+K91+K92</f>
        <v>-10310121</v>
      </c>
      <c r="L93" s="11"/>
      <c r="M93" s="11">
        <f>+M58+M79+M91+M92</f>
        <v>-13349716</v>
      </c>
      <c r="N93" s="18"/>
      <c r="O93" s="11"/>
      <c r="P93" s="11"/>
      <c r="Q93" s="11"/>
      <c r="W93" s="52"/>
      <c r="Y93" s="52"/>
      <c r="AA93" s="52"/>
      <c r="AC93" s="52"/>
    </row>
    <row r="94" spans="1:29" x14ac:dyDescent="0.55000000000000004">
      <c r="A94" s="4" t="s">
        <v>242</v>
      </c>
      <c r="F94" s="8">
        <v>5</v>
      </c>
      <c r="G94" s="51">
        <f>งบแสดงฐานะการเงิน!I8</f>
        <v>59971933</v>
      </c>
      <c r="H94" s="11"/>
      <c r="I94" s="51">
        <v>61962028</v>
      </c>
      <c r="J94" s="11"/>
      <c r="K94" s="51">
        <f>งบแสดงฐานะการเงิน!M8</f>
        <v>59920148</v>
      </c>
      <c r="L94" s="11"/>
      <c r="M94" s="51">
        <v>61920050</v>
      </c>
      <c r="N94" s="18"/>
      <c r="O94" s="11"/>
      <c r="P94" s="11"/>
      <c r="Q94" s="11"/>
      <c r="W94" s="52"/>
      <c r="Y94" s="52"/>
      <c r="AA94" s="52"/>
      <c r="AC94" s="52"/>
    </row>
    <row r="95" spans="1:29" ht="24" thickBot="1" x14ac:dyDescent="0.6">
      <c r="A95" s="4" t="s">
        <v>243</v>
      </c>
      <c r="F95" s="8">
        <v>5</v>
      </c>
      <c r="G95" s="13">
        <f>SUM(G93:G94)</f>
        <v>49663606</v>
      </c>
      <c r="H95" s="9"/>
      <c r="I95" s="13">
        <f>SUM(I93:I94)</f>
        <v>48620290</v>
      </c>
      <c r="J95" s="11"/>
      <c r="K95" s="13">
        <f>SUM(K93:K94)</f>
        <v>49610027</v>
      </c>
      <c r="L95" s="9"/>
      <c r="M95" s="13">
        <f>SUM(M93:M94)</f>
        <v>48570334</v>
      </c>
      <c r="N95" s="18"/>
      <c r="O95" s="11"/>
      <c r="P95" s="11"/>
      <c r="Q95" s="11"/>
      <c r="W95" s="52"/>
      <c r="Y95" s="52"/>
      <c r="AA95" s="52"/>
      <c r="AC95" s="52"/>
    </row>
    <row r="96" spans="1:29" ht="12.75" customHeight="1" thickTop="1" x14ac:dyDescent="0.55000000000000004">
      <c r="F96" s="8"/>
      <c r="G96" s="11"/>
      <c r="H96" s="9"/>
      <c r="I96" s="11"/>
      <c r="J96" s="11"/>
      <c r="K96" s="11"/>
      <c r="L96" s="9"/>
      <c r="M96" s="11"/>
      <c r="N96" s="18"/>
      <c r="O96" s="11"/>
      <c r="P96" s="11"/>
      <c r="W96" s="52"/>
      <c r="Y96" s="52"/>
      <c r="AA96" s="52"/>
      <c r="AC96" s="52"/>
    </row>
    <row r="97" spans="5:16" ht="9" customHeight="1" x14ac:dyDescent="0.55000000000000004">
      <c r="F97" s="8"/>
      <c r="G97" s="11"/>
      <c r="H97" s="9"/>
      <c r="I97" s="11"/>
      <c r="J97" s="11"/>
      <c r="K97" s="11"/>
      <c r="L97" s="9"/>
      <c r="M97" s="11"/>
      <c r="N97" s="18"/>
      <c r="O97" s="11"/>
      <c r="P97" s="11"/>
    </row>
    <row r="98" spans="5:16" x14ac:dyDescent="0.55000000000000004">
      <c r="F98" s="8"/>
      <c r="G98" s="11"/>
      <c r="H98" s="9"/>
      <c r="I98" s="11"/>
      <c r="J98" s="11"/>
      <c r="K98" s="11"/>
      <c r="L98" s="9"/>
      <c r="M98" s="11"/>
      <c r="N98" s="18"/>
      <c r="O98" s="11"/>
      <c r="P98" s="11"/>
    </row>
    <row r="99" spans="5:16" x14ac:dyDescent="0.55000000000000004">
      <c r="F99" s="8"/>
      <c r="G99" s="11"/>
      <c r="H99" s="9"/>
      <c r="I99" s="11"/>
      <c r="J99" s="11"/>
      <c r="K99" s="11"/>
      <c r="L99" s="9"/>
      <c r="M99" s="11"/>
      <c r="N99" s="18"/>
      <c r="O99" s="11"/>
      <c r="P99" s="11"/>
    </row>
    <row r="100" spans="5:16" x14ac:dyDescent="0.55000000000000004">
      <c r="E100" s="21" t="s">
        <v>244</v>
      </c>
      <c r="G100" s="8"/>
      <c r="H100" s="11"/>
      <c r="I100" s="22"/>
      <c r="J100" s="11"/>
      <c r="K100" s="22"/>
      <c r="M100" s="22"/>
      <c r="N100" s="11"/>
    </row>
    <row r="101" spans="5:16" x14ac:dyDescent="0.55000000000000004">
      <c r="E101" s="9" t="s">
        <v>53</v>
      </c>
      <c r="G101" s="9"/>
      <c r="I101" s="9" t="s">
        <v>54</v>
      </c>
      <c r="J101" s="11"/>
      <c r="K101" s="22"/>
      <c r="M101" s="23"/>
      <c r="N101" s="23"/>
    </row>
    <row r="102" spans="5:16" x14ac:dyDescent="0.55000000000000004">
      <c r="E102" s="9" t="s">
        <v>55</v>
      </c>
      <c r="G102" s="9"/>
      <c r="I102" s="9" t="s">
        <v>56</v>
      </c>
      <c r="J102" s="11"/>
      <c r="K102" s="22"/>
      <c r="M102" s="23"/>
      <c r="N102" s="23"/>
    </row>
    <row r="103" spans="5:16" x14ac:dyDescent="0.55000000000000004">
      <c r="E103" s="21"/>
      <c r="G103" s="9"/>
      <c r="H103" s="11"/>
      <c r="I103" s="22"/>
      <c r="J103" s="11"/>
      <c r="K103" s="9"/>
      <c r="M103" s="22"/>
      <c r="N103" s="11"/>
    </row>
    <row r="104" spans="5:16" x14ac:dyDescent="0.55000000000000004">
      <c r="E104" s="9"/>
      <c r="G104" s="9"/>
      <c r="H104" s="9"/>
      <c r="I104" s="22"/>
      <c r="J104" s="11"/>
      <c r="K104" s="22"/>
      <c r="M104" s="23"/>
      <c r="N104" s="23"/>
    </row>
    <row r="105" spans="5:16" x14ac:dyDescent="0.55000000000000004">
      <c r="G105" s="11"/>
      <c r="H105" s="11"/>
      <c r="I105" s="11"/>
      <c r="J105" s="11"/>
      <c r="K105" s="11"/>
      <c r="L105" s="11"/>
      <c r="M105" s="11"/>
      <c r="N105" s="53"/>
      <c r="O105" s="11"/>
      <c r="P105" s="11"/>
    </row>
    <row r="106" spans="5:16" x14ac:dyDescent="0.55000000000000004">
      <c r="G106" s="11"/>
      <c r="H106" s="11"/>
      <c r="I106" s="11"/>
      <c r="J106" s="11"/>
      <c r="K106" s="11"/>
      <c r="L106" s="11"/>
      <c r="M106" s="11"/>
      <c r="N106" s="18"/>
      <c r="O106" s="11"/>
      <c r="P106" s="11"/>
    </row>
    <row r="107" spans="5:16" x14ac:dyDescent="0.55000000000000004">
      <c r="G107" s="11"/>
      <c r="H107" s="11"/>
      <c r="I107" s="11"/>
      <c r="J107" s="11"/>
      <c r="K107" s="11"/>
      <c r="L107" s="11"/>
      <c r="M107" s="11"/>
      <c r="N107" s="18"/>
      <c r="O107" s="11"/>
      <c r="P107" s="11"/>
    </row>
    <row r="108" spans="5:16" x14ac:dyDescent="0.55000000000000004">
      <c r="G108" s="53"/>
      <c r="H108" s="53"/>
      <c r="I108" s="53"/>
      <c r="J108" s="53"/>
      <c r="K108" s="11"/>
      <c r="L108" s="53"/>
      <c r="M108" s="53"/>
      <c r="N108" s="53"/>
      <c r="O108" s="11"/>
      <c r="P108" s="11"/>
    </row>
    <row r="109" spans="5:16" x14ac:dyDescent="0.55000000000000004">
      <c r="K109" s="11"/>
      <c r="O109" s="11"/>
      <c r="P109" s="11"/>
    </row>
    <row r="110" spans="5:16" x14ac:dyDescent="0.55000000000000004">
      <c r="K110" s="11"/>
      <c r="O110" s="11"/>
      <c r="P110" s="11"/>
    </row>
    <row r="111" spans="5:16" x14ac:dyDescent="0.55000000000000004">
      <c r="K111" s="11"/>
    </row>
    <row r="112" spans="5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  <row r="482" spans="11:11" x14ac:dyDescent="0.55000000000000004">
      <c r="K482" s="11"/>
    </row>
    <row r="483" spans="11:11" x14ac:dyDescent="0.55000000000000004">
      <c r="K483" s="11"/>
    </row>
    <row r="484" spans="11:11" x14ac:dyDescent="0.55000000000000004">
      <c r="K484" s="11"/>
    </row>
    <row r="485" spans="11:11" x14ac:dyDescent="0.55000000000000004">
      <c r="K485" s="11"/>
    </row>
    <row r="486" spans="11:11" x14ac:dyDescent="0.55000000000000004">
      <c r="K486" s="11"/>
    </row>
    <row r="487" spans="11:11" x14ac:dyDescent="0.55000000000000004">
      <c r="K487" s="11"/>
    </row>
    <row r="488" spans="11:11" x14ac:dyDescent="0.55000000000000004">
      <c r="K488" s="11"/>
    </row>
    <row r="489" spans="11:11" x14ac:dyDescent="0.55000000000000004">
      <c r="K489" s="11"/>
    </row>
    <row r="490" spans="11:11" x14ac:dyDescent="0.55000000000000004">
      <c r="K490" s="11"/>
    </row>
    <row r="491" spans="11:11" x14ac:dyDescent="0.55000000000000004">
      <c r="K491" s="11"/>
    </row>
    <row r="492" spans="11:11" x14ac:dyDescent="0.55000000000000004">
      <c r="K492" s="11"/>
    </row>
    <row r="493" spans="11:11" x14ac:dyDescent="0.55000000000000004">
      <c r="K493" s="11"/>
    </row>
  </sheetData>
  <sheetProtection algorithmName="SHA-512" hashValue="N5i+NnlfJ+SZ49V9SqqlOZ8v7nEpVwow1Pp0Kxmuk+B2mlns058u+zcbEGzweZkiTjAP5qm/aoq4EO1X84B1xg==" saltValue="xfc2ZEKIiEezCxZDxLn0qw==" spinCount="100000" sheet="1" formatCells="0" formatColumns="0" formatRow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9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2" ma:contentTypeDescription="Create a new document." ma:contentTypeScope="" ma:versionID="6c962b72674950cf5940591aa84ddd86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af6cfe7fd3248c6a701eeff1594b2f2a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EA9B525-C97B-4F4B-8A54-D7C6B917B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dcterms:created xsi:type="dcterms:W3CDTF">2009-02-13T03:09:45Z</dcterms:created>
  <dcterms:modified xsi:type="dcterms:W3CDTF">2022-05-10T10:47:52Z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