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iamGas and Petrochemicals Public Company Limited\Siamgas and Petrochemicals_Mar22 Q1 (PKV-14)\Siamgas and Petrochemicals_Mar22 Q1 (PKV-14)\"/>
    </mc:Choice>
  </mc:AlternateContent>
  <xr:revisionPtr revIDLastSave="0" documentId="13_ncr:1_{26BF8841-19FA-4177-ABDB-5E5D08323060}" xr6:coauthVersionLast="46" xr6:coauthVersionMax="46" xr10:uidLastSave="{00000000-0000-0000-0000-000000000000}"/>
  <bookViews>
    <workbookView xWindow="-120" yWindow="-120" windowWidth="21840" windowHeight="13140" activeTab="5" xr2:uid="{2AE4E5D3-2466-4118-ADD4-8B5A4EAB6A50}"/>
  </bookViews>
  <sheets>
    <sheet name="TH 2-4" sheetId="1" r:id="rId1"/>
    <sheet name="TH 5 " sheetId="2" r:id="rId2"/>
    <sheet name="TH 6" sheetId="3" r:id="rId3"/>
    <sheet name="TH 7" sheetId="4" r:id="rId4"/>
    <sheet name="TH8" sheetId="5" r:id="rId5"/>
    <sheet name="TH 9-11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3" i="6" l="1"/>
  <c r="A103" i="6" s="1"/>
  <c r="A150" i="6" s="1"/>
  <c r="A106" i="6"/>
  <c r="L94" i="6"/>
  <c r="H94" i="6"/>
  <c r="J94" i="6"/>
  <c r="F94" i="6"/>
  <c r="L81" i="6"/>
  <c r="H81" i="6"/>
  <c r="F81" i="6"/>
  <c r="J81" i="6"/>
  <c r="A56" i="6"/>
  <c r="O20" i="5"/>
  <c r="M20" i="5"/>
  <c r="K20" i="5"/>
  <c r="I20" i="5"/>
  <c r="G20" i="5"/>
  <c r="Q18" i="5"/>
  <c r="Q17" i="5"/>
  <c r="O15" i="5"/>
  <c r="K15" i="5"/>
  <c r="I15" i="5"/>
  <c r="G15" i="5"/>
  <c r="Q12" i="5"/>
  <c r="A3" i="5"/>
  <c r="R24" i="4"/>
  <c r="N24" i="4"/>
  <c r="L24" i="4"/>
  <c r="J24" i="4"/>
  <c r="H24" i="4"/>
  <c r="F24" i="4"/>
  <c r="P22" i="4"/>
  <c r="T22" i="4" s="1"/>
  <c r="P20" i="4"/>
  <c r="T20" i="4" s="1"/>
  <c r="P19" i="4"/>
  <c r="T19" i="4" s="1"/>
  <c r="P18" i="4"/>
  <c r="J16" i="4"/>
  <c r="H16" i="4"/>
  <c r="F16" i="4"/>
  <c r="R16" i="4"/>
  <c r="P13" i="4"/>
  <c r="T13" i="4" s="1"/>
  <c r="M21" i="3"/>
  <c r="K21" i="3"/>
  <c r="I21" i="3"/>
  <c r="G21" i="3"/>
  <c r="L51" i="2"/>
  <c r="H51" i="2"/>
  <c r="L33" i="2"/>
  <c r="J33" i="2"/>
  <c r="H33" i="2"/>
  <c r="F33" i="2"/>
  <c r="L20" i="2"/>
  <c r="J20" i="2"/>
  <c r="H20" i="2"/>
  <c r="F20" i="2"/>
  <c r="L15" i="2"/>
  <c r="H15" i="2"/>
  <c r="F15" i="2"/>
  <c r="J15" i="2"/>
  <c r="J22" i="2" s="1"/>
  <c r="J26" i="2" s="1"/>
  <c r="J38" i="2" s="1"/>
  <c r="J41" i="2" s="1"/>
  <c r="A145" i="1"/>
  <c r="L128" i="1"/>
  <c r="L131" i="1" s="1"/>
  <c r="H128" i="1"/>
  <c r="H131" i="1" s="1"/>
  <c r="A102" i="1"/>
  <c r="A99" i="1"/>
  <c r="A58" i="2" s="1"/>
  <c r="A46" i="3" s="1"/>
  <c r="A29" i="4" s="1"/>
  <c r="A26" i="5" s="1"/>
  <c r="L92" i="1"/>
  <c r="H92" i="1"/>
  <c r="J92" i="1"/>
  <c r="F92" i="1"/>
  <c r="H78" i="1"/>
  <c r="L78" i="1"/>
  <c r="F78" i="1"/>
  <c r="J78" i="1"/>
  <c r="A53" i="1"/>
  <c r="L39" i="1"/>
  <c r="H39" i="1"/>
  <c r="H41" i="1" s="1"/>
  <c r="J39" i="1"/>
  <c r="F39" i="1"/>
  <c r="L23" i="1"/>
  <c r="H23" i="1"/>
  <c r="J23" i="1"/>
  <c r="F23" i="1"/>
  <c r="Q20" i="5" l="1"/>
  <c r="P24" i="4"/>
  <c r="L22" i="2"/>
  <c r="L26" i="2" s="1"/>
  <c r="L38" i="2" s="1"/>
  <c r="L41" i="2" s="1"/>
  <c r="L44" i="2" s="1"/>
  <c r="H94" i="1"/>
  <c r="H133" i="1" s="1"/>
  <c r="F22" i="2"/>
  <c r="F26" i="2" s="1"/>
  <c r="F38" i="2" s="1"/>
  <c r="F41" i="2" s="1"/>
  <c r="F10" i="6" s="1"/>
  <c r="F35" i="6" s="1"/>
  <c r="F47" i="6" s="1"/>
  <c r="F51" i="6" s="1"/>
  <c r="F113" i="6" s="1"/>
  <c r="F118" i="6" s="1"/>
  <c r="H22" i="2"/>
  <c r="H26" i="2" s="1"/>
  <c r="H38" i="2" s="1"/>
  <c r="H41" i="2" s="1"/>
  <c r="H10" i="6" s="1"/>
  <c r="H35" i="6" s="1"/>
  <c r="H47" i="6" s="1"/>
  <c r="H51" i="6" s="1"/>
  <c r="H113" i="6" s="1"/>
  <c r="H118" i="6" s="1"/>
  <c r="J41" i="1"/>
  <c r="F41" i="1"/>
  <c r="L41" i="1"/>
  <c r="N16" i="4"/>
  <c r="F94" i="1"/>
  <c r="L94" i="1"/>
  <c r="L133" i="1" s="1"/>
  <c r="J94" i="1"/>
  <c r="J44" i="2"/>
  <c r="J10" i="6"/>
  <c r="J35" i="6" s="1"/>
  <c r="J47" i="6" s="1"/>
  <c r="J51" i="6" s="1"/>
  <c r="J113" i="6" s="1"/>
  <c r="J118" i="6" s="1"/>
  <c r="T18" i="4"/>
  <c r="T24" i="4" s="1"/>
  <c r="L10" i="6" l="1"/>
  <c r="L35" i="6" s="1"/>
  <c r="L47" i="6" s="1"/>
  <c r="L51" i="6" s="1"/>
  <c r="L113" i="6" s="1"/>
  <c r="L118" i="6" s="1"/>
  <c r="H44" i="2"/>
  <c r="I10" i="3" s="1"/>
  <c r="I23" i="3" s="1"/>
  <c r="F44" i="2"/>
  <c r="G10" i="3" s="1"/>
  <c r="G23" i="3" s="1"/>
  <c r="K10" i="3"/>
  <c r="K23" i="3" s="1"/>
  <c r="M10" i="3"/>
  <c r="M23" i="3" s="1"/>
  <c r="F51" i="2" l="1"/>
  <c r="M13" i="5"/>
  <c r="K27" i="3"/>
  <c r="K30" i="3" s="1"/>
  <c r="J51" i="2"/>
  <c r="I27" i="3"/>
  <c r="I30" i="3" s="1"/>
  <c r="M27" i="3"/>
  <c r="M30" i="3" s="1"/>
  <c r="G27" i="3"/>
  <c r="G30" i="3" l="1"/>
  <c r="L14" i="4"/>
  <c r="Q13" i="5"/>
  <c r="Q15" i="5" s="1"/>
  <c r="M15" i="5"/>
  <c r="J128" i="1" s="1"/>
  <c r="J131" i="1" s="1"/>
  <c r="J133" i="1" s="1"/>
  <c r="L16" i="4" l="1"/>
  <c r="F128" i="1" s="1"/>
  <c r="F131" i="1" s="1"/>
  <c r="F133" i="1" s="1"/>
  <c r="P14" i="4"/>
  <c r="T14" i="4" l="1"/>
  <c r="T16" i="4" s="1"/>
  <c r="P16" i="4"/>
</calcChain>
</file>

<file path=xl/sharedStrings.xml><?xml version="1.0" encoding="utf-8"?>
<sst xmlns="http://schemas.openxmlformats.org/spreadsheetml/2006/main" count="420" uniqueCount="226">
  <si>
    <t xml:space="preserve">บริษัท สยามแก๊ส แอนด์ ปิโตรเคมีคัลส์ จำกัด (มหาชน) </t>
  </si>
  <si>
    <t>งบแสดงฐานะการเงิน</t>
  </si>
  <si>
    <t>ณ วันที่ 31 มีนาคม พ.ศ. 2565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</si>
  <si>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</si>
  <si>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</si>
  <si>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</si>
  <si>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</si>
  <si>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</si>
  <si>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</si>
  <si>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2565</t>
  </si>
  <si>
    <t>พ.ศ. 2564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</si>
  <si>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</si>
  <si>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</si>
  <si>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</si>
  <si>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</si>
  <si>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</si>
  <si>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สินทรัพย์ทางการเงินที่วัดมูลค่ายุติธรรม</t>
  </si>
  <si>
    <t>ผ่านกำไรขาดทุน</t>
  </si>
  <si>
    <t>ลูกหนี้การค้าและลูกหนี้อื่น - สุทธิ</t>
  </si>
  <si>
    <t xml:space="preserve">สินค้าคงเหลือ - สุทธิ </t>
  </si>
  <si>
    <t xml:space="preserve">เงินให้กู้ยืมระยะสั้นแก่กิจการที่เกี่ยวข้องกัน 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</si>
  <si>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</si>
  <si>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</si>
  <si>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</si>
  <si>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 - สุทธิ</t>
  </si>
  <si>
    <t>เงินลงทุนในบริษัทร่วม</t>
  </si>
  <si>
    <t>เงินลงทุนในการร่วมค้า</t>
  </si>
  <si>
    <t xml:space="preserve">เงินให้กู้ยืมระยะยาวแก่กิจการที่เกี่ยวข้องกัน 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</si>
  <si>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</si>
  <si>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</si>
  <si>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สินทรัพย์สิทธิการใช้ - สุทธิ</t>
  </si>
  <si>
    <t>ค่าความนิยม - สุทธิ</t>
  </si>
  <si>
    <t>สินทรัพย์ไม่มีตัวตนอื่น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</si>
  <si>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</si>
  <si>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</si>
  <si>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</si>
  <si>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</si>
  <si>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                   กรรมการ  ____________________________________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</si>
  <si>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</si>
  <si>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</si>
  <si>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 - สุทธิ</t>
  </si>
  <si>
    <t>เจ้าหนี้การค้าและเจ้าหนี้อื่น</t>
  </si>
  <si>
    <t>หนี้สินตามสัญญาเช่าที่ถึงกำหนดชำระ</t>
  </si>
  <si>
    <t>ภายในหนึ่งปี - สุทธิ</t>
  </si>
  <si>
    <t>หนี้สินอนุพันธ์ทางการเงิน</t>
  </si>
  <si>
    <t>ที่ถึงกำหนดชำระภายในหนึ่งปี</t>
  </si>
  <si>
    <t>ส่วนของเงินกู้ยืมระยะยาวจากสถาบันการเงิน</t>
  </si>
  <si>
    <t xml:space="preserve"> </t>
  </si>
  <si>
    <t>ที่ถึงกำหนดชำระภายในหนึ่งปี - สุทธิ</t>
  </si>
  <si>
    <t>ส่วนของหุ้นกู้ที่ถึงกำหนดชำระ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</si>
  <si>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</si>
  <si>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</si>
  <si>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</si>
  <si>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</si>
  <si>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</si>
  <si>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</si>
  <si>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หุ้นกู้ - สุทธิ</t>
  </si>
  <si>
    <t>เจ้าหนี้เงินมัดจำค่าถังแก๊ส</t>
  </si>
  <si>
    <t>ภาระผูกพันผลประโยชน์พนักงาน</t>
  </si>
  <si>
    <t>หนี้สินภาษีเงินได้รอการตัดบัญชี - สุทธิ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</si>
  <si>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</si>
  <si>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</si>
  <si>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</si>
  <si>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</si>
  <si>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</si>
  <si>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</si>
  <si>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</si>
  <si>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หุ้นสามัญจำนวน 1,837,863,000 หุ้น </t>
  </si>
  <si>
    <t xml:space="preserve">   มูลค่าที่ตราไว้หุ้นละ 0.50 บาท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</si>
  <si>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</si>
  <si>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</si>
  <si>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</si>
  <si>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</si>
  <si>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</si>
  <si>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</si>
  <si>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</si>
  <si>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</si>
  <si>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</si>
  <si>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</si>
  <si>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</t>
  </si>
  <si>
    <t>สำหรับงวดสามเดือนสิ้นสุดวันที่ 31 มีนาคม พ.ศ. 2565</t>
  </si>
  <si>
    <t>รายได้</t>
  </si>
  <si>
    <t>รายได้จากการขาย</t>
  </si>
  <si>
    <t>รายได้จากการขนส่ง</t>
  </si>
  <si>
    <t>รายได้จากการให้บริการ</t>
  </si>
  <si>
    <t>รวมรายได้</t>
  </si>
  <si>
    <t>ต้นทุนขายและบริการ</t>
  </si>
  <si>
    <t>ต้นทุนขนส่ง</t>
  </si>
  <si>
    <t>รวมต้นทุนขาย บริการ และขนส่ง</t>
  </si>
  <si>
    <t>กำไรขั้นต้น</t>
  </si>
  <si>
    <t>รายได้เงินปันผล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</si>
  <si>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</si>
  <si>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</si>
  <si>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</si>
  <si>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</si>
  <si>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 (ขาดทุน) จากการวัดมูลค่าอนุพันธ์</t>
  </si>
  <si>
    <t>ทางการเงิน - สุทธิ</t>
  </si>
  <si>
    <t>รวมค่าใช้จ่าย</t>
  </si>
  <si>
    <t>ส่วนแบ่งกำไรจากเงินลงทุนใน</t>
  </si>
  <si>
    <t>บริษัทร่วมและการร่วมค้า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</si>
  <si>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</si>
  <si>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</si>
  <si>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</si>
  <si>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รายได้ (ค่าใช้จ่าย) ภาษีเงินได้</t>
  </si>
  <si>
    <t>กำไรสุทธิสำหรับงวด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</si>
  <si>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</si>
  <si>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</si>
  <si>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</si>
  <si>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กำไรต่อหุ้นของผู้เป็นเจ้าของของบริษัทใหญ่</t>
  </si>
  <si>
    <t>กำไรต่อหุ้นขั้นพื้นฐาน</t>
  </si>
  <si>
    <t>งบกำไรขาดทุนเบ็ดเสร็จ</t>
  </si>
  <si>
    <t>กำไรเบ็ดเสร็จอื่น</t>
  </si>
  <si>
    <t>รายการที่จะจัดประเภทรายการใหม่เข้าไปไว้</t>
  </si>
  <si>
    <t>ในกำไรหรือขาดทุนในภายหลัง</t>
  </si>
  <si>
    <t>- ส่วนแบ่งกำไร (ขาดทุน) เบ็ดเสร็จอื่นจากบริษัทร่วม</t>
  </si>
  <si>
    <t xml:space="preserve">     และการร่วมค้าตามวิธีส่วนได้เสีย</t>
  </si>
  <si>
    <t>- ผลต่างของอัตราแลกเปลี่ยนจาก</t>
  </si>
  <si>
    <t xml:space="preserve">     การแปลงค่าข้อมูลทางการเงิน </t>
  </si>
  <si>
    <t>รวมกำไร (ขาดทุน) เบ็ดเสร็จอื่น</t>
  </si>
  <si>
    <t>กำไรเบ็ดเสร็จรวมสำหรับงวด</t>
  </si>
  <si>
    <t>การแบ่งปันกำไรเบ็ดเสร็จรวม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</si>
  <si>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</si>
  <si>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</si>
  <si>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</si>
  <si>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องค์ประกอบอื่น</t>
  </si>
  <si>
    <t>รวมส่วนของ</t>
  </si>
  <si>
    <t>ส่วนได้เสียที่</t>
  </si>
  <si>
    <t>ทุนที่ออกและ</t>
  </si>
  <si>
    <t>ส่วนเกิน</t>
  </si>
  <si>
    <t>สำรอง</t>
  </si>
  <si>
    <t>ของส่วนของ</t>
  </si>
  <si>
    <t>ผู้เป็นเจ้าของ</t>
  </si>
  <si>
    <t>ไม่มีอำนาจ</t>
  </si>
  <si>
    <t>ชำระแล้ว</t>
  </si>
  <si>
    <t>มูลค่าหุ้นสามัญ</t>
  </si>
  <si>
    <t>ตามกฎหมาย</t>
  </si>
  <si>
    <t>เจ้าของ</t>
  </si>
  <si>
    <t>ของบริษัทใหญ่</t>
  </si>
  <si>
    <t>ควบคุม</t>
  </si>
  <si>
    <t>ยอดคงเหลือ ณ วันที่ 1 มกราคม พ.ศ. 2565</t>
  </si>
  <si>
    <t>กำไร (ขาดทุน) เบ็ดเสร็จรวมสำหรับงวด</t>
  </si>
  <si>
    <t>ยอดคงเหลือ ณ วันที่ 31 มีนาคม พ.ศ. 2565</t>
  </si>
  <si>
    <t>ยอดคงเหลือ ณ วันที่ 1 มกราคม พ.ศ. 2564</t>
  </si>
  <si>
    <t>จ่ายเงินปันผล</t>
  </si>
  <si>
    <t>การซื้อหุ้นในบริษัทย่อยเพิ่มจากส่วนได้เสีย</t>
  </si>
  <si>
    <t>ที่ไม่มีอำนาจควบคุม</t>
  </si>
  <si>
    <t>ยอดคงเหลือ ณ วันที่ 31 มีนาคม พ.ศ. 2564</t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</si>
  <si>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</si>
  <si>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</si>
  <si>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</si>
  <si>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>รายการปรับปรุงกำไรก่อนภาษีเงินได้</t>
  </si>
  <si>
    <t>ค่าเสื่อมราคาอาคารและอุปกรณ์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</si>
  <si>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</si>
  <si>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ค่าตัดจำหน่ายสินทรัพย์ไม่มีตัวตนและ</t>
  </si>
  <si>
    <t xml:space="preserve">   อสังหาริมทรัพย์เพื่อการลงทุน</t>
  </si>
  <si>
    <t>ขาดทุน (กำไร) จากการจำหน่ายและตัดจำหน่าย</t>
  </si>
  <si>
    <t>ขาดทุน (กำไร) จากการเปลี่ยนแปลงมูลค่ายุติธรรมของ</t>
  </si>
  <si>
    <t xml:space="preserve">   สินทรัพย์ทางการเงินที่วัดมูลค่ายุติธรรมผ่านกำไรขาดทุน</t>
  </si>
  <si>
    <t>เงินปันผลรับจากสินทรัพย์ทางการเงิน</t>
  </si>
  <si>
    <t xml:space="preserve">   ที่วัดมูลค่ายุติธรรมผ่านกำไรขาดทุน</t>
  </si>
  <si>
    <t>ขาดทุน (กำไร) จากการวัดมูลค่าอนุพันธ์ทางการเงิน</t>
  </si>
  <si>
    <t>ส่วนแบ่งกำไรจากเงินลงทุนในบริษัทร่วม</t>
  </si>
  <si>
    <t>ส่วนแบ่งขาดทุนจากเงินลงทุนในการร่วมค้า</t>
  </si>
  <si>
    <t>เงินปันผลรับจากบริษัทย่อย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</si>
  <si>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</si>
  <si>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</si>
  <si>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</si>
  <si>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</si>
  <si>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</si>
  <si>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</si>
  <si>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</si>
  <si>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</si>
  <si>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</si>
  <si>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เจ้าหนี้เงินมัดจำค่าถังแก๊ส</t>
  </si>
  <si>
    <t>- หนี้สินไม่หมุนเวียนอื่น</t>
  </si>
  <si>
    <t>- จ่ายผลประโยชน์พนักงาน</t>
  </si>
  <si>
    <t>เงินสดได้มาจากกิจกรรมดำเนินงาน</t>
  </si>
  <si>
    <t>- จ่ายดอกเบี้ย</t>
  </si>
  <si>
    <t>- 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</si>
  <si>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</si>
  <si>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</si>
  <si>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เงินสดรับคืนจากสินทรัพย์ทางการเงินที่วัดมูลค่ายุติธรรม</t>
  </si>
  <si>
    <t>เงินสดรับคืนจากเงินให้กู้ยืมระยะสั้น</t>
  </si>
  <si>
    <t>แก่กิจการที่เกี่ยวข้องกัน</t>
  </si>
  <si>
    <t>เงินสดรับคืนจากเงินให้กู้ยืมระยะยาว</t>
  </si>
  <si>
    <t>ซื้อที่ดิน อาคารและอุปกรณ์</t>
  </si>
  <si>
    <t>เงินสดจ่ายล่วงหน้าสำหรับการซื้ออุปกรณ์</t>
  </si>
  <si>
    <t>เงินสดจ่ายล่วงหน้าสำหรับสินทรัพย์สิทธิการใช้</t>
  </si>
  <si>
    <t>ซื้อสินทรัพย์ไม่มีตัวตน</t>
  </si>
  <si>
    <t>เงินสดรับจากรายได้ดอกเบี้ย</t>
  </si>
  <si>
    <t>เงินสดสุทธิมาจาก (ใช้ไปใน) กิจกรรมลงทุน</t>
  </si>
  <si>
    <t>กระแสเงินสดจากกิจกรรมจัดหาเงิน</t>
  </si>
  <si>
    <t>จ่ายคืนเงินต้นของสัญญาเช่า</t>
  </si>
  <si>
    <t>เงินสดจ่ายชำระค่าหุ้นของบริษัทย่อยให้แก่</t>
  </si>
  <si>
    <t>เงินสดจ่ายชำระเงินกู้ยืมระยะสั้นจากสถาบันการเงิน - สุทธิ</t>
  </si>
  <si>
    <t>เงินสดจ่ายชำระคืนเงินกู้ยืมระยะยาวจากสถาบันการเงิน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</si>
  <si>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</si>
  <si>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เงินสดจ่ายชำระคืนหุ้นกู้</t>
  </si>
  <si>
    <t>เงินสดรับจากการออกหุ้นกู้ - สุทธิ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</si>
  <si>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</si>
  <si>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</si>
  <si>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</si>
  <si>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ผลกระทบจากอัตราแลกเปลี่ยนในเงินสด</t>
  </si>
  <si>
    <t>และรายการเทียบเท่าเงินสด</t>
  </si>
  <si>
    <t>เงินสดและรายการเทียบเท่าเงินสด ณ วันสิ้นงวด</t>
  </si>
  <si>
    <t>รายการที่ไม่กระทบเงินสด</t>
  </si>
  <si>
    <t>ซื้อที่ดิน อาคารและอุปกรณ์โดยสินเชื่อ (รวมอยู่ในเจ้าหนี้อื่น)</t>
  </si>
  <si>
    <t>การเพิ่มขึ้นของอุปกรณ์จากการโอนเงิน</t>
  </si>
  <si>
    <t>จ่ายล่วงหน้าสำหรับการซื้ออุปกรณ์</t>
  </si>
  <si>
    <t>(รวมอยู่ในสินทรัพย์ไม่หมุนเวียนอื่น)</t>
  </si>
  <si>
    <t xml:space="preserve">ลูกหนี้จากการจำหน่ายอุปกรณ์ </t>
  </si>
  <si>
    <t>(รวมอยู่ในลูกหนี้การค้าและลูกหนี้อื่น)</t>
  </si>
  <si>
    <t>การได้มาของสินทรัพย์สิทธิการใช้ภายใต้สัญญาเช่า</t>
  </si>
  <si>
    <t>(กลับรายการ) ค่าเผื่อการลดมูลค่าของสินค้า</t>
  </si>
  <si>
    <t>(หมายเหตุ 20)</t>
  </si>
  <si>
    <t>ขาดทุน (กำไร) จากอัตราแลกเปลี่ยน</t>
  </si>
  <si>
    <t xml:space="preserve">   ที่ยังไม่เกิดขึ้นจริง - สุทธิ</t>
  </si>
  <si>
    <t>(กลับรายการ) ค่าเผื่อผลขาดทุน</t>
  </si>
  <si>
    <t xml:space="preserve">   ที่คาดว่าจะเกิดขึ้นของลูกหนี้</t>
  </si>
  <si>
    <t>เงินกู้ยืมระยะยาวจากกิจการที่เกี่ยวข้องกัน</t>
  </si>
  <si>
    <t>เงินสดจ่ายสำหรับเงินให้กู้ยืมระยะยาว</t>
  </si>
  <si>
    <t xml:space="preserve">   อุปกรณ์ - สุทธิ</t>
  </si>
  <si>
    <t>เงินสดรับจากการจำหน่ายอุปกรณ์</t>
  </si>
  <si>
    <t xml:space="preserve">   ชำระแล้วหุ้นละ 0.50 บาท</t>
  </si>
  <si>
    <t>เงินปันผลค้างรับ (รวมอยู่ในลูกหนี้อื่น)</t>
  </si>
  <si>
    <t>หมายเหตุประกอบข้อมูลทางการเงินระหว่างกาลในหน้า 12 ถึงหน้า 38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</si>
</sst>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;\-"/>
    <numFmt numFmtId="165" formatCode="_(* #,##0_);_(* \(#,##0\);_(* &quot;-&quot;?_);_(@_)"/>
    <numFmt numFmtId="166" formatCode="_-* #,##0_-;\-* #,##0_-;_-* &quot;-&quot;??_-;_-@_-"/>
    <numFmt numFmtId="167" formatCode="#,##0;\(#,##0\)"/>
    <numFmt numFmtId="168" formatCode="#,##0.00;\(#,##0.00\)"/>
    <numFmt numFmtId="169" formatCode="#,##0.00;\(#,##0.00\);\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Browallia New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i/>
      <sz val="14"/>
      <name val="Browallia New"/>
      <family val="2"/>
    </font>
    <font>
      <u/>
      <sz val="14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0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3" fillId="0" borderId="0" xfId="0" applyFont="1"/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5" fontId="4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2" fillId="2" borderId="0" xfId="0" applyNumberFormat="1" applyFont="1" applyFill="1" applyAlignment="1">
      <alignment horizontal="right" vertical="center"/>
    </xf>
    <xf numFmtId="164" fontId="5" fillId="2" borderId="0" xfId="0" applyNumberFormat="1" applyFont="1" applyFill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4" fillId="2" borderId="0" xfId="0" applyNumberFormat="1" applyFont="1" applyFill="1" applyAlignment="1">
      <alignment vertical="center"/>
    </xf>
    <xf numFmtId="164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4" fillId="2" borderId="1" xfId="0" applyNumberFormat="1" applyFont="1" applyFill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3" fillId="0" borderId="0" xfId="0" applyNumberFormat="1" applyFont="1"/>
    <xf numFmtId="43" fontId="3" fillId="0" borderId="0" xfId="0" applyNumberFormat="1" applyFont="1"/>
    <xf numFmtId="164" fontId="6" fillId="2" borderId="0" xfId="0" applyNumberFormat="1" applyFont="1" applyFill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4" fillId="0" borderId="0" xfId="0" applyFont="1"/>
    <xf numFmtId="164" fontId="4" fillId="2" borderId="2" xfId="0" applyNumberFormat="1" applyFont="1" applyFill="1" applyBorder="1" applyAlignment="1">
      <alignment vertical="center"/>
    </xf>
    <xf numFmtId="164" fontId="4" fillId="0" borderId="2" xfId="0" applyNumberFormat="1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justify" vertical="center"/>
    </xf>
    <xf numFmtId="164" fontId="4" fillId="0" borderId="1" xfId="0" applyNumberFormat="1" applyFont="1" applyBorder="1" applyAlignment="1">
      <alignment horizontal="justify" vertical="center"/>
    </xf>
    <xf numFmtId="165" fontId="4" fillId="0" borderId="1" xfId="0" applyNumberFormat="1" applyFont="1" applyBorder="1" applyAlignment="1">
      <alignment horizontal="justify" vertical="center"/>
    </xf>
    <xf numFmtId="164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164" fontId="4" fillId="0" borderId="0" xfId="0" applyNumberFormat="1" applyFont="1" applyAlignment="1">
      <alignment horizontal="centerContinuous" vertical="center"/>
    </xf>
    <xf numFmtId="165" fontId="4" fillId="0" borderId="0" xfId="0" applyNumberFormat="1" applyFont="1" applyAlignment="1">
      <alignment horizontal="centerContinuous" vertical="center"/>
    </xf>
    <xf numFmtId="164" fontId="5" fillId="2" borderId="0" xfId="0" applyNumberFormat="1" applyFont="1" applyFill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7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5" fontId="2" fillId="0" borderId="0" xfId="0" applyNumberFormat="1" applyFont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7" fontId="2" fillId="2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4" fontId="4" fillId="2" borderId="2" xfId="0" applyNumberFormat="1" applyFont="1" applyFill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7" fontId="4" fillId="2" borderId="0" xfId="0" applyNumberFormat="1" applyFont="1" applyFill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4" fillId="2" borderId="0" xfId="0" applyNumberFormat="1" applyFont="1" applyFill="1" applyAlignment="1">
      <alignment vertical="center"/>
    </xf>
    <xf numFmtId="167" fontId="4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right" vertical="center"/>
    </xf>
    <xf numFmtId="169" fontId="4" fillId="2" borderId="2" xfId="1" applyNumberFormat="1" applyFont="1" applyFill="1" applyBorder="1" applyAlignment="1">
      <alignment horizontal="right" vertical="center"/>
    </xf>
    <xf numFmtId="168" fontId="4" fillId="0" borderId="2" xfId="0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vertical="center"/>
    </xf>
    <xf numFmtId="167" fontId="4" fillId="0" borderId="1" xfId="0" applyNumberFormat="1" applyFont="1" applyBorder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4" fontId="4" fillId="2" borderId="0" xfId="0" applyNumberFormat="1" applyFont="1" applyFill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vertical="center"/>
    </xf>
    <xf numFmtId="4" fontId="4" fillId="0" borderId="1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right" vertical="top"/>
    </xf>
    <xf numFmtId="43" fontId="3" fillId="0" borderId="0" xfId="1" applyFont="1" applyBorder="1"/>
    <xf numFmtId="43" fontId="4" fillId="2" borderId="0" xfId="0" applyNumberFormat="1" applyFont="1" applyFill="1" applyAlignment="1">
      <alignment horizontal="right" vertical="center"/>
    </xf>
    <xf numFmtId="166" fontId="3" fillId="0" borderId="0" xfId="1" applyNumberFormat="1" applyFont="1"/>
    <xf numFmtId="0" fontId="3" fillId="0" borderId="0" xfId="0" applyFont="1" applyAlignment="1">
      <alignment horizontal="center"/>
    </xf>
    <xf numFmtId="43" fontId="4" fillId="0" borderId="0" xfId="0" applyNumberFormat="1" applyFont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0" fontId="9" fillId="0" borderId="0" xfId="0" applyFont="1"/>
    <xf numFmtId="164" fontId="7" fillId="0" borderId="0" xfId="0" applyNumberFormat="1" applyFont="1" applyAlignment="1">
      <alignment horizontal="center" vertical="center"/>
    </xf>
    <xf numFmtId="15" fontId="8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64" fontId="7" fillId="2" borderId="0" xfId="0" applyNumberFormat="1" applyFont="1" applyFill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164" fontId="7" fillId="2" borderId="0" xfId="0" applyNumberFormat="1" applyFont="1" applyFill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164" fontId="7" fillId="2" borderId="1" xfId="0" applyNumberFormat="1" applyFont="1" applyFill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43" fontId="9" fillId="0" borderId="0" xfId="0" applyNumberFormat="1" applyFont="1"/>
    <xf numFmtId="164" fontId="9" fillId="0" borderId="0" xfId="0" applyNumberFormat="1" applyFont="1"/>
    <xf numFmtId="164" fontId="7" fillId="2" borderId="2" xfId="0" applyNumberFormat="1" applyFont="1" applyFill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68" fontId="4" fillId="0" borderId="0" xfId="0" applyNumberFormat="1" applyFont="1" applyFill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168" fontId="4" fillId="0" borderId="0" xfId="0" applyNumberFormat="1" applyFont="1" applyFill="1" applyBorder="1" applyAlignment="1">
      <alignment horizontal="right" vertical="center"/>
    </xf>
    <xf numFmtId="168" fontId="4" fillId="0" borderId="0" xfId="0" applyNumberFormat="1" applyFont="1" applyFill="1" applyAlignment="1">
      <alignment vertical="center"/>
    </xf>
    <xf numFmtId="0" fontId="3" fillId="0" borderId="0" xfId="0" applyFont="1" applyFill="1"/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0" fontId="9" fillId="0" borderId="0" xfId="0" applyFont="1" applyFill="1"/>
    <xf numFmtId="164" fontId="9" fillId="0" borderId="0" xfId="0" applyNumberFormat="1" applyFont="1" applyFill="1"/>
    <xf numFmtId="164" fontId="3" fillId="0" borderId="0" xfId="0" applyNumberFormat="1" applyFont="1" applyFill="1"/>
    <xf numFmtId="0" fontId="2" fillId="0" borderId="1" xfId="0" applyFont="1" applyFill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0" xfId="0" quotePrefix="1" applyFont="1" applyFill="1" applyAlignment="1">
      <alignment vertical="center"/>
    </xf>
    <xf numFmtId="0" fontId="7" fillId="0" borderId="0" xfId="0" quotePrefix="1" applyFont="1" applyFill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4" fillId="0" borderId="1" xfId="0" quotePrefix="1" applyFont="1" applyFill="1" applyBorder="1" applyAlignment="1">
      <alignment vertical="center"/>
    </xf>
    <xf numFmtId="0" fontId="7" fillId="0" borderId="0" xfId="0" applyFont="1" applyFill="1"/>
    <xf numFmtId="0" fontId="4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5" fontId="8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0" xfId="0" quotePrefix="1" applyFont="1" applyFill="1" applyAlignment="1">
      <alignment horizontal="center" vertical="center"/>
    </xf>
    <xf numFmtId="0" fontId="4" fillId="0" borderId="0" xfId="0" applyFont="1" applyFill="1" applyAlignment="1">
      <alignment horizontal="centerContinuous" vertical="center"/>
    </xf>
    <xf numFmtId="0" fontId="4" fillId="0" borderId="0" xfId="0" quotePrefix="1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top"/>
    </xf>
    <xf numFmtId="0" fontId="4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horizontal="left" vertical="center"/>
    </xf>
    <xf numFmtId="0" fontId="4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CEC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14530-E155-4C4B-83D6-DF44C9553C41}">
  <sheetPr>
    <tabColor theme="8" tint="0.79998168889431442"/>
  </sheetPr>
  <dimension ref="A1:N145"/>
  <sheetViews>
    <sheetView topLeftCell="A34" zoomScaleNormal="100" zoomScaleSheetLayoutView="90" workbookViewId="0">
      <selection activeCell="H49" sqref="H49"/>
    </sheetView>
  </sheetViews>
  <sheetFormatPr defaultColWidth="9.140625" defaultRowHeight="21.75" customHeight="1" x14ac:dyDescent="0.4"/>
  <cols>
    <col min="1" max="2" width="1.7109375" style="109" customWidth="1"/>
    <col min="3" max="3" width="29.7109375" style="109" customWidth="1"/>
    <col min="4" max="4" width="8.140625" style="109" customWidth="1"/>
    <col min="5" max="5" width="0.7109375" style="4" customWidth="1"/>
    <col min="6" max="6" width="15.28515625" style="4" customWidth="1"/>
    <col min="7" max="7" width="0.7109375" style="4" customWidth="1"/>
    <col min="8" max="8" width="12.28515625" style="4" customWidth="1"/>
    <col min="9" max="9" width="0.7109375" style="4" customWidth="1"/>
    <col min="10" max="10" width="15.28515625" style="4" customWidth="1"/>
    <col min="11" max="11" width="0.7109375" style="4" customWidth="1"/>
    <col min="12" max="12" width="12.28515625" style="4" customWidth="1"/>
    <col min="13" max="13" width="11.7109375" style="4" bestFit="1" customWidth="1"/>
    <col min="14" max="14" width="14.85546875" style="4" bestFit="1" customWidth="1"/>
    <col min="15" max="15" width="9.140625" style="4"/>
    <col min="16" max="16" width="10.42578125" style="4" bestFit="1" customWidth="1"/>
    <col min="17" max="16384" width="9.140625" style="4"/>
  </cols>
  <sheetData>
    <row r="1" spans="1:12" ht="21.75" customHeight="1" x14ac:dyDescent="0.4">
      <c r="A1" s="104" t="s">
        <v>0</v>
      </c>
      <c r="B1" s="104"/>
      <c r="C1" s="104"/>
      <c r="D1" s="104"/>
      <c r="E1" s="1"/>
      <c r="F1" s="2"/>
      <c r="G1" s="1"/>
      <c r="H1" s="2"/>
      <c r="I1" s="1"/>
      <c r="J1" s="2"/>
      <c r="K1" s="3"/>
      <c r="L1" s="2"/>
    </row>
    <row r="2" spans="1:12" ht="21.75" customHeight="1" x14ac:dyDescent="0.4">
      <c r="A2" s="135" t="s">
        <v>1</v>
      </c>
      <c r="B2" s="104"/>
      <c r="C2" s="104"/>
      <c r="D2" s="104"/>
      <c r="E2" s="1"/>
      <c r="F2" s="2"/>
      <c r="G2" s="3"/>
      <c r="H2" s="2"/>
      <c r="I2" s="3"/>
      <c r="J2" s="2"/>
      <c r="K2" s="3"/>
      <c r="L2" s="2"/>
    </row>
    <row r="3" spans="1:12" ht="21.75" customHeight="1" x14ac:dyDescent="0.4">
      <c r="A3" s="118" t="s">
        <v>2</v>
      </c>
      <c r="B3" s="136"/>
      <c r="C3" s="122"/>
      <c r="D3" s="130"/>
      <c r="E3" s="6"/>
      <c r="F3" s="7"/>
      <c r="G3" s="8"/>
      <c r="H3" s="7"/>
      <c r="I3" s="9"/>
      <c r="J3" s="7"/>
      <c r="K3" s="8"/>
      <c r="L3" s="7"/>
    </row>
    <row r="4" spans="1:12" ht="21.75" customHeight="1" x14ac:dyDescent="0.4">
      <c r="A4" s="104"/>
      <c r="B4" s="134"/>
      <c r="C4" s="103"/>
      <c r="D4" s="129"/>
      <c r="E4" s="11"/>
      <c r="F4" s="2"/>
      <c r="G4" s="3"/>
      <c r="H4" s="2"/>
      <c r="I4" s="13"/>
      <c r="J4" s="2"/>
      <c r="K4" s="3"/>
      <c r="L4" s="2"/>
    </row>
    <row r="5" spans="1:12" ht="20.100000000000001" customHeight="1" x14ac:dyDescent="0.4">
      <c r="A5" s="104"/>
      <c r="B5" s="134"/>
      <c r="C5" s="103"/>
      <c r="D5" s="129"/>
      <c r="E5" s="11"/>
      <c r="F5" s="149" t="s">
        <v>3</v>
      </c>
      <c r="G5" s="149"/>
      <c r="H5" s="149"/>
      <c r="I5" s="14"/>
      <c r="J5" s="149" t="s">
        <v>4</v>
      </c>
      <c r="K5" s="149"/>
      <c r="L5" s="149"/>
    </row>
    <row r="6" spans="1:12" ht="20.100000000000001" customHeight="1" x14ac:dyDescent="0.4">
      <c r="A6" s="104"/>
      <c r="B6" s="134"/>
      <c r="C6" s="103"/>
      <c r="D6" s="129"/>
      <c r="E6" s="11"/>
      <c r="F6" s="15" t="s">
        <v>5</v>
      </c>
      <c r="G6" s="15"/>
      <c r="H6" s="15" t="s">
        <v>6</v>
      </c>
      <c r="I6" s="15"/>
      <c r="J6" s="15" t="s">
        <v>5</v>
      </c>
      <c r="K6" s="15"/>
      <c r="L6" s="15" t="s">
        <v>6</v>
      </c>
    </row>
    <row r="7" spans="1:12" ht="20.100000000000001" customHeight="1" x14ac:dyDescent="0.4">
      <c r="A7" s="104"/>
      <c r="B7" s="134"/>
      <c r="C7" s="103"/>
      <c r="D7" s="129"/>
      <c r="E7" s="11"/>
      <c r="F7" s="15" t="s">
        <v>7</v>
      </c>
      <c r="G7" s="15"/>
      <c r="H7" s="15" t="s">
        <v>8</v>
      </c>
      <c r="I7" s="15"/>
      <c r="J7" s="15" t="s">
        <v>7</v>
      </c>
      <c r="K7" s="15"/>
      <c r="L7" s="15" t="s">
        <v>8</v>
      </c>
    </row>
    <row r="8" spans="1:12" ht="20.100000000000001" customHeight="1" x14ac:dyDescent="0.4">
      <c r="A8" s="143"/>
      <c r="B8" s="134"/>
      <c r="C8" s="103"/>
      <c r="D8" s="129"/>
      <c r="E8" s="11"/>
      <c r="F8" s="15" t="s">
        <v>9</v>
      </c>
      <c r="G8" s="17"/>
      <c r="H8" s="15" t="s">
        <v>10</v>
      </c>
      <c r="I8" s="17"/>
      <c r="J8" s="15" t="s">
        <v>9</v>
      </c>
      <c r="K8" s="13"/>
      <c r="L8" s="15" t="s">
        <v>10</v>
      </c>
    </row>
    <row r="9" spans="1:12" ht="20.100000000000001" customHeight="1" x14ac:dyDescent="0.4">
      <c r="A9" s="143"/>
      <c r="B9" s="143"/>
      <c r="C9" s="143"/>
      <c r="D9" s="127" t="s">
        <v>11</v>
      </c>
      <c r="E9" s="12"/>
      <c r="F9" s="146" t="s">
        <v>12</v>
      </c>
      <c r="G9" s="13"/>
      <c r="H9" s="146" t="s">
        <v>12</v>
      </c>
      <c r="I9" s="13"/>
      <c r="J9" s="146" t="s">
        <v>12</v>
      </c>
      <c r="K9" s="13"/>
      <c r="L9" s="146" t="s">
        <v>12</v>
      </c>
    </row>
    <row r="10" spans="1:12" ht="6" customHeight="1" x14ac:dyDescent="0.4">
      <c r="A10" s="143"/>
      <c r="B10" s="143"/>
      <c r="C10" s="143"/>
      <c r="D10" s="137"/>
      <c r="E10" s="12"/>
      <c r="F10" s="19"/>
      <c r="G10" s="14"/>
      <c r="H10" s="15"/>
      <c r="I10" s="14"/>
      <c r="J10" s="19"/>
      <c r="K10" s="14"/>
      <c r="L10" s="15"/>
    </row>
    <row r="11" spans="1:12" ht="20.100000000000001" customHeight="1" x14ac:dyDescent="0.4">
      <c r="A11" s="150" t="s">
        <v>13</v>
      </c>
      <c r="B11" s="150"/>
      <c r="C11" s="150"/>
      <c r="D11" s="129"/>
      <c r="E11" s="12"/>
      <c r="F11" s="20"/>
      <c r="G11" s="21"/>
      <c r="H11" s="22"/>
      <c r="I11" s="21"/>
      <c r="J11" s="20"/>
      <c r="K11" s="21"/>
      <c r="L11" s="22"/>
    </row>
    <row r="12" spans="1:12" ht="6" customHeight="1" x14ac:dyDescent="0.4">
      <c r="A12" s="143"/>
      <c r="B12" s="143"/>
      <c r="C12" s="143"/>
      <c r="D12" s="129"/>
      <c r="E12" s="12"/>
      <c r="F12" s="20"/>
      <c r="G12" s="21"/>
      <c r="H12" s="22"/>
      <c r="I12" s="21"/>
      <c r="J12" s="20"/>
      <c r="K12" s="21"/>
      <c r="L12" s="22"/>
    </row>
    <row r="13" spans="1:12" ht="20.100000000000001" customHeight="1" x14ac:dyDescent="0.4">
      <c r="A13" s="104" t="s">
        <v>14</v>
      </c>
      <c r="B13" s="103"/>
      <c r="C13" s="103"/>
      <c r="D13" s="129"/>
      <c r="E13" s="11"/>
      <c r="F13" s="23"/>
      <c r="G13" s="17"/>
      <c r="H13" s="24"/>
      <c r="I13" s="17"/>
      <c r="J13" s="23"/>
      <c r="K13" s="17"/>
      <c r="L13" s="24"/>
    </row>
    <row r="14" spans="1:12" ht="6" customHeight="1" x14ac:dyDescent="0.4">
      <c r="A14" s="104"/>
      <c r="B14" s="103"/>
      <c r="C14" s="103"/>
      <c r="D14" s="129"/>
      <c r="E14" s="11"/>
      <c r="F14" s="23"/>
      <c r="G14" s="17"/>
      <c r="H14" s="24"/>
      <c r="I14" s="17"/>
      <c r="J14" s="23"/>
      <c r="K14" s="17"/>
      <c r="L14" s="24"/>
    </row>
    <row r="15" spans="1:12" ht="20.100000000000001" customHeight="1" x14ac:dyDescent="0.4">
      <c r="A15" s="133" t="s">
        <v>15</v>
      </c>
      <c r="B15" s="103"/>
      <c r="C15" s="103"/>
      <c r="D15" s="129"/>
      <c r="E15" s="11"/>
      <c r="F15" s="23">
        <v>3014414</v>
      </c>
      <c r="G15" s="17"/>
      <c r="H15" s="24">
        <v>2611126</v>
      </c>
      <c r="I15" s="17"/>
      <c r="J15" s="23">
        <v>259517</v>
      </c>
      <c r="K15" s="17"/>
      <c r="L15" s="24">
        <v>222256</v>
      </c>
    </row>
    <row r="16" spans="1:12" ht="20.100000000000001" customHeight="1" x14ac:dyDescent="0.4">
      <c r="A16" s="133" t="s">
        <v>16</v>
      </c>
      <c r="B16" s="103"/>
      <c r="C16" s="103"/>
      <c r="D16" s="129"/>
      <c r="E16" s="11"/>
      <c r="F16" s="23"/>
      <c r="G16" s="17"/>
      <c r="H16" s="24"/>
      <c r="I16" s="17"/>
      <c r="J16" s="23"/>
      <c r="K16" s="17"/>
      <c r="L16" s="24"/>
    </row>
    <row r="17" spans="1:14" ht="20.100000000000001" customHeight="1" x14ac:dyDescent="0.4">
      <c r="A17" s="133"/>
      <c r="B17" s="103" t="s">
        <v>17</v>
      </c>
      <c r="C17" s="103"/>
      <c r="D17" s="129">
        <v>5</v>
      </c>
      <c r="E17" s="11"/>
      <c r="F17" s="23">
        <v>94150</v>
      </c>
      <c r="G17" s="17"/>
      <c r="H17" s="24">
        <v>94424</v>
      </c>
      <c r="I17" s="17"/>
      <c r="J17" s="23">
        <v>94150</v>
      </c>
      <c r="K17" s="17"/>
      <c r="L17" s="24">
        <v>94424</v>
      </c>
    </row>
    <row r="18" spans="1:14" ht="19.149999999999999" customHeight="1" x14ac:dyDescent="0.4">
      <c r="A18" s="134" t="s">
        <v>18</v>
      </c>
      <c r="B18" s="103"/>
      <c r="C18" s="103"/>
      <c r="D18" s="129">
        <v>7</v>
      </c>
      <c r="E18" s="11"/>
      <c r="F18" s="23">
        <v>7279643</v>
      </c>
      <c r="G18" s="17"/>
      <c r="H18" s="24">
        <v>6209377</v>
      </c>
      <c r="I18" s="17"/>
      <c r="J18" s="23">
        <v>915496</v>
      </c>
      <c r="K18" s="17"/>
      <c r="L18" s="24">
        <v>315053</v>
      </c>
    </row>
    <row r="19" spans="1:14" ht="20.100000000000001" customHeight="1" x14ac:dyDescent="0.4">
      <c r="A19" s="103" t="s">
        <v>19</v>
      </c>
      <c r="B19" s="103"/>
      <c r="C19" s="103"/>
      <c r="D19" s="129">
        <v>8</v>
      </c>
      <c r="E19" s="11"/>
      <c r="F19" s="23">
        <v>10487944</v>
      </c>
      <c r="G19" s="17"/>
      <c r="H19" s="24">
        <v>11153127</v>
      </c>
      <c r="I19" s="17"/>
      <c r="J19" s="23">
        <v>254199</v>
      </c>
      <c r="K19" s="17"/>
      <c r="L19" s="24">
        <v>163530</v>
      </c>
    </row>
    <row r="20" spans="1:14" ht="20.100000000000001" customHeight="1" x14ac:dyDescent="0.4">
      <c r="A20" s="103" t="s">
        <v>20</v>
      </c>
      <c r="B20" s="103"/>
      <c r="C20" s="103"/>
      <c r="D20" s="129">
        <v>21</v>
      </c>
      <c r="E20" s="11"/>
      <c r="F20" s="23">
        <v>0</v>
      </c>
      <c r="G20" s="17"/>
      <c r="H20" s="24">
        <v>0</v>
      </c>
      <c r="I20" s="17"/>
      <c r="J20" s="23">
        <v>0</v>
      </c>
      <c r="K20" s="17"/>
      <c r="L20" s="24">
        <v>498703</v>
      </c>
    </row>
    <row r="21" spans="1:14" ht="20.100000000000001" customHeight="1" x14ac:dyDescent="0.4">
      <c r="A21" s="103" t="s">
        <v>21</v>
      </c>
      <c r="B21" s="103"/>
      <c r="C21" s="103"/>
      <c r="D21" s="129"/>
      <c r="E21" s="11"/>
      <c r="F21" s="26">
        <v>305956</v>
      </c>
      <c r="G21" s="17"/>
      <c r="H21" s="27">
        <v>251542</v>
      </c>
      <c r="I21" s="17"/>
      <c r="J21" s="26">
        <v>6372</v>
      </c>
      <c r="K21" s="17"/>
      <c r="L21" s="27">
        <v>4436</v>
      </c>
    </row>
    <row r="22" spans="1:14" ht="6" customHeight="1" x14ac:dyDescent="0.4">
      <c r="A22" s="103"/>
      <c r="B22" s="103"/>
      <c r="C22" s="103"/>
      <c r="D22" s="129"/>
      <c r="E22" s="11"/>
      <c r="F22" s="23"/>
      <c r="G22" s="17"/>
      <c r="H22" s="24"/>
      <c r="I22" s="17"/>
      <c r="J22" s="23"/>
      <c r="K22" s="17"/>
      <c r="L22" s="24"/>
    </row>
    <row r="23" spans="1:14" ht="20.100000000000001" customHeight="1" x14ac:dyDescent="0.4">
      <c r="A23" s="104" t="s">
        <v>22</v>
      </c>
      <c r="B23" s="103"/>
      <c r="C23" s="103"/>
      <c r="D23" s="129"/>
      <c r="E23" s="11"/>
      <c r="F23" s="26">
        <f>SUM(F15:F22)</f>
        <v>21182107</v>
      </c>
      <c r="G23" s="17"/>
      <c r="H23" s="27">
        <f>SUM(H15:H22)</f>
        <v>20319596</v>
      </c>
      <c r="I23" s="17"/>
      <c r="J23" s="26">
        <f>SUM(J15:J22)</f>
        <v>1529734</v>
      </c>
      <c r="K23" s="17"/>
      <c r="L23" s="27">
        <f>SUM(L15:L22)</f>
        <v>1298402</v>
      </c>
      <c r="M23" s="28"/>
      <c r="N23" s="29"/>
    </row>
    <row r="24" spans="1:14" ht="20.100000000000001" customHeight="1" x14ac:dyDescent="0.4">
      <c r="A24" s="103"/>
      <c r="B24" s="103"/>
      <c r="C24" s="104"/>
      <c r="D24" s="129"/>
      <c r="E24" s="11"/>
      <c r="F24" s="23"/>
      <c r="G24" s="17"/>
      <c r="H24" s="24"/>
      <c r="I24" s="17"/>
      <c r="J24" s="23"/>
      <c r="K24" s="17"/>
      <c r="L24" s="24"/>
    </row>
    <row r="25" spans="1:14" ht="20.100000000000001" customHeight="1" x14ac:dyDescent="0.4">
      <c r="A25" s="143" t="s">
        <v>23</v>
      </c>
      <c r="B25" s="103"/>
      <c r="C25" s="103"/>
      <c r="D25" s="129"/>
      <c r="E25" s="12"/>
      <c r="F25" s="30"/>
      <c r="G25" s="17"/>
      <c r="H25" s="31"/>
      <c r="I25" s="17"/>
      <c r="J25" s="30"/>
      <c r="K25" s="17"/>
      <c r="L25" s="31"/>
    </row>
    <row r="26" spans="1:14" ht="6" customHeight="1" x14ac:dyDescent="0.4">
      <c r="A26" s="143"/>
      <c r="B26" s="103"/>
      <c r="C26" s="103"/>
      <c r="D26" s="129"/>
      <c r="E26" s="12"/>
      <c r="F26" s="30"/>
      <c r="G26" s="17"/>
      <c r="H26" s="31"/>
      <c r="I26" s="17"/>
      <c r="J26" s="30"/>
      <c r="K26" s="17"/>
      <c r="L26" s="31"/>
    </row>
    <row r="27" spans="1:14" ht="20.100000000000001" customHeight="1" x14ac:dyDescent="0.4">
      <c r="A27" s="103" t="s">
        <v>24</v>
      </c>
      <c r="B27" s="103"/>
      <c r="C27" s="103"/>
      <c r="D27" s="129">
        <v>9</v>
      </c>
      <c r="E27" s="12"/>
      <c r="F27" s="23">
        <v>0</v>
      </c>
      <c r="G27" s="17"/>
      <c r="H27" s="24">
        <v>0</v>
      </c>
      <c r="I27" s="17"/>
      <c r="J27" s="23">
        <v>11062879</v>
      </c>
      <c r="K27" s="17"/>
      <c r="L27" s="24">
        <v>11062879</v>
      </c>
    </row>
    <row r="28" spans="1:14" ht="20.100000000000001" customHeight="1" x14ac:dyDescent="0.4">
      <c r="A28" s="103" t="s">
        <v>25</v>
      </c>
      <c r="B28" s="103"/>
      <c r="C28" s="103"/>
      <c r="D28" s="129">
        <v>9</v>
      </c>
      <c r="E28" s="11"/>
      <c r="F28" s="23">
        <v>2211301</v>
      </c>
      <c r="G28" s="17"/>
      <c r="H28" s="24">
        <v>2177488</v>
      </c>
      <c r="I28" s="17"/>
      <c r="J28" s="23">
        <v>0</v>
      </c>
      <c r="K28" s="32"/>
      <c r="L28" s="24">
        <v>0</v>
      </c>
    </row>
    <row r="29" spans="1:14" ht="20.100000000000001" customHeight="1" x14ac:dyDescent="0.4">
      <c r="A29" s="103" t="s">
        <v>26</v>
      </c>
      <c r="B29" s="103"/>
      <c r="C29" s="103"/>
      <c r="D29" s="129">
        <v>9</v>
      </c>
      <c r="E29" s="11"/>
      <c r="F29" s="23">
        <v>31991</v>
      </c>
      <c r="G29" s="17"/>
      <c r="H29" s="24">
        <v>32995</v>
      </c>
      <c r="I29" s="17"/>
      <c r="J29" s="23">
        <v>23578</v>
      </c>
      <c r="K29" s="17"/>
      <c r="L29" s="24">
        <v>23578</v>
      </c>
    </row>
    <row r="30" spans="1:14" ht="20.100000000000001" customHeight="1" x14ac:dyDescent="0.4">
      <c r="A30" s="103" t="s">
        <v>27</v>
      </c>
      <c r="B30" s="103"/>
      <c r="C30" s="103"/>
      <c r="D30" s="129">
        <v>21</v>
      </c>
      <c r="E30" s="11"/>
      <c r="F30" s="23">
        <v>877339</v>
      </c>
      <c r="G30" s="17"/>
      <c r="H30" s="24">
        <v>913312</v>
      </c>
      <c r="I30" s="17"/>
      <c r="J30" s="23">
        <v>4220938</v>
      </c>
      <c r="K30" s="17"/>
      <c r="L30" s="24">
        <v>4217753</v>
      </c>
    </row>
    <row r="31" spans="1:14" ht="20.100000000000001" customHeight="1" x14ac:dyDescent="0.4">
      <c r="A31" s="133" t="s">
        <v>28</v>
      </c>
      <c r="B31" s="103"/>
      <c r="C31" s="103"/>
      <c r="D31" s="129"/>
      <c r="E31" s="11"/>
      <c r="F31" s="23">
        <v>167218</v>
      </c>
      <c r="G31" s="17"/>
      <c r="H31" s="24">
        <v>166403</v>
      </c>
      <c r="I31" s="17"/>
      <c r="J31" s="23">
        <v>1341676</v>
      </c>
      <c r="K31" s="17"/>
      <c r="L31" s="24">
        <v>1284683</v>
      </c>
    </row>
    <row r="32" spans="1:14" ht="20.100000000000001" customHeight="1" x14ac:dyDescent="0.4">
      <c r="A32" s="133" t="s">
        <v>29</v>
      </c>
      <c r="B32" s="103"/>
      <c r="C32" s="103"/>
      <c r="D32" s="129">
        <v>10</v>
      </c>
      <c r="E32" s="11"/>
      <c r="F32" s="23">
        <v>22582408</v>
      </c>
      <c r="G32" s="17"/>
      <c r="H32" s="24">
        <v>22579109</v>
      </c>
      <c r="I32" s="17"/>
      <c r="J32" s="23">
        <v>6151568</v>
      </c>
      <c r="K32" s="17"/>
      <c r="L32" s="24">
        <v>6220086</v>
      </c>
    </row>
    <row r="33" spans="1:14" ht="20.100000000000001" customHeight="1" x14ac:dyDescent="0.4">
      <c r="A33" s="134" t="s">
        <v>30</v>
      </c>
      <c r="B33" s="103"/>
      <c r="C33" s="103"/>
      <c r="D33" s="129">
        <v>11</v>
      </c>
      <c r="E33" s="11"/>
      <c r="F33" s="23">
        <v>1128505</v>
      </c>
      <c r="G33" s="17"/>
      <c r="H33" s="24">
        <v>1154654</v>
      </c>
      <c r="I33" s="17"/>
      <c r="J33" s="23">
        <v>159818</v>
      </c>
      <c r="K33" s="17"/>
      <c r="L33" s="24">
        <v>174388</v>
      </c>
    </row>
    <row r="34" spans="1:14" ht="20.100000000000001" customHeight="1" x14ac:dyDescent="0.4">
      <c r="A34" s="134" t="s">
        <v>31</v>
      </c>
      <c r="B34" s="103"/>
      <c r="C34" s="103"/>
      <c r="D34" s="129"/>
      <c r="E34" s="11"/>
      <c r="F34" s="23">
        <v>2723956</v>
      </c>
      <c r="G34" s="17"/>
      <c r="H34" s="24">
        <v>2723956</v>
      </c>
      <c r="I34" s="17"/>
      <c r="J34" s="23">
        <v>0</v>
      </c>
      <c r="K34" s="17"/>
      <c r="L34" s="24">
        <v>0</v>
      </c>
    </row>
    <row r="35" spans="1:14" ht="20.100000000000001" customHeight="1" x14ac:dyDescent="0.4">
      <c r="A35" s="134" t="s">
        <v>32</v>
      </c>
      <c r="B35" s="103"/>
      <c r="C35" s="103"/>
      <c r="D35" s="129">
        <v>10</v>
      </c>
      <c r="E35" s="11"/>
      <c r="F35" s="23">
        <v>74515</v>
      </c>
      <c r="G35" s="17"/>
      <c r="H35" s="24">
        <v>79298</v>
      </c>
      <c r="I35" s="17"/>
      <c r="J35" s="23">
        <v>2459</v>
      </c>
      <c r="K35" s="17"/>
      <c r="L35" s="24">
        <v>2821</v>
      </c>
    </row>
    <row r="36" spans="1:14" ht="20.100000000000001" customHeight="1" x14ac:dyDescent="0.4">
      <c r="A36" s="103" t="s">
        <v>33</v>
      </c>
      <c r="B36" s="103"/>
      <c r="C36" s="103"/>
      <c r="D36" s="129"/>
      <c r="E36" s="11"/>
      <c r="F36" s="23">
        <v>85423</v>
      </c>
      <c r="G36" s="17"/>
      <c r="H36" s="24">
        <v>91855</v>
      </c>
      <c r="I36" s="17"/>
      <c r="J36" s="23">
        <v>0</v>
      </c>
      <c r="K36" s="17"/>
      <c r="L36" s="24">
        <v>0</v>
      </c>
    </row>
    <row r="37" spans="1:14" ht="20.100000000000001" customHeight="1" x14ac:dyDescent="0.4">
      <c r="A37" s="134" t="s">
        <v>34</v>
      </c>
      <c r="B37" s="103"/>
      <c r="C37" s="103"/>
      <c r="D37" s="129">
        <v>12</v>
      </c>
      <c r="E37" s="11"/>
      <c r="F37" s="26">
        <v>766222</v>
      </c>
      <c r="G37" s="17"/>
      <c r="H37" s="27">
        <v>655343</v>
      </c>
      <c r="I37" s="17"/>
      <c r="J37" s="26">
        <v>862935</v>
      </c>
      <c r="K37" s="17"/>
      <c r="L37" s="27">
        <v>756090</v>
      </c>
    </row>
    <row r="38" spans="1:14" ht="6" customHeight="1" x14ac:dyDescent="0.4">
      <c r="A38" s="103"/>
      <c r="B38" s="134"/>
      <c r="C38" s="103"/>
      <c r="D38" s="129"/>
      <c r="E38" s="11"/>
      <c r="F38" s="23"/>
      <c r="G38" s="17"/>
      <c r="H38" s="24"/>
      <c r="I38" s="17"/>
      <c r="J38" s="23"/>
      <c r="K38" s="17"/>
      <c r="L38" s="24"/>
    </row>
    <row r="39" spans="1:14" ht="20.100000000000001" customHeight="1" x14ac:dyDescent="0.4">
      <c r="A39" s="104" t="s">
        <v>35</v>
      </c>
      <c r="B39" s="103"/>
      <c r="C39" s="103"/>
      <c r="D39" s="129"/>
      <c r="E39" s="11"/>
      <c r="F39" s="26">
        <f>SUM(F27:F37)</f>
        <v>30648878</v>
      </c>
      <c r="G39" s="17"/>
      <c r="H39" s="27">
        <f>SUM(H27:H37)</f>
        <v>30574413</v>
      </c>
      <c r="I39" s="17"/>
      <c r="J39" s="26">
        <f>SUM(J27:J37)</f>
        <v>23825851</v>
      </c>
      <c r="K39" s="17"/>
      <c r="L39" s="27">
        <f>SUM(L27:L37)</f>
        <v>23742278</v>
      </c>
      <c r="N39" s="29"/>
    </row>
    <row r="40" spans="1:14" ht="6" customHeight="1" x14ac:dyDescent="0.4">
      <c r="A40" s="103"/>
      <c r="B40" s="103"/>
      <c r="C40" s="104"/>
      <c r="D40" s="129"/>
      <c r="E40" s="11"/>
      <c r="F40" s="23"/>
      <c r="G40" s="17"/>
      <c r="H40" s="24"/>
      <c r="I40" s="17"/>
      <c r="J40" s="23"/>
      <c r="K40" s="17"/>
      <c r="L40" s="24"/>
    </row>
    <row r="41" spans="1:14" ht="20.100000000000001" customHeight="1" thickBot="1" x14ac:dyDescent="0.45">
      <c r="A41" s="104" t="s">
        <v>36</v>
      </c>
      <c r="B41" s="103"/>
      <c r="C41" s="103"/>
      <c r="D41" s="138"/>
      <c r="E41" s="11"/>
      <c r="F41" s="33">
        <f>SUM(F23+F39)</f>
        <v>51830985</v>
      </c>
      <c r="G41" s="17"/>
      <c r="H41" s="34">
        <f>SUM(H23+H39)</f>
        <v>50894009</v>
      </c>
      <c r="I41" s="17"/>
      <c r="J41" s="33">
        <f>SUM(J23+J39)</f>
        <v>25355585</v>
      </c>
      <c r="K41" s="17"/>
      <c r="L41" s="34">
        <f>SUM(L23+L39)</f>
        <v>25040680</v>
      </c>
      <c r="M41" s="29"/>
      <c r="N41" s="29"/>
    </row>
    <row r="42" spans="1:14" ht="15.75" customHeight="1" thickTop="1" x14ac:dyDescent="0.4">
      <c r="A42" s="104"/>
      <c r="B42" s="103"/>
      <c r="C42" s="103"/>
      <c r="D42" s="138"/>
      <c r="E42" s="11"/>
      <c r="F42" s="24"/>
      <c r="G42" s="17"/>
      <c r="H42" s="24"/>
      <c r="I42" s="17"/>
      <c r="J42" s="24"/>
      <c r="K42" s="17"/>
      <c r="L42" s="24"/>
    </row>
    <row r="43" spans="1:14" ht="15.75" customHeight="1" x14ac:dyDescent="0.4">
      <c r="A43" s="104"/>
      <c r="B43" s="103"/>
      <c r="C43" s="103"/>
      <c r="D43" s="138"/>
      <c r="E43" s="11"/>
      <c r="F43" s="24"/>
      <c r="G43" s="17"/>
      <c r="H43" s="24"/>
      <c r="I43" s="17"/>
      <c r="J43" s="24"/>
      <c r="K43" s="17"/>
      <c r="L43" s="24"/>
    </row>
    <row r="44" spans="1:14" ht="15.75" customHeight="1" x14ac:dyDescent="0.4">
      <c r="A44" s="104"/>
      <c r="B44" s="103"/>
      <c r="C44" s="103"/>
      <c r="D44" s="138"/>
      <c r="E44" s="11"/>
      <c r="F44" s="24"/>
      <c r="G44" s="17"/>
      <c r="H44" s="24"/>
      <c r="I44" s="17"/>
      <c r="J44" s="24"/>
      <c r="K44" s="17"/>
      <c r="L44" s="24"/>
    </row>
    <row r="45" spans="1:14" ht="15.75" customHeight="1" x14ac:dyDescent="0.4">
      <c r="A45" s="104"/>
      <c r="B45" s="103"/>
      <c r="C45" s="103"/>
      <c r="D45" s="138"/>
      <c r="E45" s="11"/>
      <c r="F45" s="24"/>
      <c r="G45" s="17"/>
      <c r="H45" s="24"/>
      <c r="I45" s="17"/>
      <c r="J45" s="24"/>
      <c r="K45" s="17"/>
      <c r="L45" s="24"/>
    </row>
    <row r="46" spans="1:14" ht="11.25" customHeight="1" x14ac:dyDescent="0.4">
      <c r="A46" s="104"/>
      <c r="B46" s="103"/>
      <c r="C46" s="103"/>
      <c r="D46" s="138"/>
      <c r="E46" s="11"/>
      <c r="F46" s="24"/>
      <c r="G46" s="17"/>
      <c r="H46" s="24"/>
      <c r="I46" s="17"/>
      <c r="J46" s="24"/>
      <c r="K46" s="17"/>
      <c r="L46" s="24"/>
    </row>
    <row r="47" spans="1:14" ht="20.100000000000001" customHeight="1" x14ac:dyDescent="0.4">
      <c r="A47" s="103" t="s">
        <v>37</v>
      </c>
      <c r="B47" s="103"/>
      <c r="C47" s="139"/>
      <c r="D47" s="138"/>
      <c r="E47" s="11"/>
      <c r="F47" s="24"/>
      <c r="G47" s="17"/>
      <c r="H47" s="24"/>
      <c r="I47" s="17"/>
      <c r="J47" s="24"/>
      <c r="K47" s="17"/>
      <c r="L47" s="24"/>
    </row>
    <row r="48" spans="1:14" ht="20.100000000000001" customHeight="1" x14ac:dyDescent="0.4">
      <c r="A48" s="103"/>
      <c r="B48" s="103"/>
      <c r="C48" s="139"/>
      <c r="D48" s="138"/>
      <c r="E48" s="11"/>
      <c r="F48" s="24"/>
      <c r="G48" s="17"/>
      <c r="H48" s="24"/>
      <c r="I48" s="17"/>
      <c r="J48" s="24"/>
      <c r="K48" s="17"/>
      <c r="L48" s="24"/>
    </row>
    <row r="49" spans="1:12" ht="12" customHeight="1" x14ac:dyDescent="0.4">
      <c r="A49" s="104"/>
      <c r="B49" s="103"/>
      <c r="C49" s="103"/>
      <c r="D49" s="138"/>
      <c r="E49" s="11"/>
      <c r="F49" s="24"/>
      <c r="G49" s="17"/>
      <c r="H49" s="24"/>
      <c r="I49" s="17"/>
      <c r="J49" s="24"/>
      <c r="K49" s="17"/>
      <c r="L49" s="24"/>
    </row>
    <row r="50" spans="1:12" ht="21.95" customHeight="1" x14ac:dyDescent="0.4">
      <c r="A50" s="136" t="s">
        <v>225</v>
      </c>
      <c r="B50" s="140"/>
      <c r="C50" s="140"/>
      <c r="D50" s="140"/>
      <c r="E50" s="36"/>
      <c r="F50" s="37"/>
      <c r="G50" s="38"/>
      <c r="H50" s="37"/>
      <c r="I50" s="38"/>
      <c r="J50" s="37"/>
      <c r="K50" s="38"/>
      <c r="L50" s="37"/>
    </row>
    <row r="51" spans="1:12" ht="21.75" customHeight="1" x14ac:dyDescent="0.4">
      <c r="A51" s="143" t="s">
        <v>0</v>
      </c>
      <c r="B51" s="143"/>
      <c r="C51" s="143"/>
      <c r="D51" s="143"/>
      <c r="E51" s="16"/>
      <c r="F51" s="39"/>
      <c r="G51" s="40"/>
      <c r="H51" s="39"/>
      <c r="I51" s="40"/>
      <c r="J51" s="39"/>
      <c r="K51" s="40"/>
      <c r="L51" s="39"/>
    </row>
    <row r="52" spans="1:12" ht="21.75" customHeight="1" x14ac:dyDescent="0.4">
      <c r="A52" s="135" t="s">
        <v>1</v>
      </c>
      <c r="B52" s="143"/>
      <c r="C52" s="143"/>
      <c r="D52" s="143"/>
      <c r="E52" s="16"/>
      <c r="F52" s="39"/>
      <c r="G52" s="40"/>
      <c r="H52" s="39"/>
      <c r="I52" s="40"/>
      <c r="J52" s="39"/>
      <c r="K52" s="40"/>
      <c r="L52" s="39"/>
    </row>
    <row r="53" spans="1:12" ht="21.75" customHeight="1" x14ac:dyDescent="0.4">
      <c r="A53" s="141" t="str">
        <f>+A3</f>
        <v>ณ วันที่ 31 มีนาคม พ.ศ. 2565</v>
      </c>
      <c r="B53" s="127"/>
      <c r="C53" s="127"/>
      <c r="D53" s="127"/>
      <c r="E53" s="18"/>
      <c r="F53" s="147"/>
      <c r="G53" s="41"/>
      <c r="H53" s="147"/>
      <c r="I53" s="41"/>
      <c r="J53" s="147"/>
      <c r="K53" s="41"/>
      <c r="L53" s="147"/>
    </row>
    <row r="54" spans="1:12" ht="20.100000000000001" customHeight="1" x14ac:dyDescent="0.4">
      <c r="A54" s="143"/>
      <c r="B54" s="134"/>
      <c r="C54" s="132"/>
      <c r="D54" s="129"/>
      <c r="E54" s="42"/>
      <c r="F54" s="43"/>
      <c r="G54" s="44"/>
      <c r="H54" s="43"/>
      <c r="I54" s="44"/>
      <c r="J54" s="43"/>
      <c r="K54" s="44"/>
      <c r="L54" s="43"/>
    </row>
    <row r="55" spans="1:12" ht="20.100000000000001" customHeight="1" x14ac:dyDescent="0.4">
      <c r="A55" s="143"/>
      <c r="B55" s="134"/>
      <c r="C55" s="132"/>
      <c r="D55" s="129"/>
      <c r="E55" s="42"/>
      <c r="F55" s="149" t="s">
        <v>3</v>
      </c>
      <c r="G55" s="149"/>
      <c r="H55" s="149"/>
      <c r="I55" s="14"/>
      <c r="J55" s="149" t="s">
        <v>4</v>
      </c>
      <c r="K55" s="149"/>
      <c r="L55" s="149"/>
    </row>
    <row r="56" spans="1:12" ht="20.100000000000001" customHeight="1" x14ac:dyDescent="0.4">
      <c r="A56" s="104"/>
      <c r="B56" s="134"/>
      <c r="C56" s="103"/>
      <c r="D56" s="129"/>
      <c r="E56" s="11"/>
      <c r="F56" s="15" t="s">
        <v>5</v>
      </c>
      <c r="G56" s="15"/>
      <c r="H56" s="15" t="s">
        <v>6</v>
      </c>
      <c r="I56" s="15"/>
      <c r="J56" s="15" t="s">
        <v>5</v>
      </c>
      <c r="K56" s="15"/>
      <c r="L56" s="15" t="s">
        <v>6</v>
      </c>
    </row>
    <row r="57" spans="1:12" ht="20.100000000000001" customHeight="1" x14ac:dyDescent="0.4">
      <c r="A57" s="143"/>
      <c r="B57" s="134"/>
      <c r="C57" s="132"/>
      <c r="D57" s="129"/>
      <c r="E57" s="42"/>
      <c r="F57" s="15" t="s">
        <v>7</v>
      </c>
      <c r="G57" s="15"/>
      <c r="H57" s="15" t="s">
        <v>8</v>
      </c>
      <c r="I57" s="15"/>
      <c r="J57" s="15" t="s">
        <v>7</v>
      </c>
      <c r="K57" s="15"/>
      <c r="L57" s="15" t="s">
        <v>8</v>
      </c>
    </row>
    <row r="58" spans="1:12" ht="20.100000000000001" customHeight="1" x14ac:dyDescent="0.4">
      <c r="A58" s="143"/>
      <c r="B58" s="134"/>
      <c r="C58" s="103"/>
      <c r="D58" s="129"/>
      <c r="E58" s="11"/>
      <c r="F58" s="15" t="s">
        <v>9</v>
      </c>
      <c r="G58" s="17"/>
      <c r="H58" s="15" t="s">
        <v>10</v>
      </c>
      <c r="I58" s="17"/>
      <c r="J58" s="15" t="s">
        <v>9</v>
      </c>
      <c r="K58" s="13"/>
      <c r="L58" s="15" t="s">
        <v>10</v>
      </c>
    </row>
    <row r="59" spans="1:12" ht="20.100000000000001" customHeight="1" x14ac:dyDescent="0.4">
      <c r="A59" s="143"/>
      <c r="B59" s="143"/>
      <c r="C59" s="143"/>
      <c r="D59" s="127" t="s">
        <v>11</v>
      </c>
      <c r="E59" s="12"/>
      <c r="F59" s="146" t="s">
        <v>12</v>
      </c>
      <c r="G59" s="13"/>
      <c r="H59" s="146" t="s">
        <v>12</v>
      </c>
      <c r="I59" s="13"/>
      <c r="J59" s="146" t="s">
        <v>12</v>
      </c>
      <c r="K59" s="13"/>
      <c r="L59" s="146" t="s">
        <v>12</v>
      </c>
    </row>
    <row r="60" spans="1:12" ht="6" customHeight="1" x14ac:dyDescent="0.4">
      <c r="A60" s="103"/>
      <c r="B60" s="103"/>
      <c r="C60" s="104"/>
      <c r="D60" s="103"/>
      <c r="E60" s="11"/>
      <c r="F60" s="23"/>
      <c r="G60" s="17"/>
      <c r="H60" s="24"/>
      <c r="I60" s="17"/>
      <c r="J60" s="23"/>
      <c r="K60" s="17"/>
      <c r="L60" s="24"/>
    </row>
    <row r="61" spans="1:12" ht="20.100000000000001" customHeight="1" x14ac:dyDescent="0.4">
      <c r="A61" s="150" t="s">
        <v>38</v>
      </c>
      <c r="B61" s="150"/>
      <c r="C61" s="150"/>
      <c r="D61" s="129"/>
      <c r="E61" s="12"/>
      <c r="F61" s="45"/>
      <c r="G61" s="46"/>
      <c r="H61" s="47"/>
      <c r="I61" s="46"/>
      <c r="J61" s="45"/>
      <c r="K61" s="46"/>
      <c r="L61" s="47"/>
    </row>
    <row r="62" spans="1:12" ht="6" customHeight="1" x14ac:dyDescent="0.4">
      <c r="A62" s="143"/>
      <c r="B62" s="143"/>
      <c r="C62" s="143"/>
      <c r="D62" s="129"/>
      <c r="E62" s="12"/>
      <c r="F62" s="20"/>
      <c r="G62" s="21"/>
      <c r="H62" s="22"/>
      <c r="I62" s="21"/>
      <c r="J62" s="20"/>
      <c r="K62" s="21"/>
      <c r="L62" s="22"/>
    </row>
    <row r="63" spans="1:12" ht="20.100000000000001" customHeight="1" x14ac:dyDescent="0.4">
      <c r="A63" s="104" t="s">
        <v>39</v>
      </c>
      <c r="B63" s="103"/>
      <c r="C63" s="103"/>
      <c r="D63" s="129"/>
      <c r="E63" s="11"/>
      <c r="F63" s="23"/>
      <c r="G63" s="17"/>
      <c r="H63" s="24"/>
      <c r="I63" s="17"/>
      <c r="J63" s="23"/>
      <c r="K63" s="17"/>
      <c r="L63" s="24"/>
    </row>
    <row r="64" spans="1:12" ht="6" customHeight="1" x14ac:dyDescent="0.4">
      <c r="A64" s="104"/>
      <c r="B64" s="103"/>
      <c r="C64" s="103"/>
      <c r="D64" s="129"/>
      <c r="E64" s="11"/>
      <c r="F64" s="23"/>
      <c r="G64" s="17"/>
      <c r="H64" s="24"/>
      <c r="I64" s="17"/>
      <c r="J64" s="23"/>
      <c r="K64" s="17"/>
      <c r="L64" s="24"/>
    </row>
    <row r="65" spans="1:14" ht="20.100000000000001" customHeight="1" x14ac:dyDescent="0.4">
      <c r="A65" s="103" t="s">
        <v>40</v>
      </c>
      <c r="B65" s="103"/>
      <c r="C65" s="103"/>
      <c r="D65" s="129">
        <v>13</v>
      </c>
      <c r="E65" s="11"/>
      <c r="F65" s="23">
        <v>2918246</v>
      </c>
      <c r="G65" s="17"/>
      <c r="H65" s="24">
        <v>5574135</v>
      </c>
      <c r="I65" s="17"/>
      <c r="J65" s="23">
        <v>0</v>
      </c>
      <c r="K65" s="17"/>
      <c r="L65" s="24">
        <v>1380000</v>
      </c>
    </row>
    <row r="66" spans="1:14" ht="20.100000000000001" customHeight="1" x14ac:dyDescent="0.4">
      <c r="A66" s="103" t="s">
        <v>41</v>
      </c>
      <c r="B66" s="103"/>
      <c r="C66" s="103"/>
      <c r="D66" s="129">
        <v>14</v>
      </c>
      <c r="E66" s="11"/>
      <c r="F66" s="23">
        <v>9293335</v>
      </c>
      <c r="G66" s="17"/>
      <c r="H66" s="24">
        <v>7548185</v>
      </c>
      <c r="I66" s="17"/>
      <c r="J66" s="23">
        <v>468785</v>
      </c>
      <c r="K66" s="17"/>
      <c r="L66" s="24">
        <v>444285</v>
      </c>
    </row>
    <row r="67" spans="1:14" ht="20.100000000000001" customHeight="1" x14ac:dyDescent="0.4">
      <c r="A67" s="103" t="s">
        <v>42</v>
      </c>
      <c r="B67" s="103"/>
      <c r="C67" s="103"/>
      <c r="D67" s="129"/>
      <c r="E67" s="11"/>
      <c r="F67" s="23"/>
      <c r="G67" s="17"/>
      <c r="H67" s="24"/>
      <c r="I67" s="17"/>
      <c r="J67" s="23"/>
      <c r="K67" s="17"/>
      <c r="L67" s="24"/>
    </row>
    <row r="68" spans="1:14" ht="20.100000000000001" customHeight="1" x14ac:dyDescent="0.4">
      <c r="A68" s="103"/>
      <c r="B68" s="103" t="s">
        <v>43</v>
      </c>
      <c r="C68" s="103"/>
      <c r="D68" s="129"/>
      <c r="E68" s="11"/>
      <c r="F68" s="23">
        <v>51789</v>
      </c>
      <c r="G68" s="17"/>
      <c r="H68" s="24">
        <v>52755</v>
      </c>
      <c r="I68" s="17"/>
      <c r="J68" s="23">
        <v>16639</v>
      </c>
      <c r="K68" s="17"/>
      <c r="L68" s="24">
        <v>19157</v>
      </c>
    </row>
    <row r="69" spans="1:14" ht="20.100000000000001" customHeight="1" x14ac:dyDescent="0.4">
      <c r="A69" s="103" t="s">
        <v>44</v>
      </c>
      <c r="B69" s="103"/>
      <c r="C69" s="103"/>
      <c r="D69" s="129"/>
      <c r="E69" s="11"/>
      <c r="F69" s="23"/>
      <c r="G69" s="17"/>
      <c r="H69" s="24"/>
      <c r="I69" s="17"/>
      <c r="J69" s="23"/>
      <c r="K69" s="17"/>
      <c r="L69" s="24"/>
    </row>
    <row r="70" spans="1:14" ht="20.100000000000001" customHeight="1" x14ac:dyDescent="0.4">
      <c r="A70" s="103"/>
      <c r="B70" s="103" t="s">
        <v>45</v>
      </c>
      <c r="C70" s="103"/>
      <c r="D70" s="129">
        <v>5</v>
      </c>
      <c r="E70" s="11"/>
      <c r="F70" s="23">
        <v>79</v>
      </c>
      <c r="G70" s="17"/>
      <c r="H70" s="24">
        <v>239</v>
      </c>
      <c r="I70" s="17"/>
      <c r="J70" s="23">
        <v>79</v>
      </c>
      <c r="K70" s="17"/>
      <c r="L70" s="24">
        <v>239</v>
      </c>
    </row>
    <row r="71" spans="1:14" ht="20.100000000000001" customHeight="1" x14ac:dyDescent="0.4">
      <c r="A71" s="134" t="s">
        <v>46</v>
      </c>
      <c r="B71" s="103"/>
      <c r="C71" s="103"/>
      <c r="D71" s="129"/>
      <c r="E71" s="11"/>
      <c r="F71" s="23"/>
      <c r="G71" s="17"/>
      <c r="H71" s="24"/>
      <c r="I71" s="17"/>
      <c r="J71" s="23"/>
      <c r="K71" s="17"/>
      <c r="L71" s="24"/>
    </row>
    <row r="72" spans="1:14" ht="20.100000000000001" customHeight="1" x14ac:dyDescent="0.4">
      <c r="A72" s="134" t="s">
        <v>47</v>
      </c>
      <c r="B72" s="103" t="s">
        <v>48</v>
      </c>
      <c r="C72" s="103"/>
      <c r="D72" s="129">
        <v>15</v>
      </c>
      <c r="E72" s="11"/>
      <c r="F72" s="23">
        <v>589469</v>
      </c>
      <c r="G72" s="17"/>
      <c r="H72" s="24">
        <v>638931</v>
      </c>
      <c r="I72" s="17"/>
      <c r="J72" s="23">
        <v>289600</v>
      </c>
      <c r="K72" s="17"/>
      <c r="L72" s="24">
        <v>311600</v>
      </c>
    </row>
    <row r="73" spans="1:14" ht="20.100000000000001" customHeight="1" x14ac:dyDescent="0.4">
      <c r="A73" s="134" t="s">
        <v>49</v>
      </c>
      <c r="B73" s="103"/>
      <c r="C73" s="103"/>
      <c r="D73" s="129"/>
      <c r="E73" s="11"/>
      <c r="F73" s="23"/>
      <c r="G73" s="17"/>
      <c r="H73" s="24"/>
      <c r="I73" s="17"/>
      <c r="J73" s="23"/>
      <c r="K73" s="17"/>
      <c r="L73" s="24"/>
    </row>
    <row r="74" spans="1:14" ht="20.100000000000001" customHeight="1" x14ac:dyDescent="0.4">
      <c r="B74" s="109" t="s">
        <v>43</v>
      </c>
      <c r="D74" s="129">
        <v>16</v>
      </c>
      <c r="E74" s="11"/>
      <c r="F74" s="23">
        <v>1997985</v>
      </c>
      <c r="G74" s="17"/>
      <c r="H74" s="24">
        <v>2999577</v>
      </c>
      <c r="I74" s="17"/>
      <c r="J74" s="23">
        <v>1997985</v>
      </c>
      <c r="K74" s="17"/>
      <c r="L74" s="24">
        <v>2999577</v>
      </c>
    </row>
    <row r="75" spans="1:14" ht="20.100000000000001" customHeight="1" x14ac:dyDescent="0.4">
      <c r="A75" s="103" t="s">
        <v>50</v>
      </c>
      <c r="B75" s="103"/>
      <c r="C75" s="103"/>
      <c r="D75" s="129"/>
      <c r="E75" s="11"/>
      <c r="F75" s="23">
        <v>519249</v>
      </c>
      <c r="G75" s="17"/>
      <c r="H75" s="24">
        <v>427756</v>
      </c>
      <c r="I75" s="17"/>
      <c r="J75" s="23">
        <v>0</v>
      </c>
      <c r="K75" s="17"/>
      <c r="L75" s="24">
        <v>0</v>
      </c>
    </row>
    <row r="76" spans="1:14" ht="20.100000000000001" customHeight="1" x14ac:dyDescent="0.4">
      <c r="A76" s="103" t="s">
        <v>51</v>
      </c>
      <c r="B76" s="103"/>
      <c r="C76" s="103"/>
      <c r="D76" s="129"/>
      <c r="E76" s="11"/>
      <c r="F76" s="26">
        <v>84143</v>
      </c>
      <c r="G76" s="17"/>
      <c r="H76" s="27">
        <v>96710</v>
      </c>
      <c r="I76" s="17"/>
      <c r="J76" s="26">
        <v>13218</v>
      </c>
      <c r="K76" s="17"/>
      <c r="L76" s="27">
        <v>19563</v>
      </c>
    </row>
    <row r="77" spans="1:14" ht="6" customHeight="1" x14ac:dyDescent="0.4">
      <c r="A77" s="103"/>
      <c r="B77" s="103"/>
      <c r="C77" s="103"/>
      <c r="D77" s="129"/>
      <c r="E77" s="11"/>
      <c r="F77" s="23"/>
      <c r="G77" s="17"/>
      <c r="H77" s="24"/>
      <c r="I77" s="17"/>
      <c r="J77" s="23"/>
      <c r="K77" s="17"/>
      <c r="L77" s="24"/>
    </row>
    <row r="78" spans="1:14" ht="20.100000000000001" customHeight="1" x14ac:dyDescent="0.4">
      <c r="A78" s="104" t="s">
        <v>52</v>
      </c>
      <c r="B78" s="103"/>
      <c r="C78" s="103"/>
      <c r="D78" s="129"/>
      <c r="E78" s="11"/>
      <c r="F78" s="26">
        <f>SUM(F65:F77)</f>
        <v>15454295</v>
      </c>
      <c r="G78" s="17"/>
      <c r="H78" s="27">
        <f>SUM(H65:H77)</f>
        <v>17338288</v>
      </c>
      <c r="I78" s="17"/>
      <c r="J78" s="26">
        <f>SUM(J65:J77)</f>
        <v>2786306</v>
      </c>
      <c r="K78" s="17"/>
      <c r="L78" s="27">
        <f>SUM(L65:L77)</f>
        <v>5174421</v>
      </c>
      <c r="N78" s="29"/>
    </row>
    <row r="79" spans="1:14" ht="20.100000000000001" customHeight="1" x14ac:dyDescent="0.4">
      <c r="A79" s="103"/>
      <c r="B79" s="103"/>
      <c r="C79" s="104"/>
      <c r="D79" s="129"/>
      <c r="E79" s="11"/>
      <c r="F79" s="23"/>
      <c r="G79" s="17"/>
      <c r="H79" s="24"/>
      <c r="I79" s="17"/>
      <c r="J79" s="23"/>
      <c r="K79" s="17"/>
      <c r="L79" s="24"/>
    </row>
    <row r="80" spans="1:14" ht="20.100000000000001" customHeight="1" x14ac:dyDescent="0.4">
      <c r="A80" s="104" t="s">
        <v>53</v>
      </c>
      <c r="B80" s="103"/>
      <c r="C80" s="103"/>
      <c r="D80" s="129"/>
      <c r="E80" s="11"/>
      <c r="F80" s="23"/>
      <c r="G80" s="17"/>
      <c r="H80" s="24"/>
      <c r="I80" s="17"/>
      <c r="J80" s="23"/>
      <c r="K80" s="17"/>
      <c r="L80" s="24"/>
    </row>
    <row r="81" spans="1:13" ht="6" customHeight="1" x14ac:dyDescent="0.4">
      <c r="A81" s="104"/>
      <c r="B81" s="103"/>
      <c r="C81" s="103"/>
      <c r="D81" s="129"/>
      <c r="E81" s="11"/>
      <c r="F81" s="23"/>
      <c r="G81" s="17"/>
      <c r="H81" s="24"/>
      <c r="I81" s="17"/>
      <c r="J81" s="23"/>
      <c r="K81" s="17"/>
      <c r="L81" s="24"/>
    </row>
    <row r="82" spans="1:13" ht="20.100000000000001" customHeight="1" x14ac:dyDescent="0.4">
      <c r="A82" s="103" t="s">
        <v>54</v>
      </c>
      <c r="B82" s="103"/>
      <c r="C82" s="103"/>
      <c r="D82" s="129"/>
      <c r="E82" s="11"/>
      <c r="F82" s="23">
        <v>579405</v>
      </c>
      <c r="G82" s="17"/>
      <c r="H82" s="24">
        <v>583677</v>
      </c>
      <c r="I82" s="17"/>
      <c r="J82" s="23">
        <v>74286</v>
      </c>
      <c r="K82" s="17"/>
      <c r="L82" s="24">
        <v>76852</v>
      </c>
    </row>
    <row r="83" spans="1:13" ht="20.100000000000001" customHeight="1" x14ac:dyDescent="0.4">
      <c r="A83" s="103" t="s">
        <v>44</v>
      </c>
      <c r="B83" s="103"/>
      <c r="C83" s="103"/>
      <c r="D83" s="129">
        <v>5</v>
      </c>
      <c r="E83" s="11"/>
      <c r="F83" s="23">
        <v>2138</v>
      </c>
      <c r="G83" s="17"/>
      <c r="H83" s="24">
        <v>5033</v>
      </c>
      <c r="I83" s="17"/>
      <c r="J83" s="23">
        <v>0</v>
      </c>
      <c r="K83" s="17"/>
      <c r="L83" s="24">
        <v>0</v>
      </c>
    </row>
    <row r="84" spans="1:13" ht="20.100000000000001" customHeight="1" x14ac:dyDescent="0.4">
      <c r="A84" s="103" t="s">
        <v>55</v>
      </c>
      <c r="B84" s="103"/>
      <c r="C84" s="103"/>
      <c r="D84" s="129">
        <v>15</v>
      </c>
      <c r="E84" s="11"/>
      <c r="F84" s="23">
        <v>1138104</v>
      </c>
      <c r="G84" s="17"/>
      <c r="H84" s="24">
        <v>1269072</v>
      </c>
      <c r="I84" s="17"/>
      <c r="J84" s="23">
        <v>447000</v>
      </c>
      <c r="K84" s="17"/>
      <c r="L84" s="24">
        <v>514000</v>
      </c>
    </row>
    <row r="85" spans="1:13" ht="20.100000000000001" customHeight="1" x14ac:dyDescent="0.4">
      <c r="A85" s="134" t="s">
        <v>219</v>
      </c>
      <c r="B85" s="103"/>
      <c r="C85" s="103"/>
      <c r="D85" s="129">
        <v>21</v>
      </c>
      <c r="E85" s="11"/>
      <c r="F85" s="23">
        <v>0</v>
      </c>
      <c r="G85" s="17"/>
      <c r="H85" s="24">
        <v>0</v>
      </c>
      <c r="I85" s="17"/>
      <c r="J85" s="23">
        <v>1891785</v>
      </c>
      <c r="K85" s="17"/>
      <c r="L85" s="24">
        <v>1781383</v>
      </c>
    </row>
    <row r="86" spans="1:13" ht="20.100000000000001" customHeight="1" x14ac:dyDescent="0.4">
      <c r="A86" s="103" t="s">
        <v>56</v>
      </c>
      <c r="B86" s="134"/>
      <c r="C86" s="103"/>
      <c r="D86" s="129">
        <v>16</v>
      </c>
      <c r="E86" s="11"/>
      <c r="F86" s="23">
        <v>9968885</v>
      </c>
      <c r="G86" s="17"/>
      <c r="H86" s="24">
        <v>7984455</v>
      </c>
      <c r="I86" s="17"/>
      <c r="J86" s="23">
        <v>9968885</v>
      </c>
      <c r="K86" s="17"/>
      <c r="L86" s="24">
        <v>7984455</v>
      </c>
    </row>
    <row r="87" spans="1:13" ht="20.100000000000001" customHeight="1" x14ac:dyDescent="0.4">
      <c r="A87" s="134" t="s">
        <v>57</v>
      </c>
      <c r="B87" s="103"/>
      <c r="C87" s="103"/>
      <c r="D87" s="129"/>
      <c r="E87" s="11"/>
      <c r="F87" s="23">
        <v>5998046</v>
      </c>
      <c r="G87" s="17"/>
      <c r="H87" s="24">
        <v>5911874</v>
      </c>
      <c r="I87" s="17"/>
      <c r="J87" s="23">
        <v>1458923</v>
      </c>
      <c r="K87" s="17"/>
      <c r="L87" s="24">
        <v>1414167</v>
      </c>
    </row>
    <row r="88" spans="1:13" ht="20.100000000000001" customHeight="1" x14ac:dyDescent="0.4">
      <c r="A88" s="142" t="s">
        <v>58</v>
      </c>
      <c r="B88" s="103"/>
      <c r="C88" s="103"/>
      <c r="D88" s="129"/>
      <c r="E88" s="11"/>
      <c r="F88" s="23">
        <v>273482</v>
      </c>
      <c r="G88" s="17"/>
      <c r="H88" s="24">
        <v>274889</v>
      </c>
      <c r="I88" s="17"/>
      <c r="J88" s="23">
        <v>106207</v>
      </c>
      <c r="K88" s="17"/>
      <c r="L88" s="24">
        <v>104957</v>
      </c>
    </row>
    <row r="89" spans="1:13" ht="20.100000000000001" customHeight="1" x14ac:dyDescent="0.4">
      <c r="A89" s="142" t="s">
        <v>59</v>
      </c>
      <c r="B89" s="103"/>
      <c r="C89" s="103"/>
      <c r="D89" s="129"/>
      <c r="E89" s="11"/>
      <c r="F89" s="23">
        <v>635704</v>
      </c>
      <c r="G89" s="17"/>
      <c r="H89" s="24">
        <v>642544</v>
      </c>
      <c r="I89" s="17"/>
      <c r="J89" s="23">
        <v>117849</v>
      </c>
      <c r="K89" s="17"/>
      <c r="L89" s="24">
        <v>118066</v>
      </c>
    </row>
    <row r="90" spans="1:13" ht="20.100000000000001" customHeight="1" x14ac:dyDescent="0.4">
      <c r="A90" s="103" t="s">
        <v>60</v>
      </c>
      <c r="B90" s="103"/>
      <c r="C90" s="103"/>
      <c r="D90" s="129"/>
      <c r="E90" s="11"/>
      <c r="F90" s="26">
        <v>89125</v>
      </c>
      <c r="G90" s="17"/>
      <c r="H90" s="27">
        <v>91222</v>
      </c>
      <c r="I90" s="17"/>
      <c r="J90" s="26">
        <v>2451</v>
      </c>
      <c r="K90" s="17"/>
      <c r="L90" s="27">
        <v>2455</v>
      </c>
    </row>
    <row r="91" spans="1:13" ht="6" customHeight="1" x14ac:dyDescent="0.4">
      <c r="A91" s="103"/>
      <c r="B91" s="103"/>
      <c r="C91" s="103"/>
      <c r="D91" s="129"/>
      <c r="E91" s="11"/>
      <c r="F91" s="48"/>
      <c r="G91" s="17"/>
      <c r="H91" s="49"/>
      <c r="I91" s="17"/>
      <c r="J91" s="48"/>
      <c r="K91" s="17"/>
      <c r="L91" s="49"/>
    </row>
    <row r="92" spans="1:13" ht="20.100000000000001" customHeight="1" x14ac:dyDescent="0.4">
      <c r="A92" s="104" t="s">
        <v>61</v>
      </c>
      <c r="B92" s="103"/>
      <c r="C92" s="103"/>
      <c r="D92" s="103"/>
      <c r="E92" s="11"/>
      <c r="F92" s="26">
        <f>SUM(F82:F90)</f>
        <v>18684889</v>
      </c>
      <c r="G92" s="17"/>
      <c r="H92" s="27">
        <f>SUM(H82:H90)</f>
        <v>16762766</v>
      </c>
      <c r="I92" s="17"/>
      <c r="J92" s="26">
        <f>SUM(J82:J90)</f>
        <v>14067386</v>
      </c>
      <c r="K92" s="17"/>
      <c r="L92" s="27">
        <f>SUM(L82:L90)</f>
        <v>11996335</v>
      </c>
      <c r="M92" s="29"/>
    </row>
    <row r="93" spans="1:13" ht="6" customHeight="1" x14ac:dyDescent="0.4">
      <c r="A93" s="103"/>
      <c r="B93" s="103"/>
      <c r="C93" s="104"/>
      <c r="D93" s="103"/>
      <c r="E93" s="11"/>
      <c r="F93" s="23"/>
      <c r="G93" s="17"/>
      <c r="H93" s="24"/>
      <c r="I93" s="17"/>
      <c r="J93" s="23"/>
      <c r="K93" s="17"/>
      <c r="L93" s="24"/>
    </row>
    <row r="94" spans="1:13" ht="20.100000000000001" customHeight="1" x14ac:dyDescent="0.4">
      <c r="A94" s="104" t="s">
        <v>62</v>
      </c>
      <c r="B94" s="103"/>
      <c r="C94" s="103"/>
      <c r="D94" s="103"/>
      <c r="E94" s="11"/>
      <c r="F94" s="26">
        <f>F92+F78</f>
        <v>34139184</v>
      </c>
      <c r="G94" s="17"/>
      <c r="H94" s="27">
        <f>H92+H78</f>
        <v>34101054</v>
      </c>
      <c r="I94" s="17"/>
      <c r="J94" s="26">
        <f>J92+J78</f>
        <v>16853692</v>
      </c>
      <c r="K94" s="17"/>
      <c r="L94" s="27">
        <f>L92+L78</f>
        <v>17170756</v>
      </c>
      <c r="M94" s="29"/>
    </row>
    <row r="95" spans="1:13" ht="18" customHeight="1" x14ac:dyDescent="0.4">
      <c r="A95" s="143"/>
      <c r="B95" s="134"/>
      <c r="C95" s="132"/>
      <c r="D95" s="129"/>
      <c r="E95" s="42"/>
      <c r="F95" s="43"/>
      <c r="G95" s="44"/>
      <c r="H95" s="43"/>
      <c r="I95" s="44"/>
      <c r="J95" s="43"/>
      <c r="K95" s="44"/>
      <c r="L95" s="43"/>
    </row>
    <row r="96" spans="1:13" ht="18" customHeight="1" x14ac:dyDescent="0.4">
      <c r="A96" s="143"/>
      <c r="B96" s="134"/>
      <c r="C96" s="132"/>
      <c r="D96" s="129"/>
      <c r="E96" s="42"/>
      <c r="F96" s="43"/>
      <c r="G96" s="44"/>
      <c r="H96" s="43"/>
      <c r="I96" s="44"/>
      <c r="J96" s="43"/>
      <c r="K96" s="44"/>
      <c r="L96" s="43"/>
    </row>
    <row r="97" spans="1:12" ht="18" customHeight="1" x14ac:dyDescent="0.4">
      <c r="A97" s="143"/>
      <c r="B97" s="134"/>
      <c r="C97" s="132"/>
      <c r="D97" s="129"/>
      <c r="E97" s="42"/>
      <c r="F97" s="43"/>
      <c r="G97" s="44"/>
      <c r="H97" s="43"/>
      <c r="I97" s="44"/>
      <c r="J97" s="43"/>
      <c r="K97" s="44"/>
      <c r="L97" s="43"/>
    </row>
    <row r="98" spans="1:12" ht="12" customHeight="1" x14ac:dyDescent="0.4">
      <c r="A98" s="143"/>
      <c r="B98" s="134"/>
      <c r="C98" s="132"/>
      <c r="D98" s="129"/>
      <c r="E98" s="42"/>
      <c r="F98" s="43"/>
      <c r="G98" s="44"/>
      <c r="H98" s="43"/>
      <c r="I98" s="44"/>
      <c r="J98" s="43"/>
      <c r="K98" s="44"/>
      <c r="L98" s="43"/>
    </row>
    <row r="99" spans="1:12" ht="21.95" customHeight="1" x14ac:dyDescent="0.4">
      <c r="A99" s="136" t="str">
        <f>A50</f>
        <v>หมายเหตุประกอบข้อมูลทางการเงินระหว่างกาลในหน้า 12 ถึงหน้า 38 เป็นส่วนหนึ่งของข้อมูลทางการเงินระหว่างกาลนี้</v>
      </c>
      <c r="B99" s="140"/>
      <c r="C99" s="140"/>
      <c r="D99" s="140"/>
      <c r="E99" s="36"/>
      <c r="F99" s="37"/>
      <c r="G99" s="38"/>
      <c r="H99" s="37"/>
      <c r="I99" s="38"/>
      <c r="J99" s="37"/>
      <c r="K99" s="38"/>
      <c r="L99" s="37"/>
    </row>
    <row r="100" spans="1:12" ht="21.75" customHeight="1" x14ac:dyDescent="0.4">
      <c r="A100" s="143" t="s">
        <v>0</v>
      </c>
      <c r="B100" s="143"/>
      <c r="C100" s="143"/>
      <c r="D100" s="143"/>
      <c r="E100" s="16"/>
      <c r="F100" s="39"/>
      <c r="G100" s="40"/>
      <c r="H100" s="39"/>
      <c r="I100" s="40"/>
      <c r="J100" s="39"/>
      <c r="K100" s="40"/>
      <c r="L100" s="39"/>
    </row>
    <row r="101" spans="1:12" ht="21.75" customHeight="1" x14ac:dyDescent="0.4">
      <c r="A101" s="135" t="s">
        <v>1</v>
      </c>
      <c r="B101" s="143"/>
      <c r="C101" s="143"/>
      <c r="D101" s="143"/>
      <c r="E101" s="16"/>
      <c r="F101" s="39"/>
      <c r="G101" s="40"/>
      <c r="H101" s="39"/>
      <c r="I101" s="40"/>
      <c r="J101" s="39"/>
      <c r="K101" s="40"/>
      <c r="L101" s="39"/>
    </row>
    <row r="102" spans="1:12" ht="21.75" customHeight="1" x14ac:dyDescent="0.4">
      <c r="A102" s="141" t="str">
        <f>+A3</f>
        <v>ณ วันที่ 31 มีนาคม พ.ศ. 2565</v>
      </c>
      <c r="B102" s="127"/>
      <c r="C102" s="127"/>
      <c r="D102" s="127"/>
      <c r="E102" s="18"/>
      <c r="F102" s="147"/>
      <c r="G102" s="41"/>
      <c r="H102" s="147"/>
      <c r="I102" s="41"/>
      <c r="J102" s="147"/>
      <c r="K102" s="41"/>
      <c r="L102" s="147"/>
    </row>
    <row r="103" spans="1:12" ht="21.75" customHeight="1" x14ac:dyDescent="0.4">
      <c r="A103" s="143"/>
      <c r="B103" s="134"/>
      <c r="C103" s="132"/>
      <c r="D103" s="129"/>
      <c r="E103" s="42"/>
      <c r="F103" s="43"/>
      <c r="G103" s="44"/>
      <c r="H103" s="43"/>
      <c r="I103" s="44"/>
      <c r="J103" s="43"/>
      <c r="K103" s="44"/>
      <c r="L103" s="43"/>
    </row>
    <row r="104" spans="1:12" ht="21.75" customHeight="1" x14ac:dyDescent="0.4">
      <c r="A104" s="143"/>
      <c r="B104" s="134"/>
      <c r="C104" s="132"/>
      <c r="D104" s="129"/>
      <c r="E104" s="42"/>
      <c r="F104" s="149" t="s">
        <v>3</v>
      </c>
      <c r="G104" s="149"/>
      <c r="H104" s="149"/>
      <c r="I104" s="14"/>
      <c r="J104" s="149" t="s">
        <v>4</v>
      </c>
      <c r="K104" s="149"/>
      <c r="L104" s="149"/>
    </row>
    <row r="105" spans="1:12" ht="21.75" customHeight="1" x14ac:dyDescent="0.4">
      <c r="A105" s="143"/>
      <c r="B105" s="134"/>
      <c r="C105" s="132"/>
      <c r="D105" s="129"/>
      <c r="E105" s="42"/>
      <c r="F105" s="15" t="s">
        <v>5</v>
      </c>
      <c r="G105" s="15"/>
      <c r="H105" s="15" t="s">
        <v>6</v>
      </c>
      <c r="I105" s="15"/>
      <c r="J105" s="15" t="s">
        <v>5</v>
      </c>
      <c r="K105" s="15"/>
      <c r="L105" s="15" t="s">
        <v>6</v>
      </c>
    </row>
    <row r="106" spans="1:12" ht="21.75" customHeight="1" x14ac:dyDescent="0.4">
      <c r="A106" s="143"/>
      <c r="B106" s="134"/>
      <c r="C106" s="132"/>
      <c r="D106" s="129"/>
      <c r="E106" s="42"/>
      <c r="F106" s="15" t="s">
        <v>7</v>
      </c>
      <c r="G106" s="15"/>
      <c r="H106" s="15" t="s">
        <v>8</v>
      </c>
      <c r="I106" s="15"/>
      <c r="J106" s="15" t="s">
        <v>7</v>
      </c>
      <c r="K106" s="15"/>
      <c r="L106" s="15" t="s">
        <v>8</v>
      </c>
    </row>
    <row r="107" spans="1:12" ht="21.75" customHeight="1" x14ac:dyDescent="0.4">
      <c r="A107" s="143"/>
      <c r="B107" s="134"/>
      <c r="C107" s="103"/>
      <c r="D107" s="129"/>
      <c r="E107" s="11"/>
      <c r="F107" s="15" t="s">
        <v>9</v>
      </c>
      <c r="G107" s="17"/>
      <c r="H107" s="15" t="s">
        <v>10</v>
      </c>
      <c r="I107" s="17"/>
      <c r="J107" s="15" t="s">
        <v>9</v>
      </c>
      <c r="K107" s="13"/>
      <c r="L107" s="15" t="s">
        <v>10</v>
      </c>
    </row>
    <row r="108" spans="1:12" ht="21.75" customHeight="1" x14ac:dyDescent="0.4">
      <c r="A108" s="143"/>
      <c r="B108" s="143"/>
      <c r="C108" s="143"/>
      <c r="D108" s="127" t="s">
        <v>11</v>
      </c>
      <c r="E108" s="12"/>
      <c r="F108" s="146" t="s">
        <v>12</v>
      </c>
      <c r="G108" s="13"/>
      <c r="H108" s="146" t="s">
        <v>12</v>
      </c>
      <c r="I108" s="13"/>
      <c r="J108" s="146" t="s">
        <v>12</v>
      </c>
      <c r="K108" s="13"/>
      <c r="L108" s="146" t="s">
        <v>12</v>
      </c>
    </row>
    <row r="109" spans="1:12" ht="6" customHeight="1" x14ac:dyDescent="0.4">
      <c r="A109" s="143"/>
      <c r="B109" s="143"/>
      <c r="C109" s="143"/>
      <c r="D109" s="137"/>
      <c r="E109" s="12"/>
      <c r="F109" s="19"/>
      <c r="G109" s="14"/>
      <c r="H109" s="15"/>
      <c r="I109" s="14"/>
      <c r="J109" s="19"/>
      <c r="K109" s="14"/>
      <c r="L109" s="15"/>
    </row>
    <row r="110" spans="1:12" ht="21.75" customHeight="1" x14ac:dyDescent="0.4">
      <c r="A110" s="150" t="s">
        <v>63</v>
      </c>
      <c r="B110" s="150"/>
      <c r="C110" s="150"/>
      <c r="D110" s="129"/>
      <c r="E110" s="12"/>
      <c r="F110" s="45"/>
      <c r="G110" s="46"/>
      <c r="H110" s="47"/>
      <c r="I110" s="46"/>
      <c r="J110" s="45"/>
      <c r="K110" s="46"/>
      <c r="L110" s="47"/>
    </row>
    <row r="111" spans="1:12" ht="6" customHeight="1" x14ac:dyDescent="0.4">
      <c r="A111" s="143"/>
      <c r="B111" s="143"/>
      <c r="C111" s="143"/>
      <c r="D111" s="129"/>
      <c r="E111" s="12"/>
      <c r="F111" s="45"/>
      <c r="G111" s="46"/>
      <c r="H111" s="47"/>
      <c r="I111" s="46"/>
      <c r="J111" s="45"/>
      <c r="K111" s="46"/>
      <c r="L111" s="47"/>
    </row>
    <row r="112" spans="1:12" ht="21.75" customHeight="1" x14ac:dyDescent="0.4">
      <c r="A112" s="104" t="s">
        <v>64</v>
      </c>
      <c r="B112" s="103"/>
      <c r="C112" s="103"/>
      <c r="D112" s="129"/>
      <c r="E112" s="11"/>
      <c r="F112" s="23"/>
      <c r="G112" s="17"/>
      <c r="H112" s="24"/>
      <c r="I112" s="17"/>
      <c r="J112" s="23"/>
      <c r="K112" s="17"/>
      <c r="L112" s="24"/>
    </row>
    <row r="113" spans="1:13" ht="6" customHeight="1" x14ac:dyDescent="0.4">
      <c r="A113" s="143"/>
      <c r="B113" s="143"/>
      <c r="C113" s="143"/>
      <c r="D113" s="129"/>
      <c r="E113" s="12"/>
      <c r="F113" s="20"/>
      <c r="G113" s="21"/>
      <c r="H113" s="22"/>
      <c r="I113" s="21"/>
      <c r="J113" s="20"/>
      <c r="K113" s="21"/>
      <c r="L113" s="22"/>
    </row>
    <row r="114" spans="1:13" ht="21.75" customHeight="1" x14ac:dyDescent="0.4">
      <c r="A114" s="133" t="s">
        <v>65</v>
      </c>
      <c r="B114" s="103"/>
      <c r="C114" s="103"/>
      <c r="D114" s="129"/>
      <c r="E114" s="11"/>
      <c r="F114" s="23"/>
      <c r="G114" s="17"/>
      <c r="H114" s="24"/>
      <c r="I114" s="17"/>
      <c r="J114" s="23"/>
      <c r="K114" s="17"/>
      <c r="L114" s="24"/>
    </row>
    <row r="115" spans="1:13" ht="21.75" customHeight="1" x14ac:dyDescent="0.4">
      <c r="A115" s="133"/>
      <c r="B115" s="133" t="s">
        <v>66</v>
      </c>
      <c r="C115" s="103"/>
      <c r="D115" s="129"/>
      <c r="E115" s="11"/>
      <c r="F115" s="23"/>
      <c r="G115" s="17"/>
      <c r="H115" s="24"/>
      <c r="I115" s="17"/>
      <c r="J115" s="23"/>
      <c r="K115" s="17"/>
      <c r="L115" s="24"/>
    </row>
    <row r="116" spans="1:13" ht="21.75" customHeight="1" x14ac:dyDescent="0.4">
      <c r="A116" s="133"/>
      <c r="B116" s="133"/>
      <c r="C116" s="103" t="s">
        <v>67</v>
      </c>
      <c r="D116" s="129"/>
      <c r="E116" s="11"/>
      <c r="F116" s="23"/>
      <c r="G116" s="17"/>
      <c r="H116" s="24"/>
      <c r="I116" s="17"/>
      <c r="J116" s="23"/>
      <c r="K116" s="17"/>
      <c r="L116" s="24"/>
    </row>
    <row r="117" spans="1:13" ht="21.75" customHeight="1" thickBot="1" x14ac:dyDescent="0.45">
      <c r="A117" s="133"/>
      <c r="B117" s="133"/>
      <c r="C117" s="103" t="s">
        <v>68</v>
      </c>
      <c r="D117" s="129"/>
      <c r="E117" s="11"/>
      <c r="F117" s="33">
        <v>918932</v>
      </c>
      <c r="G117" s="17"/>
      <c r="H117" s="34">
        <v>918932</v>
      </c>
      <c r="I117" s="17"/>
      <c r="J117" s="33">
        <v>918932</v>
      </c>
      <c r="K117" s="17"/>
      <c r="L117" s="34">
        <v>918932</v>
      </c>
    </row>
    <row r="118" spans="1:13" ht="6" customHeight="1" thickTop="1" x14ac:dyDescent="0.4">
      <c r="A118" s="103"/>
      <c r="B118" s="103"/>
      <c r="C118" s="133"/>
      <c r="D118" s="129"/>
      <c r="E118" s="11"/>
      <c r="F118" s="23"/>
      <c r="G118" s="17"/>
      <c r="H118" s="24"/>
      <c r="I118" s="17"/>
      <c r="J118" s="23"/>
      <c r="K118" s="17"/>
      <c r="L118" s="24"/>
    </row>
    <row r="119" spans="1:13" ht="21.75" customHeight="1" x14ac:dyDescent="0.4">
      <c r="A119" s="103"/>
      <c r="B119" s="103" t="s">
        <v>69</v>
      </c>
      <c r="C119" s="103"/>
      <c r="D119" s="129"/>
      <c r="E119" s="11"/>
      <c r="F119" s="23"/>
      <c r="G119" s="17"/>
      <c r="H119" s="24"/>
      <c r="I119" s="17"/>
      <c r="J119" s="23"/>
      <c r="K119" s="17"/>
      <c r="L119" s="24"/>
    </row>
    <row r="120" spans="1:13" ht="21.75" customHeight="1" x14ac:dyDescent="0.4">
      <c r="A120" s="103"/>
      <c r="B120" s="103"/>
      <c r="C120" s="103" t="s">
        <v>67</v>
      </c>
      <c r="D120" s="129"/>
      <c r="E120" s="11"/>
      <c r="F120" s="23"/>
      <c r="G120" s="17"/>
      <c r="H120" s="24"/>
      <c r="I120" s="17"/>
      <c r="J120" s="23"/>
      <c r="K120" s="17"/>
      <c r="L120" s="24"/>
    </row>
    <row r="121" spans="1:13" ht="21.75" customHeight="1" x14ac:dyDescent="0.4">
      <c r="A121" s="103"/>
      <c r="B121" s="103"/>
      <c r="C121" s="103" t="s">
        <v>223</v>
      </c>
      <c r="D121" s="129"/>
      <c r="E121" s="11"/>
      <c r="F121" s="23">
        <v>918932</v>
      </c>
      <c r="G121" s="17"/>
      <c r="H121" s="24">
        <v>918932</v>
      </c>
      <c r="I121" s="17"/>
      <c r="J121" s="23">
        <v>918932</v>
      </c>
      <c r="K121" s="17"/>
      <c r="L121" s="24">
        <v>918932</v>
      </c>
    </row>
    <row r="122" spans="1:13" ht="21.75" customHeight="1" x14ac:dyDescent="0.4">
      <c r="A122" s="133" t="s">
        <v>70</v>
      </c>
      <c r="B122" s="103"/>
      <c r="C122" s="103"/>
      <c r="D122" s="129"/>
      <c r="E122" s="11"/>
      <c r="F122" s="23">
        <v>1874482</v>
      </c>
      <c r="G122" s="50"/>
      <c r="H122" s="24">
        <v>1874482</v>
      </c>
      <c r="I122" s="50"/>
      <c r="J122" s="23">
        <v>1874482</v>
      </c>
      <c r="K122" s="50"/>
      <c r="L122" s="24">
        <v>1874482</v>
      </c>
    </row>
    <row r="123" spans="1:13" ht="21.75" customHeight="1" x14ac:dyDescent="0.4">
      <c r="A123" s="103" t="s">
        <v>71</v>
      </c>
      <c r="B123" s="103"/>
      <c r="C123" s="103"/>
      <c r="D123" s="129"/>
      <c r="E123" s="11"/>
      <c r="F123" s="23"/>
      <c r="G123" s="17"/>
      <c r="H123" s="24"/>
      <c r="I123" s="17"/>
      <c r="J123" s="23"/>
      <c r="K123" s="17"/>
      <c r="L123" s="24"/>
    </row>
    <row r="124" spans="1:13" ht="21.75" customHeight="1" x14ac:dyDescent="0.4">
      <c r="A124" s="103"/>
      <c r="B124" s="103" t="s">
        <v>72</v>
      </c>
      <c r="C124" s="103"/>
      <c r="D124" s="129"/>
      <c r="E124" s="11"/>
      <c r="F124" s="23">
        <v>162089</v>
      </c>
      <c r="G124" s="17"/>
      <c r="H124" s="24">
        <v>162089</v>
      </c>
      <c r="I124" s="17"/>
      <c r="J124" s="23">
        <v>162089</v>
      </c>
      <c r="K124" s="17"/>
      <c r="L124" s="24">
        <v>162089</v>
      </c>
    </row>
    <row r="125" spans="1:13" ht="21.75" customHeight="1" x14ac:dyDescent="0.4">
      <c r="A125" s="103"/>
      <c r="B125" s="103" t="s">
        <v>73</v>
      </c>
      <c r="C125" s="103"/>
      <c r="D125" s="129"/>
      <c r="E125" s="11"/>
      <c r="F125" s="23">
        <v>13697054</v>
      </c>
      <c r="G125" s="17"/>
      <c r="H125" s="24">
        <v>12707764</v>
      </c>
      <c r="I125" s="17"/>
      <c r="J125" s="23">
        <v>4656783</v>
      </c>
      <c r="K125" s="17"/>
      <c r="L125" s="24">
        <v>4024814</v>
      </c>
    </row>
    <row r="126" spans="1:13" ht="21.75" customHeight="1" x14ac:dyDescent="0.4">
      <c r="A126" s="142" t="s">
        <v>74</v>
      </c>
      <c r="B126" s="103"/>
      <c r="C126" s="103"/>
      <c r="D126" s="129">
        <v>20</v>
      </c>
      <c r="E126" s="11"/>
      <c r="F126" s="26">
        <v>642092</v>
      </c>
      <c r="G126" s="50"/>
      <c r="H126" s="27">
        <v>743603</v>
      </c>
      <c r="I126" s="50"/>
      <c r="J126" s="26">
        <v>889607</v>
      </c>
      <c r="K126" s="50"/>
      <c r="L126" s="27">
        <v>889607</v>
      </c>
    </row>
    <row r="127" spans="1:13" ht="6" customHeight="1" x14ac:dyDescent="0.4">
      <c r="A127" s="103"/>
      <c r="B127" s="103"/>
      <c r="C127" s="103"/>
      <c r="D127" s="129"/>
      <c r="E127" s="11"/>
      <c r="F127" s="48"/>
      <c r="G127" s="17"/>
      <c r="H127" s="49"/>
      <c r="I127" s="17"/>
      <c r="J127" s="48"/>
      <c r="K127" s="17"/>
      <c r="L127" s="49"/>
    </row>
    <row r="128" spans="1:13" ht="21.75" customHeight="1" x14ac:dyDescent="0.4">
      <c r="A128" s="104" t="s">
        <v>75</v>
      </c>
      <c r="B128" s="103"/>
      <c r="C128" s="103"/>
      <c r="D128" s="129"/>
      <c r="E128" s="11"/>
      <c r="F128" s="48">
        <f>SUM(F121:F126)</f>
        <v>17294649</v>
      </c>
      <c r="G128" s="50"/>
      <c r="H128" s="49">
        <f>SUM(H121:H126)</f>
        <v>16406870</v>
      </c>
      <c r="I128" s="50"/>
      <c r="J128" s="48">
        <f>SUM(J121:J126)</f>
        <v>8501893</v>
      </c>
      <c r="K128" s="50"/>
      <c r="L128" s="49">
        <f>SUM(L121:L126)</f>
        <v>7869924</v>
      </c>
      <c r="M128" s="29"/>
    </row>
    <row r="129" spans="1:13" ht="21.75" customHeight="1" x14ac:dyDescent="0.4">
      <c r="A129" s="142" t="s">
        <v>76</v>
      </c>
      <c r="B129" s="103"/>
      <c r="C129" s="103"/>
      <c r="D129" s="129"/>
      <c r="E129" s="11"/>
      <c r="F129" s="26">
        <v>397152</v>
      </c>
      <c r="G129" s="17"/>
      <c r="H129" s="27">
        <v>386085</v>
      </c>
      <c r="I129" s="17"/>
      <c r="J129" s="26">
        <v>0</v>
      </c>
      <c r="K129" s="17"/>
      <c r="L129" s="27">
        <v>0</v>
      </c>
    </row>
    <row r="130" spans="1:13" ht="6" customHeight="1" x14ac:dyDescent="0.4">
      <c r="A130" s="104"/>
      <c r="B130" s="103"/>
      <c r="C130" s="103"/>
      <c r="D130" s="129"/>
      <c r="E130" s="11"/>
      <c r="F130" s="48"/>
      <c r="G130" s="17"/>
      <c r="H130" s="49"/>
      <c r="I130" s="17"/>
      <c r="J130" s="48"/>
      <c r="K130" s="17"/>
      <c r="L130" s="49"/>
    </row>
    <row r="131" spans="1:13" ht="21.75" customHeight="1" x14ac:dyDescent="0.4">
      <c r="A131" s="104" t="s">
        <v>77</v>
      </c>
      <c r="B131" s="103"/>
      <c r="C131" s="103"/>
      <c r="D131" s="129"/>
      <c r="E131" s="11"/>
      <c r="F131" s="51">
        <f>SUM(F128:F129)</f>
        <v>17691801</v>
      </c>
      <c r="G131" s="50"/>
      <c r="H131" s="52">
        <f>SUM(H128:H129)</f>
        <v>16792955</v>
      </c>
      <c r="I131" s="50"/>
      <c r="J131" s="51">
        <f>SUM(J128:J129)</f>
        <v>8501893</v>
      </c>
      <c r="K131" s="50"/>
      <c r="L131" s="52">
        <f>SUM(L128:L129)</f>
        <v>7869924</v>
      </c>
    </row>
    <row r="132" spans="1:13" ht="6" customHeight="1" x14ac:dyDescent="0.4">
      <c r="A132" s="104"/>
      <c r="B132" s="103"/>
      <c r="C132" s="103"/>
      <c r="D132" s="129"/>
      <c r="E132" s="11"/>
      <c r="F132" s="48"/>
      <c r="G132" s="17"/>
      <c r="H132" s="49"/>
      <c r="I132" s="17"/>
      <c r="J132" s="48"/>
      <c r="K132" s="17"/>
      <c r="L132" s="49"/>
    </row>
    <row r="133" spans="1:13" ht="21.75" customHeight="1" thickBot="1" x14ac:dyDescent="0.45">
      <c r="A133" s="104" t="s">
        <v>78</v>
      </c>
      <c r="B133" s="103"/>
      <c r="C133" s="103"/>
      <c r="D133" s="129"/>
      <c r="E133" s="11"/>
      <c r="F133" s="33">
        <f>F131+F94</f>
        <v>51830985</v>
      </c>
      <c r="G133" s="17"/>
      <c r="H133" s="34">
        <f>H131+H94</f>
        <v>50894009</v>
      </c>
      <c r="I133" s="17"/>
      <c r="J133" s="33">
        <f>J131+J94</f>
        <v>25355585</v>
      </c>
      <c r="K133" s="17"/>
      <c r="L133" s="34">
        <f>L131+L94</f>
        <v>25040680</v>
      </c>
      <c r="M133" s="29"/>
    </row>
    <row r="134" spans="1:13" ht="21.75" customHeight="1" thickTop="1" x14ac:dyDescent="0.4">
      <c r="A134" s="104"/>
      <c r="B134" s="103"/>
      <c r="C134" s="103"/>
      <c r="D134" s="129"/>
      <c r="E134" s="11"/>
      <c r="F134" s="24"/>
      <c r="G134" s="11"/>
      <c r="H134" s="24"/>
      <c r="I134" s="11"/>
      <c r="J134" s="24"/>
      <c r="K134" s="11"/>
      <c r="L134" s="24"/>
    </row>
    <row r="135" spans="1:13" ht="21.75" customHeight="1" x14ac:dyDescent="0.4">
      <c r="A135" s="104"/>
      <c r="B135" s="103"/>
      <c r="C135" s="103"/>
      <c r="D135" s="129"/>
      <c r="E135" s="11"/>
      <c r="F135" s="24"/>
      <c r="G135" s="11"/>
      <c r="H135" s="24"/>
      <c r="I135" s="11"/>
      <c r="J135" s="24"/>
      <c r="K135" s="11"/>
      <c r="L135" s="24"/>
    </row>
    <row r="136" spans="1:13" ht="21.75" customHeight="1" x14ac:dyDescent="0.4">
      <c r="A136" s="104"/>
      <c r="B136" s="103"/>
      <c r="C136" s="103"/>
      <c r="D136" s="129"/>
      <c r="E136" s="11"/>
      <c r="F136" s="24"/>
      <c r="G136" s="11"/>
      <c r="H136" s="24"/>
      <c r="I136" s="11"/>
      <c r="J136" s="24"/>
      <c r="K136" s="11"/>
      <c r="L136" s="24"/>
    </row>
    <row r="137" spans="1:13" ht="21.75" customHeight="1" x14ac:dyDescent="0.4">
      <c r="A137" s="104"/>
      <c r="B137" s="103"/>
      <c r="C137" s="103"/>
      <c r="D137" s="129"/>
      <c r="E137" s="11"/>
      <c r="F137" s="24"/>
      <c r="G137" s="11"/>
      <c r="H137" s="11"/>
      <c r="I137" s="11"/>
      <c r="J137" s="11"/>
      <c r="K137" s="11"/>
      <c r="L137" s="11"/>
    </row>
    <row r="138" spans="1:13" ht="21.75" customHeight="1" x14ac:dyDescent="0.4">
      <c r="A138" s="104"/>
      <c r="B138" s="103"/>
      <c r="C138" s="103"/>
      <c r="D138" s="129"/>
      <c r="E138" s="11"/>
      <c r="F138" s="24"/>
      <c r="G138" s="11"/>
      <c r="H138" s="11"/>
      <c r="I138" s="11"/>
      <c r="J138" s="11"/>
      <c r="K138" s="11"/>
      <c r="L138" s="11"/>
    </row>
    <row r="139" spans="1:13" ht="21.75" customHeight="1" x14ac:dyDescent="0.4">
      <c r="A139" s="104"/>
      <c r="B139" s="103"/>
      <c r="C139" s="103"/>
      <c r="D139" s="129"/>
      <c r="E139" s="11"/>
      <c r="F139" s="24"/>
      <c r="G139" s="11"/>
      <c r="H139" s="11"/>
      <c r="I139" s="11"/>
      <c r="J139" s="11"/>
      <c r="K139" s="11"/>
      <c r="L139" s="11"/>
    </row>
    <row r="140" spans="1:13" ht="21.75" customHeight="1" x14ac:dyDescent="0.4">
      <c r="A140" s="104"/>
      <c r="B140" s="103"/>
      <c r="C140" s="103"/>
      <c r="D140" s="129"/>
      <c r="E140" s="11"/>
      <c r="F140" s="24"/>
      <c r="G140" s="11"/>
      <c r="H140" s="11"/>
      <c r="I140" s="11"/>
      <c r="J140" s="11"/>
      <c r="K140" s="11"/>
      <c r="L140" s="11"/>
    </row>
    <row r="141" spans="1:13" ht="21.75" customHeight="1" x14ac:dyDescent="0.4">
      <c r="A141" s="104"/>
      <c r="B141" s="103"/>
      <c r="C141" s="103"/>
      <c r="D141" s="129"/>
      <c r="E141" s="11"/>
      <c r="F141" s="24"/>
      <c r="G141" s="11"/>
      <c r="H141" s="11"/>
      <c r="I141" s="11"/>
      <c r="J141" s="11"/>
      <c r="K141" s="11"/>
      <c r="L141" s="11"/>
    </row>
    <row r="142" spans="1:13" ht="21.75" customHeight="1" x14ac:dyDescent="0.4">
      <c r="A142" s="104"/>
      <c r="B142" s="103"/>
      <c r="C142" s="103"/>
      <c r="D142" s="129"/>
      <c r="E142" s="11"/>
      <c r="F142" s="24"/>
      <c r="G142" s="11"/>
      <c r="H142" s="11"/>
      <c r="I142" s="11"/>
      <c r="J142" s="11"/>
      <c r="K142" s="11"/>
      <c r="L142" s="11"/>
    </row>
    <row r="143" spans="1:13" ht="23.25" customHeight="1" x14ac:dyDescent="0.4">
      <c r="A143" s="104"/>
      <c r="B143" s="103"/>
      <c r="C143" s="103"/>
      <c r="D143" s="129"/>
      <c r="E143" s="11"/>
      <c r="F143" s="24"/>
      <c r="G143" s="11"/>
      <c r="H143" s="11"/>
      <c r="I143" s="11"/>
      <c r="J143" s="11"/>
      <c r="K143" s="11"/>
      <c r="L143" s="11"/>
    </row>
    <row r="144" spans="1:13" ht="8.25" customHeight="1" x14ac:dyDescent="0.4">
      <c r="A144" s="104"/>
      <c r="B144" s="103"/>
      <c r="C144" s="103"/>
      <c r="D144" s="129"/>
      <c r="E144" s="11"/>
      <c r="F144" s="24"/>
      <c r="G144" s="11"/>
      <c r="H144" s="11"/>
      <c r="I144" s="11"/>
      <c r="J144" s="11"/>
      <c r="K144" s="11"/>
      <c r="L144" s="11"/>
    </row>
    <row r="145" spans="1:12" ht="21.95" customHeight="1" x14ac:dyDescent="0.4">
      <c r="A145" s="122" t="str">
        <f>A50</f>
        <v>หมายเหตุประกอบข้อมูลทางการเงินระหว่างกาลในหน้า 12 ถึงหน้า 38 เป็นส่วนหนึ่งของข้อมูลทางการเงินระหว่างกาลนี้</v>
      </c>
      <c r="B145" s="122"/>
      <c r="C145" s="122"/>
      <c r="D145" s="130"/>
      <c r="E145" s="6"/>
      <c r="F145" s="27"/>
      <c r="G145" s="8"/>
      <c r="H145" s="27"/>
      <c r="I145" s="8"/>
      <c r="J145" s="27"/>
      <c r="K145" s="8"/>
      <c r="L145" s="27"/>
    </row>
  </sheetData>
  <mergeCells count="9">
    <mergeCell ref="F104:H104"/>
    <mergeCell ref="J104:L104"/>
    <mergeCell ref="A110:C110"/>
    <mergeCell ref="F5:H5"/>
    <mergeCell ref="J5:L5"/>
    <mergeCell ref="A11:C11"/>
    <mergeCell ref="F55:H55"/>
    <mergeCell ref="J55:L55"/>
    <mergeCell ref="A61:C61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50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17C0-FB46-4146-8EFA-E3432BBAC1C2}">
  <sheetPr>
    <tabColor theme="5" tint="0.79998168889431442"/>
  </sheetPr>
  <dimension ref="A1:L58"/>
  <sheetViews>
    <sheetView zoomScaleNormal="100" zoomScaleSheetLayoutView="85" workbookViewId="0">
      <selection activeCell="F1" sqref="F1:L1048576"/>
    </sheetView>
  </sheetViews>
  <sheetFormatPr defaultColWidth="9.140625" defaultRowHeight="21.75" customHeight="1" x14ac:dyDescent="0.4"/>
  <cols>
    <col min="1" max="2" width="1.28515625" style="109" customWidth="1"/>
    <col min="3" max="3" width="29.5703125" style="109" customWidth="1"/>
    <col min="4" max="4" width="7.85546875" style="109" customWidth="1"/>
    <col min="5" max="5" width="0.7109375" style="4" customWidth="1"/>
    <col min="6" max="6" width="14.7109375" style="4" customWidth="1"/>
    <col min="7" max="7" width="0.7109375" style="4" customWidth="1"/>
    <col min="8" max="8" width="14.7109375" style="4" customWidth="1"/>
    <col min="9" max="9" width="0.7109375" style="4" customWidth="1"/>
    <col min="10" max="10" width="14.7109375" style="4" customWidth="1"/>
    <col min="11" max="11" width="0.7109375" style="4" customWidth="1"/>
    <col min="12" max="12" width="14.7109375" style="4" customWidth="1"/>
    <col min="13" max="16384" width="9.140625" style="4"/>
  </cols>
  <sheetData>
    <row r="1" spans="1:12" ht="21.75" customHeight="1" x14ac:dyDescent="0.4">
      <c r="A1" s="104" t="s">
        <v>0</v>
      </c>
      <c r="B1" s="104"/>
      <c r="C1" s="104"/>
      <c r="D1" s="104"/>
      <c r="E1" s="1"/>
      <c r="F1" s="53"/>
      <c r="G1" s="1"/>
      <c r="H1" s="53"/>
      <c r="I1" s="1"/>
      <c r="J1" s="2"/>
      <c r="K1" s="2"/>
      <c r="L1" s="145"/>
    </row>
    <row r="2" spans="1:12" ht="21.75" customHeight="1" x14ac:dyDescent="0.4">
      <c r="A2" s="104" t="s">
        <v>79</v>
      </c>
      <c r="B2" s="104"/>
      <c r="C2" s="104"/>
      <c r="D2" s="104"/>
      <c r="E2" s="1"/>
      <c r="F2" s="53"/>
      <c r="G2" s="1"/>
      <c r="H2" s="53"/>
      <c r="I2" s="1"/>
      <c r="J2" s="2"/>
      <c r="K2" s="2"/>
      <c r="L2" s="2"/>
    </row>
    <row r="3" spans="1:12" ht="21.75" customHeight="1" x14ac:dyDescent="0.4">
      <c r="A3" s="118" t="s">
        <v>80</v>
      </c>
      <c r="B3" s="118"/>
      <c r="C3" s="118"/>
      <c r="D3" s="118"/>
      <c r="E3" s="5"/>
      <c r="F3" s="54"/>
      <c r="G3" s="5"/>
      <c r="H3" s="54"/>
      <c r="I3" s="5"/>
      <c r="J3" s="7"/>
      <c r="K3" s="7"/>
      <c r="L3" s="7"/>
    </row>
    <row r="4" spans="1:12" ht="7.5" customHeight="1" x14ac:dyDescent="0.4">
      <c r="A4" s="143"/>
      <c r="B4" s="132"/>
      <c r="C4" s="132"/>
      <c r="D4" s="132"/>
      <c r="E4" s="42"/>
      <c r="F4" s="151"/>
      <c r="G4" s="151"/>
      <c r="H4" s="151"/>
      <c r="I4" s="42"/>
      <c r="J4" s="152"/>
      <c r="K4" s="152"/>
      <c r="L4" s="152"/>
    </row>
    <row r="5" spans="1:12" ht="20.100000000000001" customHeight="1" x14ac:dyDescent="0.4">
      <c r="A5" s="103"/>
      <c r="B5" s="103"/>
      <c r="C5" s="103"/>
      <c r="D5" s="103"/>
      <c r="E5" s="11"/>
      <c r="F5" s="153" t="s">
        <v>3</v>
      </c>
      <c r="G5" s="153"/>
      <c r="H5" s="153"/>
      <c r="I5" s="55"/>
      <c r="J5" s="154" t="s">
        <v>4</v>
      </c>
      <c r="K5" s="154"/>
      <c r="L5" s="154"/>
    </row>
    <row r="6" spans="1:12" ht="20.100000000000001" customHeight="1" x14ac:dyDescent="0.4">
      <c r="A6" s="103"/>
      <c r="B6" s="103"/>
      <c r="C6" s="103"/>
      <c r="D6" s="103"/>
      <c r="E6" s="55"/>
      <c r="F6" s="55" t="s">
        <v>5</v>
      </c>
      <c r="G6" s="55"/>
      <c r="H6" s="55" t="s">
        <v>5</v>
      </c>
      <c r="I6" s="55"/>
      <c r="J6" s="15" t="s">
        <v>5</v>
      </c>
      <c r="K6" s="15"/>
      <c r="L6" s="15" t="s">
        <v>5</v>
      </c>
    </row>
    <row r="7" spans="1:12" ht="20.100000000000001" customHeight="1" x14ac:dyDescent="0.4">
      <c r="A7" s="103"/>
      <c r="B7" s="103"/>
      <c r="C7" s="103"/>
      <c r="D7" s="129"/>
      <c r="E7" s="17"/>
      <c r="F7" s="56" t="s">
        <v>9</v>
      </c>
      <c r="G7" s="17"/>
      <c r="H7" s="56" t="s">
        <v>10</v>
      </c>
      <c r="I7" s="17"/>
      <c r="J7" s="56" t="s">
        <v>9</v>
      </c>
      <c r="K7" s="17"/>
      <c r="L7" s="56" t="s">
        <v>10</v>
      </c>
    </row>
    <row r="8" spans="1:12" ht="20.100000000000001" customHeight="1" x14ac:dyDescent="0.4">
      <c r="A8" s="103"/>
      <c r="B8" s="103"/>
      <c r="C8" s="103"/>
      <c r="D8" s="127" t="s">
        <v>11</v>
      </c>
      <c r="E8" s="57"/>
      <c r="F8" s="58" t="s">
        <v>12</v>
      </c>
      <c r="G8" s="57"/>
      <c r="H8" s="58" t="s">
        <v>12</v>
      </c>
      <c r="I8" s="12"/>
      <c r="J8" s="58" t="s">
        <v>12</v>
      </c>
      <c r="K8" s="15"/>
      <c r="L8" s="58" t="s">
        <v>12</v>
      </c>
    </row>
    <row r="9" spans="1:12" ht="20.100000000000001" customHeight="1" x14ac:dyDescent="0.4">
      <c r="A9" s="104" t="s">
        <v>81</v>
      </c>
      <c r="B9" s="103"/>
      <c r="C9" s="103"/>
      <c r="D9" s="129"/>
      <c r="E9" s="57"/>
      <c r="F9" s="59"/>
      <c r="G9" s="57"/>
      <c r="H9" s="56"/>
      <c r="I9" s="60"/>
      <c r="J9" s="19"/>
      <c r="K9" s="15"/>
      <c r="L9" s="15"/>
    </row>
    <row r="10" spans="1:12" ht="3.95" customHeight="1" x14ac:dyDescent="0.4">
      <c r="A10" s="103"/>
      <c r="B10" s="103"/>
      <c r="C10" s="103"/>
      <c r="D10" s="129"/>
      <c r="E10" s="61"/>
      <c r="F10" s="59"/>
      <c r="G10" s="61"/>
      <c r="H10" s="56"/>
      <c r="I10" s="60"/>
      <c r="J10" s="19"/>
      <c r="K10" s="15"/>
      <c r="L10" s="15"/>
    </row>
    <row r="11" spans="1:12" ht="20.100000000000001" customHeight="1" x14ac:dyDescent="0.4">
      <c r="A11" s="103" t="s">
        <v>82</v>
      </c>
      <c r="B11" s="103"/>
      <c r="C11" s="103"/>
      <c r="D11" s="103"/>
      <c r="E11" s="49"/>
      <c r="F11" s="48">
        <v>26664918</v>
      </c>
      <c r="G11" s="49"/>
      <c r="H11" s="49">
        <v>17090550</v>
      </c>
      <c r="I11" s="49"/>
      <c r="J11" s="48">
        <v>1415590</v>
      </c>
      <c r="K11" s="49"/>
      <c r="L11" s="49">
        <v>1417441</v>
      </c>
    </row>
    <row r="12" spans="1:12" ht="20.100000000000001" customHeight="1" x14ac:dyDescent="0.4">
      <c r="A12" s="103" t="s">
        <v>83</v>
      </c>
      <c r="B12" s="103"/>
      <c r="C12" s="103"/>
      <c r="D12" s="103"/>
      <c r="E12" s="49"/>
      <c r="F12" s="48">
        <v>50956</v>
      </c>
      <c r="G12" s="49"/>
      <c r="H12" s="49">
        <v>61774</v>
      </c>
      <c r="I12" s="49"/>
      <c r="J12" s="48">
        <v>0</v>
      </c>
      <c r="K12" s="49"/>
      <c r="L12" s="24">
        <v>0</v>
      </c>
    </row>
    <row r="13" spans="1:12" ht="20.100000000000001" customHeight="1" x14ac:dyDescent="0.4">
      <c r="A13" s="103" t="s">
        <v>84</v>
      </c>
      <c r="B13" s="103"/>
      <c r="C13" s="103"/>
      <c r="D13" s="103"/>
      <c r="E13" s="49"/>
      <c r="F13" s="51">
        <v>67275</v>
      </c>
      <c r="G13" s="49"/>
      <c r="H13" s="52">
        <v>81792</v>
      </c>
      <c r="I13" s="49"/>
      <c r="J13" s="51">
        <v>15972</v>
      </c>
      <c r="K13" s="49"/>
      <c r="L13" s="52">
        <v>22729</v>
      </c>
    </row>
    <row r="14" spans="1:12" ht="3.95" customHeight="1" x14ac:dyDescent="0.4">
      <c r="A14" s="133"/>
      <c r="B14" s="103"/>
      <c r="C14" s="103"/>
      <c r="D14" s="103"/>
      <c r="E14" s="49"/>
      <c r="F14" s="48"/>
      <c r="G14" s="49"/>
      <c r="H14" s="49"/>
      <c r="I14" s="49"/>
      <c r="J14" s="48"/>
      <c r="K14" s="49"/>
      <c r="L14" s="49"/>
    </row>
    <row r="15" spans="1:12" ht="20.100000000000001" customHeight="1" x14ac:dyDescent="0.4">
      <c r="A15" s="104" t="s">
        <v>85</v>
      </c>
      <c r="B15" s="103"/>
      <c r="C15" s="103"/>
      <c r="D15" s="103"/>
      <c r="E15" s="49"/>
      <c r="F15" s="51">
        <f>SUM(F11:F13)</f>
        <v>26783149</v>
      </c>
      <c r="G15" s="49"/>
      <c r="H15" s="52">
        <f>SUM(H11:H13)</f>
        <v>17234116</v>
      </c>
      <c r="I15" s="49"/>
      <c r="J15" s="51">
        <f>SUM(J11:J13)</f>
        <v>1431562</v>
      </c>
      <c r="K15" s="49"/>
      <c r="L15" s="52">
        <f>SUM(L11:L13)</f>
        <v>1440170</v>
      </c>
    </row>
    <row r="16" spans="1:12" ht="9.9499999999999993" customHeight="1" x14ac:dyDescent="0.4">
      <c r="A16" s="103"/>
      <c r="B16" s="103"/>
      <c r="C16" s="103"/>
      <c r="D16" s="103"/>
      <c r="E16" s="49"/>
      <c r="F16" s="48"/>
      <c r="G16" s="49"/>
      <c r="H16" s="49"/>
      <c r="I16" s="49"/>
      <c r="J16" s="48"/>
      <c r="K16" s="49"/>
      <c r="L16" s="49"/>
    </row>
    <row r="17" spans="1:12" ht="20.100000000000001" customHeight="1" x14ac:dyDescent="0.4">
      <c r="A17" s="103" t="s">
        <v>86</v>
      </c>
      <c r="B17" s="103"/>
      <c r="C17" s="103"/>
      <c r="D17" s="103"/>
      <c r="E17" s="49"/>
      <c r="F17" s="48">
        <v>-25191874</v>
      </c>
      <c r="G17" s="49"/>
      <c r="H17" s="49">
        <v>-15246207</v>
      </c>
      <c r="I17" s="49"/>
      <c r="J17" s="48">
        <v>-1348483</v>
      </c>
      <c r="K17" s="49"/>
      <c r="L17" s="24">
        <v>-1363749</v>
      </c>
    </row>
    <row r="18" spans="1:12" ht="20.100000000000001" customHeight="1" x14ac:dyDescent="0.4">
      <c r="A18" s="103" t="s">
        <v>87</v>
      </c>
      <c r="B18" s="103"/>
      <c r="C18" s="103"/>
      <c r="D18" s="103"/>
      <c r="E18" s="49"/>
      <c r="F18" s="51">
        <v>-40786</v>
      </c>
      <c r="G18" s="49"/>
      <c r="H18" s="52">
        <v>-43176</v>
      </c>
      <c r="I18" s="49"/>
      <c r="J18" s="51">
        <v>0</v>
      </c>
      <c r="K18" s="49"/>
      <c r="L18" s="27">
        <v>0</v>
      </c>
    </row>
    <row r="19" spans="1:12" ht="3.95" customHeight="1" x14ac:dyDescent="0.4">
      <c r="A19" s="103"/>
      <c r="B19" s="103"/>
      <c r="C19" s="103"/>
      <c r="D19" s="103"/>
      <c r="E19" s="49"/>
      <c r="F19" s="48"/>
      <c r="G19" s="49"/>
      <c r="H19" s="49"/>
      <c r="I19" s="49"/>
      <c r="J19" s="48"/>
      <c r="K19" s="49"/>
      <c r="L19" s="49"/>
    </row>
    <row r="20" spans="1:12" ht="20.100000000000001" customHeight="1" x14ac:dyDescent="0.4">
      <c r="A20" s="104" t="s">
        <v>88</v>
      </c>
      <c r="B20" s="103"/>
      <c r="C20" s="103"/>
      <c r="D20" s="103"/>
      <c r="E20" s="49"/>
      <c r="F20" s="51">
        <f>SUM(F17:F18)</f>
        <v>-25232660</v>
      </c>
      <c r="G20" s="49"/>
      <c r="H20" s="52">
        <f>SUM(H17:H18)</f>
        <v>-15289383</v>
      </c>
      <c r="I20" s="49"/>
      <c r="J20" s="51">
        <f>SUM(J17:J18)</f>
        <v>-1348483</v>
      </c>
      <c r="K20" s="49"/>
      <c r="L20" s="52">
        <f>SUM(L17:L18)</f>
        <v>-1363749</v>
      </c>
    </row>
    <row r="21" spans="1:12" ht="9.9499999999999993" customHeight="1" x14ac:dyDescent="0.4">
      <c r="A21" s="103"/>
      <c r="B21" s="103"/>
      <c r="C21" s="103"/>
      <c r="D21" s="103"/>
      <c r="E21" s="49"/>
      <c r="F21" s="48"/>
      <c r="G21" s="49"/>
      <c r="H21" s="49"/>
      <c r="I21" s="49"/>
      <c r="J21" s="48"/>
      <c r="K21" s="49"/>
      <c r="L21" s="49"/>
    </row>
    <row r="22" spans="1:12" ht="20.100000000000001" customHeight="1" x14ac:dyDescent="0.4">
      <c r="A22" s="104" t="s">
        <v>89</v>
      </c>
      <c r="B22" s="103"/>
      <c r="C22" s="103"/>
      <c r="D22" s="103"/>
      <c r="E22" s="49"/>
      <c r="F22" s="48">
        <f>F15+F20</f>
        <v>1550489</v>
      </c>
      <c r="G22" s="49"/>
      <c r="H22" s="49">
        <f>H15+H20</f>
        <v>1944733</v>
      </c>
      <c r="I22" s="49"/>
      <c r="J22" s="48">
        <f>J15+J20</f>
        <v>83079</v>
      </c>
      <c r="K22" s="49"/>
      <c r="L22" s="49">
        <f>L15+L20</f>
        <v>76421</v>
      </c>
    </row>
    <row r="23" spans="1:12" ht="20.100000000000001" customHeight="1" x14ac:dyDescent="0.4">
      <c r="A23" s="103" t="s">
        <v>90</v>
      </c>
      <c r="B23" s="103"/>
      <c r="C23" s="103"/>
      <c r="D23" s="129">
        <v>19</v>
      </c>
      <c r="E23" s="49"/>
      <c r="F23" s="23">
        <v>0</v>
      </c>
      <c r="G23" s="49"/>
      <c r="H23" s="24">
        <v>830</v>
      </c>
      <c r="I23" s="49"/>
      <c r="J23" s="23">
        <v>644578</v>
      </c>
      <c r="K23" s="49"/>
      <c r="L23" s="49">
        <v>206868</v>
      </c>
    </row>
    <row r="24" spans="1:12" ht="20.100000000000001" customHeight="1" x14ac:dyDescent="0.4">
      <c r="A24" s="103" t="s">
        <v>91</v>
      </c>
      <c r="B24" s="103"/>
      <c r="C24" s="103"/>
      <c r="D24" s="129">
        <v>17</v>
      </c>
      <c r="E24" s="49"/>
      <c r="F24" s="51">
        <v>123719</v>
      </c>
      <c r="G24" s="49"/>
      <c r="H24" s="52">
        <v>194514</v>
      </c>
      <c r="I24" s="49"/>
      <c r="J24" s="51">
        <v>142196</v>
      </c>
      <c r="K24" s="49"/>
      <c r="L24" s="52">
        <v>108667</v>
      </c>
    </row>
    <row r="25" spans="1:12" ht="3.95" customHeight="1" x14ac:dyDescent="0.4">
      <c r="A25" s="103"/>
      <c r="B25" s="103"/>
      <c r="C25" s="103"/>
      <c r="D25" s="103"/>
      <c r="E25" s="49"/>
      <c r="F25" s="48"/>
      <c r="G25" s="49"/>
      <c r="H25" s="49"/>
      <c r="I25" s="49"/>
      <c r="J25" s="48"/>
      <c r="K25" s="49"/>
      <c r="L25" s="49"/>
    </row>
    <row r="26" spans="1:12" ht="20.100000000000001" customHeight="1" x14ac:dyDescent="0.4">
      <c r="A26" s="104" t="s">
        <v>92</v>
      </c>
      <c r="B26" s="103"/>
      <c r="C26" s="103"/>
      <c r="D26" s="103"/>
      <c r="E26" s="49"/>
      <c r="F26" s="51">
        <f>SUM(F22:F24)</f>
        <v>1674208</v>
      </c>
      <c r="G26" s="49"/>
      <c r="H26" s="52">
        <f>SUM(H22:H24)</f>
        <v>2140077</v>
      </c>
      <c r="I26" s="49"/>
      <c r="J26" s="51">
        <f>SUM(J22:J24)</f>
        <v>869853</v>
      </c>
      <c r="K26" s="49"/>
      <c r="L26" s="52">
        <f>SUM(L22:L24)</f>
        <v>391956</v>
      </c>
    </row>
    <row r="27" spans="1:12" ht="9.9499999999999993" customHeight="1" x14ac:dyDescent="0.4">
      <c r="A27" s="103"/>
      <c r="B27" s="103"/>
      <c r="C27" s="103"/>
      <c r="D27" s="103"/>
      <c r="E27" s="49"/>
      <c r="F27" s="48"/>
      <c r="G27" s="49"/>
      <c r="H27" s="49"/>
      <c r="I27" s="49"/>
      <c r="J27" s="48"/>
      <c r="K27" s="49"/>
      <c r="L27" s="49"/>
    </row>
    <row r="28" spans="1:12" ht="20.100000000000001" customHeight="1" x14ac:dyDescent="0.4">
      <c r="A28" s="103" t="s">
        <v>93</v>
      </c>
      <c r="B28" s="103"/>
      <c r="C28" s="103"/>
      <c r="D28" s="103"/>
      <c r="E28" s="49"/>
      <c r="F28" s="48">
        <v>-37561</v>
      </c>
      <c r="G28" s="49"/>
      <c r="H28" s="49">
        <v>-47487</v>
      </c>
      <c r="I28" s="49"/>
      <c r="J28" s="48">
        <v>-6916</v>
      </c>
      <c r="K28" s="49"/>
      <c r="L28" s="49">
        <v>-7484</v>
      </c>
    </row>
    <row r="29" spans="1:12" ht="20.100000000000001" customHeight="1" x14ac:dyDescent="0.4">
      <c r="A29" s="103" t="s">
        <v>94</v>
      </c>
      <c r="B29" s="103"/>
      <c r="C29" s="103"/>
      <c r="D29" s="103"/>
      <c r="E29" s="49"/>
      <c r="F29" s="48">
        <v>-309162</v>
      </c>
      <c r="G29" s="49"/>
      <c r="H29" s="49">
        <v>-329721</v>
      </c>
      <c r="I29" s="49"/>
      <c r="J29" s="48">
        <v>-106644</v>
      </c>
      <c r="K29" s="49"/>
      <c r="L29" s="49">
        <v>-117616</v>
      </c>
    </row>
    <row r="30" spans="1:12" ht="20.100000000000001" customHeight="1" x14ac:dyDescent="0.4">
      <c r="A30" s="103" t="s">
        <v>95</v>
      </c>
      <c r="B30" s="103"/>
      <c r="C30" s="103"/>
      <c r="D30" s="103"/>
      <c r="E30" s="49"/>
      <c r="F30" s="48"/>
      <c r="G30" s="49"/>
      <c r="H30" s="28"/>
      <c r="I30" s="49"/>
      <c r="J30" s="48"/>
      <c r="K30" s="49"/>
      <c r="L30" s="28"/>
    </row>
    <row r="31" spans="1:12" ht="20.100000000000001" customHeight="1" x14ac:dyDescent="0.4">
      <c r="B31" s="103" t="s">
        <v>96</v>
      </c>
      <c r="C31" s="103"/>
      <c r="D31" s="103"/>
      <c r="E31" s="49"/>
      <c r="F31" s="51">
        <v>3054</v>
      </c>
      <c r="G31" s="49"/>
      <c r="H31" s="52">
        <v>-21629</v>
      </c>
      <c r="I31" s="49"/>
      <c r="J31" s="51">
        <v>160</v>
      </c>
      <c r="K31" s="49"/>
      <c r="L31" s="52">
        <v>472</v>
      </c>
    </row>
    <row r="32" spans="1:12" ht="3.95" customHeight="1" x14ac:dyDescent="0.4">
      <c r="A32" s="103"/>
      <c r="B32" s="103"/>
      <c r="C32" s="103"/>
      <c r="D32" s="103"/>
      <c r="E32" s="49"/>
      <c r="F32" s="48"/>
      <c r="G32" s="49"/>
      <c r="H32" s="49"/>
      <c r="I32" s="49"/>
      <c r="J32" s="48"/>
      <c r="K32" s="49"/>
      <c r="L32" s="49"/>
    </row>
    <row r="33" spans="1:12" ht="20.100000000000001" customHeight="1" x14ac:dyDescent="0.4">
      <c r="A33" s="104" t="s">
        <v>97</v>
      </c>
      <c r="B33" s="103"/>
      <c r="C33" s="103"/>
      <c r="D33" s="103"/>
      <c r="E33" s="49"/>
      <c r="F33" s="51">
        <f>SUM(F28:F31)</f>
        <v>-343669</v>
      </c>
      <c r="G33" s="49"/>
      <c r="H33" s="52">
        <f>SUM(H28:H31)</f>
        <v>-398837</v>
      </c>
      <c r="I33" s="49"/>
      <c r="J33" s="51">
        <f>SUM(J28:J31)</f>
        <v>-113400</v>
      </c>
      <c r="K33" s="49"/>
      <c r="L33" s="52">
        <f>SUM(L28:L31)</f>
        <v>-124628</v>
      </c>
    </row>
    <row r="34" spans="1:12" ht="3.95" customHeight="1" x14ac:dyDescent="0.4">
      <c r="A34" s="103"/>
      <c r="B34" s="103"/>
      <c r="C34" s="104"/>
      <c r="D34" s="103"/>
      <c r="E34" s="24"/>
      <c r="F34" s="23"/>
      <c r="G34" s="24"/>
      <c r="H34" s="24"/>
      <c r="I34" s="24"/>
      <c r="J34" s="23"/>
      <c r="K34" s="24"/>
      <c r="L34" s="24"/>
    </row>
    <row r="35" spans="1:12" ht="20.100000000000001" customHeight="1" x14ac:dyDescent="0.4">
      <c r="A35" s="103" t="s">
        <v>98</v>
      </c>
      <c r="B35" s="103"/>
      <c r="C35" s="103"/>
      <c r="D35" s="103"/>
      <c r="E35" s="49"/>
      <c r="F35" s="48"/>
      <c r="G35" s="49"/>
      <c r="H35" s="49"/>
      <c r="I35" s="49"/>
      <c r="J35" s="48"/>
      <c r="K35" s="49"/>
      <c r="L35" s="24"/>
    </row>
    <row r="36" spans="1:12" ht="20.100000000000001" customHeight="1" x14ac:dyDescent="0.4">
      <c r="A36" s="103"/>
      <c r="B36" s="103" t="s">
        <v>99</v>
      </c>
      <c r="C36" s="103"/>
      <c r="D36" s="103"/>
      <c r="E36" s="49"/>
      <c r="F36" s="51">
        <v>36778</v>
      </c>
      <c r="G36" s="49"/>
      <c r="H36" s="52">
        <v>13226</v>
      </c>
      <c r="I36" s="49"/>
      <c r="J36" s="51">
        <v>0</v>
      </c>
      <c r="K36" s="49"/>
      <c r="L36" s="27">
        <v>0</v>
      </c>
    </row>
    <row r="37" spans="1:12" ht="3.95" customHeight="1" x14ac:dyDescent="0.4">
      <c r="A37" s="103"/>
      <c r="B37" s="103"/>
      <c r="C37" s="104"/>
      <c r="D37" s="103"/>
      <c r="E37" s="24"/>
      <c r="F37" s="23"/>
      <c r="G37" s="24"/>
      <c r="H37" s="24"/>
      <c r="I37" s="24"/>
      <c r="J37" s="23"/>
      <c r="K37" s="24"/>
      <c r="L37" s="24"/>
    </row>
    <row r="38" spans="1:12" ht="20.100000000000001" customHeight="1" x14ac:dyDescent="0.4">
      <c r="A38" s="104" t="s">
        <v>100</v>
      </c>
      <c r="B38" s="103"/>
      <c r="C38" s="104"/>
      <c r="D38" s="103"/>
      <c r="E38" s="49"/>
      <c r="F38" s="48">
        <f>F26+F33+F36</f>
        <v>1367317</v>
      </c>
      <c r="G38" s="49"/>
      <c r="H38" s="49">
        <f>SUM(H26,H33,H36)</f>
        <v>1754466</v>
      </c>
      <c r="I38" s="49"/>
      <c r="J38" s="48">
        <f>J26+J33+J36</f>
        <v>756453</v>
      </c>
      <c r="K38" s="49"/>
      <c r="L38" s="49">
        <f>SUM(L26,L33,L36)</f>
        <v>267328</v>
      </c>
    </row>
    <row r="39" spans="1:12" ht="20.100000000000001" customHeight="1" x14ac:dyDescent="0.4">
      <c r="A39" s="103" t="s">
        <v>101</v>
      </c>
      <c r="B39" s="103"/>
      <c r="C39" s="103"/>
      <c r="D39" s="103"/>
      <c r="E39" s="49"/>
      <c r="F39" s="51">
        <v>-164462</v>
      </c>
      <c r="G39" s="49"/>
      <c r="H39" s="52">
        <v>-157767</v>
      </c>
      <c r="I39" s="49"/>
      <c r="J39" s="51">
        <v>-124701</v>
      </c>
      <c r="K39" s="24"/>
      <c r="L39" s="52">
        <v>-119567</v>
      </c>
    </row>
    <row r="40" spans="1:12" ht="3.95" customHeight="1" x14ac:dyDescent="0.4">
      <c r="A40" s="103"/>
      <c r="B40" s="103"/>
      <c r="C40" s="103"/>
      <c r="D40" s="103"/>
      <c r="E40" s="49"/>
      <c r="F40" s="48"/>
      <c r="G40" s="49"/>
      <c r="H40" s="49"/>
      <c r="I40" s="49"/>
      <c r="J40" s="48"/>
      <c r="K40" s="49"/>
      <c r="L40" s="49"/>
    </row>
    <row r="41" spans="1:12" ht="20.100000000000001" customHeight="1" x14ac:dyDescent="0.4">
      <c r="A41" s="104" t="s">
        <v>102</v>
      </c>
      <c r="B41" s="103"/>
      <c r="C41" s="103"/>
      <c r="D41" s="103"/>
      <c r="E41" s="49"/>
      <c r="F41" s="48">
        <f>SUM(F38:F39)</f>
        <v>1202855</v>
      </c>
      <c r="G41" s="49"/>
      <c r="H41" s="49">
        <f>SUM(H38:H39)</f>
        <v>1596699</v>
      </c>
      <c r="I41" s="49"/>
      <c r="J41" s="48">
        <f>SUM(J38:J39)</f>
        <v>631752</v>
      </c>
      <c r="K41" s="49"/>
      <c r="L41" s="49">
        <f>SUM(L38:L39)</f>
        <v>147761</v>
      </c>
    </row>
    <row r="42" spans="1:12" ht="20.100000000000001" customHeight="1" x14ac:dyDescent="0.4">
      <c r="A42" s="103" t="s">
        <v>103</v>
      </c>
      <c r="B42" s="103"/>
      <c r="C42" s="103"/>
      <c r="D42" s="129">
        <v>18</v>
      </c>
      <c r="E42" s="49"/>
      <c r="F42" s="51">
        <v>-199062</v>
      </c>
      <c r="G42" s="49"/>
      <c r="H42" s="52">
        <v>-244549</v>
      </c>
      <c r="I42" s="49"/>
      <c r="J42" s="51">
        <v>217</v>
      </c>
      <c r="K42" s="49"/>
      <c r="L42" s="52">
        <v>-573</v>
      </c>
    </row>
    <row r="43" spans="1:12" ht="3.95" customHeight="1" x14ac:dyDescent="0.4">
      <c r="A43" s="103"/>
      <c r="B43" s="103"/>
      <c r="C43" s="103"/>
      <c r="D43" s="103"/>
      <c r="E43" s="49"/>
      <c r="F43" s="48"/>
      <c r="G43" s="49"/>
      <c r="H43" s="49"/>
      <c r="I43" s="49"/>
      <c r="J43" s="48"/>
      <c r="K43" s="49"/>
      <c r="L43" s="49"/>
    </row>
    <row r="44" spans="1:12" ht="20.100000000000001" customHeight="1" thickBot="1" x14ac:dyDescent="0.45">
      <c r="A44" s="143" t="s">
        <v>104</v>
      </c>
      <c r="B44" s="103"/>
      <c r="C44" s="103"/>
      <c r="D44" s="103"/>
      <c r="E44" s="49"/>
      <c r="F44" s="62">
        <f>SUM(F41:F42)</f>
        <v>1003793</v>
      </c>
      <c r="G44" s="49"/>
      <c r="H44" s="63">
        <f>SUM(H41:H42)</f>
        <v>1352150</v>
      </c>
      <c r="I44" s="49"/>
      <c r="J44" s="62">
        <f>SUM(J41:J42)</f>
        <v>631969</v>
      </c>
      <c r="K44" s="49"/>
      <c r="L44" s="63">
        <f>SUM(L41:L42)</f>
        <v>147188</v>
      </c>
    </row>
    <row r="45" spans="1:12" ht="9.9499999999999993" customHeight="1" thickTop="1" x14ac:dyDescent="0.4">
      <c r="A45" s="104"/>
      <c r="B45" s="103"/>
      <c r="C45" s="103"/>
      <c r="D45" s="103"/>
      <c r="E45" s="49"/>
      <c r="F45" s="48"/>
      <c r="G45" s="49"/>
      <c r="H45" s="49"/>
      <c r="I45" s="49"/>
      <c r="J45" s="48"/>
      <c r="K45" s="49"/>
      <c r="L45" s="49"/>
    </row>
    <row r="46" spans="1:12" ht="20.100000000000001" customHeight="1" x14ac:dyDescent="0.4">
      <c r="A46" s="143" t="s">
        <v>105</v>
      </c>
      <c r="B46" s="103"/>
      <c r="C46" s="103"/>
      <c r="D46" s="103"/>
      <c r="E46" s="49"/>
      <c r="F46" s="48"/>
      <c r="G46" s="49"/>
      <c r="H46" s="49"/>
      <c r="I46" s="49"/>
      <c r="J46" s="48"/>
      <c r="K46" s="49"/>
      <c r="L46" s="49"/>
    </row>
    <row r="47" spans="1:12" ht="3.95" customHeight="1" x14ac:dyDescent="0.4">
      <c r="A47" s="103"/>
      <c r="B47" s="103"/>
      <c r="C47" s="104"/>
      <c r="D47" s="103"/>
      <c r="E47" s="24"/>
      <c r="F47" s="23"/>
      <c r="G47" s="24"/>
      <c r="H47" s="24"/>
      <c r="I47" s="24"/>
      <c r="J47" s="23"/>
      <c r="K47" s="24"/>
      <c r="L47" s="24"/>
    </row>
    <row r="48" spans="1:12" ht="20.100000000000001" customHeight="1" x14ac:dyDescent="0.4">
      <c r="A48" s="134" t="s">
        <v>106</v>
      </c>
      <c r="B48" s="103"/>
      <c r="C48" s="103"/>
      <c r="D48" s="103"/>
      <c r="E48" s="49"/>
      <c r="F48" s="48">
        <v>989290</v>
      </c>
      <c r="G48" s="49"/>
      <c r="H48" s="49">
        <v>1322056</v>
      </c>
      <c r="I48" s="49"/>
      <c r="J48" s="48">
        <v>631969</v>
      </c>
      <c r="K48" s="49"/>
      <c r="L48" s="49">
        <v>147188</v>
      </c>
    </row>
    <row r="49" spans="1:12" ht="20.100000000000001" customHeight="1" x14ac:dyDescent="0.4">
      <c r="A49" s="134" t="s">
        <v>107</v>
      </c>
      <c r="B49" s="103"/>
      <c r="C49" s="103"/>
      <c r="D49" s="103"/>
      <c r="E49" s="49"/>
      <c r="F49" s="51">
        <v>14503</v>
      </c>
      <c r="G49" s="49"/>
      <c r="H49" s="52">
        <v>30094</v>
      </c>
      <c r="I49" s="49"/>
      <c r="J49" s="51">
        <v>0</v>
      </c>
      <c r="K49" s="49"/>
      <c r="L49" s="52">
        <v>0</v>
      </c>
    </row>
    <row r="50" spans="1:12" ht="3.95" customHeight="1" x14ac:dyDescent="0.4">
      <c r="A50" s="134"/>
      <c r="B50" s="103"/>
      <c r="C50" s="103"/>
      <c r="D50" s="103"/>
      <c r="E50" s="49"/>
      <c r="F50" s="48"/>
      <c r="G50" s="49"/>
      <c r="H50" s="49"/>
      <c r="I50" s="49"/>
      <c r="J50" s="48"/>
      <c r="K50" s="49"/>
      <c r="L50" s="49"/>
    </row>
    <row r="51" spans="1:12" ht="20.100000000000001" customHeight="1" thickBot="1" x14ac:dyDescent="0.45">
      <c r="A51" s="104" t="s">
        <v>104</v>
      </c>
      <c r="B51" s="103"/>
      <c r="C51" s="103"/>
      <c r="D51" s="103"/>
      <c r="E51" s="49"/>
      <c r="F51" s="62">
        <f>SUM(F48:F49)</f>
        <v>1003793</v>
      </c>
      <c r="G51" s="49"/>
      <c r="H51" s="63">
        <f>SUM(H48:H49)</f>
        <v>1352150</v>
      </c>
      <c r="I51" s="49"/>
      <c r="J51" s="62">
        <f>SUM(J48:J49)</f>
        <v>631969</v>
      </c>
      <c r="K51" s="49"/>
      <c r="L51" s="63">
        <f>SUM(L48:L49)</f>
        <v>147188</v>
      </c>
    </row>
    <row r="52" spans="1:12" ht="9.9499999999999993" customHeight="1" thickTop="1" x14ac:dyDescent="0.4">
      <c r="A52" s="104"/>
      <c r="B52" s="103"/>
      <c r="C52" s="103"/>
      <c r="D52" s="103"/>
      <c r="E52" s="49"/>
      <c r="F52" s="48"/>
      <c r="G52" s="49"/>
      <c r="H52" s="49"/>
      <c r="I52" s="49"/>
      <c r="J52" s="48"/>
      <c r="K52" s="49"/>
      <c r="L52" s="49"/>
    </row>
    <row r="53" spans="1:12" ht="20.100000000000001" customHeight="1" x14ac:dyDescent="0.4">
      <c r="A53" s="143" t="s">
        <v>108</v>
      </c>
      <c r="B53" s="103"/>
      <c r="C53" s="103"/>
      <c r="D53" s="103"/>
      <c r="E53" s="50"/>
      <c r="F53" s="64"/>
      <c r="G53" s="50"/>
      <c r="H53" s="65"/>
      <c r="I53" s="50"/>
      <c r="J53" s="64"/>
      <c r="K53" s="50"/>
      <c r="L53" s="65"/>
    </row>
    <row r="54" spans="1:12" ht="3.95" customHeight="1" x14ac:dyDescent="0.4">
      <c r="A54" s="143"/>
      <c r="B54" s="103"/>
      <c r="C54" s="103"/>
      <c r="D54" s="103"/>
      <c r="E54" s="17"/>
      <c r="F54" s="66"/>
      <c r="G54" s="17"/>
      <c r="H54" s="67"/>
      <c r="I54" s="17"/>
      <c r="J54" s="66"/>
      <c r="K54" s="17"/>
      <c r="L54" s="24"/>
    </row>
    <row r="55" spans="1:12" ht="20.100000000000001" customHeight="1" thickBot="1" x14ac:dyDescent="0.45">
      <c r="A55" s="103" t="s">
        <v>109</v>
      </c>
      <c r="B55" s="103"/>
      <c r="C55" s="104"/>
      <c r="D55" s="103"/>
      <c r="E55" s="68"/>
      <c r="F55" s="69">
        <v>0.54</v>
      </c>
      <c r="G55" s="68"/>
      <c r="H55" s="70">
        <v>0.72</v>
      </c>
      <c r="I55" s="68"/>
      <c r="J55" s="69">
        <v>0.34</v>
      </c>
      <c r="K55" s="71"/>
      <c r="L55" s="70">
        <v>0.08</v>
      </c>
    </row>
    <row r="56" spans="1:12" s="109" customFormat="1" ht="20.100000000000001" customHeight="1" thickTop="1" x14ac:dyDescent="0.4">
      <c r="A56" s="103"/>
      <c r="B56" s="103"/>
      <c r="C56" s="104"/>
      <c r="D56" s="103"/>
      <c r="E56" s="105"/>
      <c r="F56" s="106"/>
      <c r="G56" s="105"/>
      <c r="H56" s="107"/>
      <c r="I56" s="105"/>
      <c r="J56" s="106"/>
      <c r="K56" s="108"/>
      <c r="L56" s="107"/>
    </row>
    <row r="57" spans="1:12" ht="8.25" customHeight="1" x14ac:dyDescent="0.4">
      <c r="A57" s="103"/>
      <c r="B57" s="103"/>
      <c r="C57" s="104"/>
      <c r="D57" s="103"/>
      <c r="E57" s="68"/>
      <c r="F57" s="65"/>
      <c r="G57" s="68"/>
      <c r="H57" s="68"/>
      <c r="I57" s="71"/>
      <c r="J57" s="68"/>
      <c r="K57" s="68"/>
      <c r="L57" s="68"/>
    </row>
    <row r="58" spans="1:12" ht="21.95" customHeight="1" x14ac:dyDescent="0.4">
      <c r="A58" s="122" t="str">
        <f>+'TH 2-4'!A99</f>
        <v>หมายเหตุประกอบข้อมูลทางการเงินระหว่างกาลในหน้า 12 ถึงหน้า 38 เป็นส่วนหนึ่งของข้อมูลทางการเงินระหว่างกาลนี้</v>
      </c>
      <c r="B58" s="122"/>
      <c r="C58" s="122"/>
      <c r="D58" s="122"/>
      <c r="E58" s="6"/>
      <c r="F58" s="72"/>
      <c r="G58" s="6"/>
      <c r="H58" s="72"/>
      <c r="I58" s="6"/>
      <c r="J58" s="27"/>
      <c r="K58" s="27"/>
      <c r="L58" s="27"/>
    </row>
  </sheetData>
  <mergeCells count="4">
    <mergeCell ref="F4:H4"/>
    <mergeCell ref="J4:L4"/>
    <mergeCell ref="F5:H5"/>
    <mergeCell ref="J5:L5"/>
  </mergeCells>
  <pageMargins left="0.8" right="0.5" top="0.5" bottom="0.6" header="0.49" footer="0.4"/>
  <pageSetup paperSize="9" scale="88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A0296-E870-42BB-855D-C3D22FF02D41}">
  <sheetPr>
    <tabColor theme="5" tint="0.79998168889431442"/>
  </sheetPr>
  <dimension ref="A1:Q46"/>
  <sheetViews>
    <sheetView zoomScale="85" zoomScaleNormal="85" zoomScaleSheetLayoutView="85" workbookViewId="0">
      <selection activeCell="I15" sqref="I15"/>
    </sheetView>
  </sheetViews>
  <sheetFormatPr defaultColWidth="9" defaultRowHeight="21.75" customHeight="1" x14ac:dyDescent="0.4"/>
  <cols>
    <col min="1" max="3" width="1.7109375" style="4" customWidth="1"/>
    <col min="4" max="4" width="26.7109375" style="4" customWidth="1"/>
    <col min="5" max="5" width="9" style="4"/>
    <col min="6" max="6" width="1.140625" style="4" customWidth="1"/>
    <col min="7" max="7" width="14.7109375" style="4" customWidth="1"/>
    <col min="8" max="8" width="0.28515625" style="4" customWidth="1"/>
    <col min="9" max="9" width="14.7109375" style="4" customWidth="1"/>
    <col min="10" max="10" width="0.28515625" style="4" customWidth="1"/>
    <col min="11" max="11" width="14.7109375" style="4" customWidth="1"/>
    <col min="12" max="12" width="0.28515625" style="4" customWidth="1"/>
    <col min="13" max="13" width="14.7109375" style="4" customWidth="1"/>
    <col min="14" max="16384" width="9" style="4"/>
  </cols>
  <sheetData>
    <row r="1" spans="1:13" ht="21.75" customHeight="1" x14ac:dyDescent="0.4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15"/>
    </row>
    <row r="2" spans="1:13" ht="21.75" customHeight="1" x14ac:dyDescent="0.4">
      <c r="A2" s="1" t="s">
        <v>110</v>
      </c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</row>
    <row r="3" spans="1:13" ht="21.75" customHeight="1" x14ac:dyDescent="0.4">
      <c r="A3" s="5" t="s">
        <v>80</v>
      </c>
      <c r="B3" s="5"/>
      <c r="C3" s="5"/>
      <c r="D3" s="5"/>
      <c r="E3" s="5"/>
      <c r="F3" s="5"/>
      <c r="G3" s="7"/>
      <c r="H3" s="7"/>
      <c r="I3" s="7"/>
      <c r="J3" s="7"/>
      <c r="K3" s="7"/>
      <c r="L3" s="7"/>
      <c r="M3" s="7"/>
    </row>
    <row r="4" spans="1:13" ht="21.75" customHeight="1" x14ac:dyDescent="0.4">
      <c r="A4" s="1"/>
      <c r="B4" s="1"/>
      <c r="C4" s="1"/>
      <c r="D4" s="1"/>
      <c r="E4" s="1"/>
      <c r="F4" s="1"/>
      <c r="G4" s="2"/>
      <c r="H4" s="2"/>
      <c r="I4" s="2"/>
      <c r="J4" s="2"/>
      <c r="K4" s="2"/>
      <c r="L4" s="2"/>
      <c r="M4" s="2"/>
    </row>
    <row r="5" spans="1:13" ht="21.75" customHeight="1" x14ac:dyDescent="0.4">
      <c r="A5" s="11"/>
      <c r="B5" s="11"/>
      <c r="C5" s="11"/>
      <c r="D5" s="11"/>
      <c r="E5" s="11"/>
      <c r="F5" s="55"/>
      <c r="G5" s="154" t="s">
        <v>3</v>
      </c>
      <c r="H5" s="154"/>
      <c r="I5" s="154"/>
      <c r="J5" s="15"/>
      <c r="K5" s="154" t="s">
        <v>4</v>
      </c>
      <c r="L5" s="154"/>
      <c r="M5" s="154"/>
    </row>
    <row r="6" spans="1:13" ht="21.75" customHeight="1" x14ac:dyDescent="0.4">
      <c r="A6" s="11"/>
      <c r="B6" s="11"/>
      <c r="C6" s="11"/>
      <c r="D6" s="11"/>
      <c r="E6" s="11"/>
      <c r="F6" s="55"/>
      <c r="G6" s="15" t="s">
        <v>5</v>
      </c>
      <c r="H6" s="15"/>
      <c r="I6" s="15" t="s">
        <v>5</v>
      </c>
      <c r="J6" s="15"/>
      <c r="K6" s="15" t="s">
        <v>5</v>
      </c>
      <c r="L6" s="15"/>
      <c r="M6" s="15" t="s">
        <v>5</v>
      </c>
    </row>
    <row r="7" spans="1:13" ht="21.75" customHeight="1" x14ac:dyDescent="0.4">
      <c r="A7" s="11"/>
      <c r="B7" s="11"/>
      <c r="C7" s="11"/>
      <c r="D7" s="11"/>
      <c r="E7" s="12"/>
      <c r="F7" s="12"/>
      <c r="G7" s="56" t="s">
        <v>9</v>
      </c>
      <c r="H7" s="17"/>
      <c r="I7" s="56" t="s">
        <v>10</v>
      </c>
      <c r="J7" s="17"/>
      <c r="K7" s="56" t="s">
        <v>9</v>
      </c>
      <c r="L7" s="17"/>
      <c r="M7" s="56" t="s">
        <v>10</v>
      </c>
    </row>
    <row r="8" spans="1:13" ht="21.75" customHeight="1" x14ac:dyDescent="0.4">
      <c r="A8" s="11"/>
      <c r="B8" s="11"/>
      <c r="C8" s="11"/>
      <c r="D8" s="11"/>
      <c r="E8" s="144"/>
      <c r="F8" s="12"/>
      <c r="G8" s="58" t="s">
        <v>12</v>
      </c>
      <c r="H8" s="57"/>
      <c r="I8" s="58" t="s">
        <v>12</v>
      </c>
      <c r="J8" s="12"/>
      <c r="K8" s="58" t="s">
        <v>12</v>
      </c>
      <c r="L8" s="15"/>
      <c r="M8" s="58" t="s">
        <v>12</v>
      </c>
    </row>
    <row r="9" spans="1:13" ht="21.75" customHeight="1" x14ac:dyDescent="0.4">
      <c r="A9" s="11"/>
      <c r="B9" s="11"/>
      <c r="C9" s="11"/>
      <c r="D9" s="11"/>
      <c r="E9" s="11"/>
      <c r="F9" s="73"/>
      <c r="G9" s="48"/>
      <c r="H9" s="49"/>
      <c r="I9" s="49"/>
      <c r="J9" s="49"/>
      <c r="K9" s="48"/>
      <c r="L9" s="49"/>
      <c r="M9" s="49"/>
    </row>
    <row r="10" spans="1:13" ht="21.75" customHeight="1" x14ac:dyDescent="0.4">
      <c r="A10" s="10" t="s">
        <v>104</v>
      </c>
      <c r="B10" s="10"/>
      <c r="C10" s="11"/>
      <c r="D10" s="11"/>
      <c r="E10" s="11"/>
      <c r="F10" s="73"/>
      <c r="G10" s="51">
        <f>+'TH 5 '!F44</f>
        <v>1003793</v>
      </c>
      <c r="H10" s="49"/>
      <c r="I10" s="52">
        <f>+'TH 5 '!H44</f>
        <v>1352150</v>
      </c>
      <c r="J10" s="49"/>
      <c r="K10" s="51">
        <f>+'TH 5 '!J44</f>
        <v>631969</v>
      </c>
      <c r="L10" s="49"/>
      <c r="M10" s="52">
        <f>+'TH 5 '!L44</f>
        <v>147188</v>
      </c>
    </row>
    <row r="11" spans="1:13" ht="6" customHeight="1" x14ac:dyDescent="0.4">
      <c r="A11" s="1"/>
      <c r="B11" s="1"/>
      <c r="C11" s="11"/>
      <c r="D11" s="11"/>
      <c r="E11" s="12"/>
      <c r="F11" s="12"/>
      <c r="G11" s="74"/>
      <c r="H11" s="75"/>
      <c r="I11" s="75"/>
      <c r="J11" s="75"/>
      <c r="K11" s="74"/>
      <c r="L11" s="75"/>
      <c r="M11" s="75"/>
    </row>
    <row r="12" spans="1:13" ht="21.75" customHeight="1" x14ac:dyDescent="0.4">
      <c r="A12" s="11" t="s">
        <v>111</v>
      </c>
      <c r="B12" s="11"/>
      <c r="C12" s="11"/>
      <c r="D12" s="11"/>
      <c r="E12" s="11"/>
      <c r="F12" s="73"/>
      <c r="G12" s="48"/>
      <c r="H12" s="49"/>
      <c r="I12" s="49"/>
      <c r="J12" s="49"/>
      <c r="K12" s="48"/>
      <c r="L12" s="49"/>
      <c r="M12" s="49"/>
    </row>
    <row r="13" spans="1:13" ht="6" customHeight="1" x14ac:dyDescent="0.4">
      <c r="A13" s="11"/>
      <c r="B13" s="11"/>
      <c r="C13" s="11"/>
      <c r="D13" s="11"/>
      <c r="E13" s="11"/>
      <c r="F13" s="73"/>
      <c r="G13" s="48"/>
      <c r="H13" s="49"/>
      <c r="I13" s="49"/>
      <c r="J13" s="49"/>
      <c r="K13" s="48"/>
      <c r="L13" s="49"/>
      <c r="M13" s="49"/>
    </row>
    <row r="14" spans="1:13" ht="21.75" customHeight="1" x14ac:dyDescent="0.4">
      <c r="A14" s="11"/>
      <c r="B14" s="76" t="s">
        <v>112</v>
      </c>
      <c r="C14" s="11"/>
      <c r="D14" s="32"/>
      <c r="E14" s="11"/>
      <c r="F14" s="73"/>
      <c r="G14" s="48"/>
      <c r="H14" s="49"/>
      <c r="I14" s="49"/>
      <c r="J14" s="49"/>
      <c r="K14" s="48"/>
      <c r="L14" s="49"/>
      <c r="M14" s="49"/>
    </row>
    <row r="15" spans="1:13" ht="21.75" customHeight="1" x14ac:dyDescent="0.4">
      <c r="A15" s="11"/>
      <c r="B15" s="11"/>
      <c r="C15" s="11" t="s">
        <v>113</v>
      </c>
      <c r="D15" s="32"/>
      <c r="E15" s="11"/>
      <c r="F15" s="73"/>
      <c r="G15" s="48"/>
      <c r="H15" s="49"/>
      <c r="I15" s="49"/>
      <c r="J15" s="49"/>
      <c r="K15" s="48"/>
      <c r="L15" s="49"/>
      <c r="M15" s="49"/>
    </row>
    <row r="16" spans="1:13" ht="21.75" customHeight="1" x14ac:dyDescent="0.4">
      <c r="A16" s="11"/>
      <c r="B16" s="11"/>
      <c r="C16" s="76" t="s">
        <v>114</v>
      </c>
      <c r="D16" s="32"/>
      <c r="E16" s="11"/>
      <c r="F16" s="73"/>
      <c r="G16" s="48"/>
      <c r="H16" s="49"/>
      <c r="I16" s="49"/>
      <c r="J16" s="49"/>
      <c r="K16" s="48"/>
      <c r="L16" s="49"/>
      <c r="M16" s="49"/>
    </row>
    <row r="17" spans="1:17" ht="21.75" customHeight="1" x14ac:dyDescent="0.4">
      <c r="A17" s="11"/>
      <c r="B17" s="11"/>
      <c r="C17" s="11" t="s">
        <v>115</v>
      </c>
      <c r="D17" s="32"/>
      <c r="E17" s="11"/>
      <c r="F17" s="73"/>
      <c r="G17" s="48">
        <v>-3969</v>
      </c>
      <c r="H17" s="49"/>
      <c r="I17" s="49">
        <v>32923</v>
      </c>
      <c r="J17" s="49"/>
      <c r="K17" s="48">
        <v>0</v>
      </c>
      <c r="L17" s="49"/>
      <c r="M17" s="49">
        <v>0</v>
      </c>
    </row>
    <row r="18" spans="1:17" ht="21.75" customHeight="1" x14ac:dyDescent="0.4">
      <c r="A18" s="11"/>
      <c r="B18" s="11"/>
      <c r="C18" s="76" t="s">
        <v>116</v>
      </c>
      <c r="D18" s="32"/>
      <c r="E18" s="11"/>
      <c r="F18" s="73"/>
      <c r="G18" s="48"/>
      <c r="H18" s="49"/>
      <c r="I18" s="49"/>
      <c r="J18" s="49"/>
      <c r="K18" s="48"/>
      <c r="L18" s="49"/>
      <c r="M18" s="49"/>
    </row>
    <row r="19" spans="1:17" ht="21.75" customHeight="1" x14ac:dyDescent="0.4">
      <c r="A19" s="32"/>
      <c r="B19" s="32"/>
      <c r="C19" s="32" t="s">
        <v>117</v>
      </c>
      <c r="D19" s="32"/>
      <c r="E19" s="11"/>
      <c r="F19" s="73"/>
      <c r="G19" s="51">
        <v>-100978</v>
      </c>
      <c r="H19" s="49"/>
      <c r="I19" s="52">
        <v>370964</v>
      </c>
      <c r="J19" s="49"/>
      <c r="K19" s="51">
        <v>0</v>
      </c>
      <c r="L19" s="49"/>
      <c r="M19" s="52">
        <v>0</v>
      </c>
    </row>
    <row r="20" spans="1:17" ht="6" customHeight="1" x14ac:dyDescent="0.4">
      <c r="A20" s="11"/>
      <c r="B20" s="11"/>
      <c r="C20" s="11"/>
      <c r="D20" s="32"/>
      <c r="E20" s="11"/>
      <c r="F20" s="73"/>
      <c r="G20" s="48"/>
      <c r="H20" s="49"/>
      <c r="I20" s="49"/>
      <c r="J20" s="49"/>
      <c r="K20" s="48"/>
      <c r="L20" s="49"/>
      <c r="M20" s="49"/>
    </row>
    <row r="21" spans="1:17" ht="21.75" customHeight="1" x14ac:dyDescent="0.4">
      <c r="A21" s="11"/>
      <c r="B21" s="11" t="s">
        <v>118</v>
      </c>
      <c r="C21" s="11"/>
      <c r="D21" s="32"/>
      <c r="E21" s="11"/>
      <c r="F21" s="73"/>
      <c r="G21" s="51">
        <f>SUM(G14:G19)</f>
        <v>-104947</v>
      </c>
      <c r="H21" s="49"/>
      <c r="I21" s="52">
        <f>SUM(I14:I19)</f>
        <v>403887</v>
      </c>
      <c r="J21" s="49"/>
      <c r="K21" s="51">
        <f>SUM(K14:K19)</f>
        <v>0</v>
      </c>
      <c r="L21" s="49"/>
      <c r="M21" s="52">
        <f>SUM(M14:M19)</f>
        <v>0</v>
      </c>
      <c r="O21" s="28"/>
      <c r="Q21" s="28"/>
    </row>
    <row r="22" spans="1:17" ht="6" customHeight="1" x14ac:dyDescent="0.4">
      <c r="A22" s="11"/>
      <c r="B22" s="11"/>
      <c r="C22" s="11"/>
      <c r="D22" s="11"/>
      <c r="E22" s="11"/>
      <c r="F22" s="73"/>
      <c r="G22" s="48"/>
      <c r="H22" s="49"/>
      <c r="I22" s="49"/>
      <c r="J22" s="49"/>
      <c r="K22" s="48"/>
      <c r="L22" s="49"/>
      <c r="M22" s="49"/>
    </row>
    <row r="23" spans="1:17" ht="21.75" customHeight="1" thickBot="1" x14ac:dyDescent="0.45">
      <c r="A23" s="1" t="s">
        <v>119</v>
      </c>
      <c r="B23" s="1"/>
      <c r="C23" s="11"/>
      <c r="D23" s="11"/>
      <c r="E23" s="11"/>
      <c r="F23" s="73"/>
      <c r="G23" s="62">
        <f>G10+G21</f>
        <v>898846</v>
      </c>
      <c r="H23" s="49"/>
      <c r="I23" s="63">
        <f>I10+I21</f>
        <v>1756037</v>
      </c>
      <c r="J23" s="49"/>
      <c r="K23" s="62">
        <f>K10+K21</f>
        <v>631969</v>
      </c>
      <c r="L23" s="49"/>
      <c r="M23" s="63">
        <f>M10+M21</f>
        <v>147188</v>
      </c>
    </row>
    <row r="24" spans="1:17" ht="21.75" customHeight="1" thickTop="1" x14ac:dyDescent="0.4">
      <c r="A24" s="11"/>
      <c r="B24" s="11"/>
      <c r="C24" s="11"/>
      <c r="D24" s="11"/>
      <c r="E24" s="11"/>
      <c r="F24" s="73"/>
      <c r="G24" s="48"/>
      <c r="H24" s="49"/>
      <c r="I24" s="49"/>
      <c r="J24" s="49"/>
      <c r="K24" s="48"/>
      <c r="L24" s="49"/>
      <c r="M24" s="49"/>
    </row>
    <row r="25" spans="1:17" ht="21.75" customHeight="1" x14ac:dyDescent="0.4">
      <c r="A25" s="1" t="s">
        <v>120</v>
      </c>
      <c r="B25" s="1"/>
      <c r="C25" s="11"/>
      <c r="D25" s="11"/>
      <c r="E25" s="11"/>
      <c r="F25" s="73"/>
      <c r="G25" s="48"/>
      <c r="H25" s="49"/>
      <c r="I25" s="49"/>
      <c r="J25" s="49"/>
      <c r="K25" s="48"/>
      <c r="L25" s="49"/>
      <c r="M25" s="49"/>
    </row>
    <row r="26" spans="1:17" ht="6" customHeight="1" x14ac:dyDescent="0.4">
      <c r="A26" s="11"/>
      <c r="B26" s="11"/>
      <c r="C26" s="11"/>
      <c r="D26" s="11"/>
      <c r="E26" s="11"/>
      <c r="F26" s="73"/>
      <c r="G26" s="48"/>
      <c r="H26" s="49"/>
      <c r="I26" s="49"/>
      <c r="J26" s="49"/>
      <c r="K26" s="48"/>
      <c r="L26" s="49"/>
      <c r="M26" s="49"/>
    </row>
    <row r="27" spans="1:17" ht="21.75" customHeight="1" x14ac:dyDescent="0.4">
      <c r="A27" s="11" t="s">
        <v>106</v>
      </c>
      <c r="B27" s="11"/>
      <c r="C27" s="11"/>
      <c r="D27" s="11"/>
      <c r="E27" s="11"/>
      <c r="F27" s="73"/>
      <c r="G27" s="48">
        <f>G23-G28</f>
        <v>887779</v>
      </c>
      <c r="H27" s="49"/>
      <c r="I27" s="49">
        <f>I23-I28</f>
        <v>1707556</v>
      </c>
      <c r="J27" s="49"/>
      <c r="K27" s="48">
        <f>K23-K28</f>
        <v>631969</v>
      </c>
      <c r="L27" s="49"/>
      <c r="M27" s="49">
        <f>M23-M28</f>
        <v>147188</v>
      </c>
    </row>
    <row r="28" spans="1:17" ht="21.75" customHeight="1" x14ac:dyDescent="0.4">
      <c r="A28" s="11" t="s">
        <v>107</v>
      </c>
      <c r="B28" s="11"/>
      <c r="C28" s="11"/>
      <c r="D28" s="11"/>
      <c r="E28" s="11"/>
      <c r="F28" s="73"/>
      <c r="G28" s="51">
        <v>11067</v>
      </c>
      <c r="H28" s="49"/>
      <c r="I28" s="52">
        <v>48481</v>
      </c>
      <c r="J28" s="49"/>
      <c r="K28" s="51">
        <v>0</v>
      </c>
      <c r="L28" s="49"/>
      <c r="M28" s="52">
        <v>0</v>
      </c>
    </row>
    <row r="29" spans="1:17" ht="6" customHeight="1" x14ac:dyDescent="0.4">
      <c r="A29" s="11"/>
      <c r="B29" s="11"/>
      <c r="C29" s="11"/>
      <c r="D29" s="11"/>
      <c r="E29" s="11"/>
      <c r="F29" s="73"/>
      <c r="G29" s="48"/>
      <c r="H29" s="49"/>
      <c r="I29" s="49"/>
      <c r="J29" s="49"/>
      <c r="K29" s="48"/>
      <c r="L29" s="49"/>
      <c r="M29" s="49"/>
    </row>
    <row r="30" spans="1:17" ht="21.75" customHeight="1" thickBot="1" x14ac:dyDescent="0.45">
      <c r="A30" s="11"/>
      <c r="B30" s="11"/>
      <c r="C30" s="11"/>
      <c r="D30" s="11"/>
      <c r="E30" s="11"/>
      <c r="F30" s="73"/>
      <c r="G30" s="62">
        <f>SUM(G27:G28)</f>
        <v>898846</v>
      </c>
      <c r="H30" s="49"/>
      <c r="I30" s="63">
        <f>SUM(I27:I28)</f>
        <v>1756037</v>
      </c>
      <c r="J30" s="49"/>
      <c r="K30" s="62">
        <f>SUM(K27:K28)</f>
        <v>631969</v>
      </c>
      <c r="L30" s="49"/>
      <c r="M30" s="63">
        <f>SUM(M27:M28)</f>
        <v>147188</v>
      </c>
    </row>
    <row r="31" spans="1:17" ht="21.75" customHeight="1" thickTop="1" x14ac:dyDescent="0.4">
      <c r="A31" s="11"/>
      <c r="B31" s="11"/>
      <c r="C31" s="11"/>
      <c r="D31" s="11"/>
      <c r="E31" s="11"/>
      <c r="F31" s="65"/>
      <c r="G31" s="49"/>
      <c r="H31" s="49"/>
      <c r="I31" s="49"/>
      <c r="J31" s="49"/>
      <c r="K31" s="49"/>
      <c r="L31" s="49"/>
      <c r="M31" s="49"/>
    </row>
    <row r="32" spans="1:17" ht="21.75" customHeight="1" x14ac:dyDescent="0.4">
      <c r="A32" s="11"/>
      <c r="B32" s="11"/>
      <c r="C32" s="11"/>
      <c r="D32" s="11"/>
      <c r="E32" s="11"/>
      <c r="F32" s="65"/>
      <c r="G32" s="49"/>
      <c r="H32" s="49"/>
      <c r="I32" s="49"/>
      <c r="J32" s="49"/>
      <c r="K32" s="49"/>
      <c r="L32" s="49"/>
      <c r="M32" s="49"/>
    </row>
    <row r="33" spans="1:13" ht="21.75" customHeight="1" x14ac:dyDescent="0.4">
      <c r="A33" s="11"/>
      <c r="B33" s="11"/>
      <c r="C33" s="11"/>
      <c r="D33" s="11"/>
      <c r="E33" s="11"/>
      <c r="F33" s="65"/>
      <c r="G33" s="49"/>
      <c r="H33" s="49"/>
      <c r="I33" s="49"/>
      <c r="J33" s="49"/>
      <c r="K33" s="49"/>
      <c r="L33" s="49"/>
      <c r="M33" s="49"/>
    </row>
    <row r="34" spans="1:13" ht="21.75" customHeight="1" x14ac:dyDescent="0.4">
      <c r="A34" s="11"/>
      <c r="B34" s="11"/>
      <c r="C34" s="11"/>
      <c r="D34" s="11"/>
      <c r="E34" s="11"/>
      <c r="F34" s="65"/>
      <c r="G34" s="49"/>
      <c r="H34" s="49"/>
      <c r="I34" s="49"/>
      <c r="J34" s="49"/>
      <c r="K34" s="49"/>
      <c r="L34" s="49"/>
      <c r="M34" s="49"/>
    </row>
    <row r="35" spans="1:13" ht="21.75" customHeight="1" x14ac:dyDescent="0.4">
      <c r="A35" s="11"/>
      <c r="B35" s="11"/>
      <c r="C35" s="11"/>
      <c r="D35" s="11"/>
      <c r="E35" s="11"/>
      <c r="F35" s="65"/>
      <c r="G35" s="49"/>
      <c r="H35" s="49"/>
      <c r="I35" s="49"/>
      <c r="J35" s="49"/>
      <c r="K35" s="49"/>
      <c r="L35" s="49"/>
      <c r="M35" s="49"/>
    </row>
    <row r="36" spans="1:13" ht="21.75" customHeight="1" x14ac:dyDescent="0.4">
      <c r="A36" s="11"/>
      <c r="B36" s="11"/>
      <c r="C36" s="11"/>
      <c r="D36" s="11"/>
      <c r="E36" s="11"/>
      <c r="F36" s="65"/>
      <c r="G36" s="49"/>
      <c r="H36" s="49"/>
      <c r="I36" s="49"/>
      <c r="J36" s="49"/>
      <c r="K36" s="49"/>
      <c r="L36" s="49"/>
      <c r="M36" s="49"/>
    </row>
    <row r="37" spans="1:13" ht="21.75" customHeight="1" x14ac:dyDescent="0.4">
      <c r="A37" s="11"/>
      <c r="B37" s="11"/>
      <c r="C37" s="11"/>
      <c r="D37" s="11"/>
      <c r="E37" s="11"/>
      <c r="F37" s="65"/>
      <c r="G37" s="49"/>
      <c r="H37" s="49"/>
      <c r="I37" s="49"/>
      <c r="J37" s="49"/>
      <c r="K37" s="49"/>
      <c r="L37" s="49"/>
      <c r="M37" s="49"/>
    </row>
    <row r="38" spans="1:13" ht="21.75" customHeight="1" x14ac:dyDescent="0.4">
      <c r="A38" s="11"/>
      <c r="B38" s="11"/>
      <c r="C38" s="11"/>
      <c r="D38" s="11"/>
      <c r="E38" s="11"/>
      <c r="F38" s="65"/>
      <c r="G38" s="49"/>
      <c r="H38" s="49"/>
      <c r="I38" s="49"/>
      <c r="J38" s="49"/>
      <c r="K38" s="49"/>
      <c r="L38" s="49"/>
      <c r="M38" s="49"/>
    </row>
    <row r="39" spans="1:13" ht="21.75" customHeight="1" x14ac:dyDescent="0.4">
      <c r="A39" s="11"/>
      <c r="B39" s="11"/>
      <c r="C39" s="11"/>
      <c r="D39" s="11"/>
      <c r="E39" s="11"/>
      <c r="F39" s="65"/>
      <c r="G39" s="49"/>
      <c r="H39" s="49"/>
      <c r="I39" s="49"/>
      <c r="J39" s="49"/>
      <c r="K39" s="49"/>
      <c r="L39" s="49"/>
      <c r="M39" s="49"/>
    </row>
    <row r="40" spans="1:13" ht="21.75" customHeight="1" x14ac:dyDescent="0.4">
      <c r="A40" s="11"/>
      <c r="B40" s="11"/>
      <c r="C40" s="11"/>
      <c r="D40" s="11"/>
      <c r="E40" s="11"/>
      <c r="F40" s="65"/>
      <c r="G40" s="49"/>
      <c r="H40" s="49"/>
      <c r="I40" s="49"/>
      <c r="J40" s="49"/>
      <c r="K40" s="49"/>
      <c r="L40" s="49"/>
      <c r="M40" s="49"/>
    </row>
    <row r="41" spans="1:13" ht="21.75" customHeight="1" x14ac:dyDescent="0.4">
      <c r="A41" s="11"/>
      <c r="B41" s="11"/>
      <c r="C41" s="11"/>
      <c r="D41" s="11"/>
      <c r="E41" s="11"/>
      <c r="F41" s="65"/>
      <c r="G41" s="49"/>
      <c r="H41" s="49"/>
      <c r="I41" s="49"/>
      <c r="J41" s="49"/>
      <c r="K41" s="49"/>
      <c r="L41" s="49"/>
      <c r="M41" s="49"/>
    </row>
    <row r="42" spans="1:13" ht="21.75" customHeight="1" x14ac:dyDescent="0.4">
      <c r="A42" s="11"/>
      <c r="B42" s="11"/>
      <c r="C42" s="11"/>
      <c r="D42" s="11"/>
      <c r="E42" s="11"/>
      <c r="F42" s="65"/>
      <c r="G42" s="49"/>
      <c r="H42" s="49"/>
      <c r="I42" s="49"/>
      <c r="J42" s="49"/>
      <c r="K42" s="49"/>
      <c r="L42" s="49"/>
      <c r="M42" s="49"/>
    </row>
    <row r="43" spans="1:13" ht="21.75" customHeight="1" x14ac:dyDescent="0.4">
      <c r="A43" s="11"/>
      <c r="B43" s="11"/>
      <c r="C43" s="11"/>
      <c r="D43" s="11"/>
      <c r="E43" s="11"/>
      <c r="F43" s="65"/>
      <c r="G43" s="49"/>
      <c r="H43" s="49"/>
      <c r="I43" s="49"/>
      <c r="J43" s="49"/>
      <c r="K43" s="49"/>
      <c r="L43" s="49"/>
      <c r="M43" s="49"/>
    </row>
    <row r="44" spans="1:13" ht="21.75" customHeight="1" x14ac:dyDescent="0.4">
      <c r="A44" s="11"/>
      <c r="B44" s="11"/>
      <c r="C44" s="11"/>
      <c r="D44" s="11"/>
      <c r="E44" s="11"/>
      <c r="F44" s="65"/>
      <c r="G44" s="49"/>
      <c r="H44" s="49"/>
      <c r="I44" s="49"/>
      <c r="J44" s="49"/>
      <c r="K44" s="49"/>
      <c r="L44" s="49"/>
      <c r="M44" s="49"/>
    </row>
    <row r="45" spans="1:13" ht="20.25" customHeight="1" x14ac:dyDescent="0.4">
      <c r="A45" s="11"/>
      <c r="B45" s="11"/>
      <c r="C45" s="11"/>
      <c r="D45" s="11"/>
      <c r="E45" s="11"/>
      <c r="F45" s="65"/>
      <c r="G45" s="49"/>
      <c r="H45" s="49"/>
      <c r="I45" s="49"/>
      <c r="J45" s="49"/>
      <c r="K45" s="49"/>
      <c r="L45" s="49"/>
      <c r="M45" s="49"/>
    </row>
    <row r="46" spans="1:13" ht="21.95" customHeight="1" x14ac:dyDescent="0.4">
      <c r="A46" s="6" t="str">
        <f>+'TH 5 '!A58</f>
        <v>หมายเหตุประกอบข้อมูลทางการเงินระหว่างกาลในหน้า 12 ถึงหน้า 38 เป็นส่วนหนึ่งของข้อมูลทางการเงินระหว่างกาลนี้</v>
      </c>
      <c r="B46" s="6"/>
      <c r="C46" s="6"/>
      <c r="D46" s="5"/>
      <c r="E46" s="6"/>
      <c r="F46" s="77"/>
      <c r="G46" s="27"/>
      <c r="H46" s="27"/>
      <c r="I46" s="27"/>
      <c r="J46" s="27"/>
      <c r="K46" s="27"/>
      <c r="L46" s="27"/>
      <c r="M46" s="27"/>
    </row>
  </sheetData>
  <mergeCells count="2">
    <mergeCell ref="G5:I5"/>
    <mergeCell ref="K5:M5"/>
  </mergeCells>
  <pageMargins left="0.8" right="0.5" top="0.5" bottom="0.6" header="0.49" footer="0.4"/>
  <pageSetup paperSize="9" scale="88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86DF6-1D94-4D11-BE83-DA3FB554628C}">
  <sheetPr>
    <tabColor theme="7" tint="0.79998168889431442"/>
  </sheetPr>
  <dimension ref="A1:X29"/>
  <sheetViews>
    <sheetView topLeftCell="A7" zoomScale="85" zoomScaleNormal="85" zoomScaleSheetLayoutView="85" workbookViewId="0">
      <selection activeCell="J27" sqref="J27"/>
    </sheetView>
  </sheetViews>
  <sheetFormatPr defaultColWidth="9.140625" defaultRowHeight="21.75" customHeight="1" x14ac:dyDescent="0.4"/>
  <cols>
    <col min="1" max="1" width="2" style="32" customWidth="1"/>
    <col min="2" max="2" width="21.28515625" style="32" bestFit="1" customWidth="1"/>
    <col min="3" max="3" width="13.5703125" style="32" customWidth="1"/>
    <col min="4" max="4" width="8.28515625" style="4" customWidth="1"/>
    <col min="5" max="5" width="0.85546875" style="4" customWidth="1"/>
    <col min="6" max="6" width="11.7109375" style="4" customWidth="1"/>
    <col min="7" max="7" width="0.85546875" style="4" customWidth="1"/>
    <col min="8" max="8" width="12.7109375" style="4" customWidth="1"/>
    <col min="9" max="9" width="0.85546875" style="4" customWidth="1"/>
    <col min="10" max="10" width="11.7109375" style="4" customWidth="1"/>
    <col min="11" max="11" width="0.85546875" style="4" customWidth="1"/>
    <col min="12" max="12" width="12.7109375" style="4" customWidth="1"/>
    <col min="13" max="13" width="0.85546875" style="4" customWidth="1"/>
    <col min="14" max="14" width="13.85546875" style="4" customWidth="1"/>
    <col min="15" max="15" width="0.85546875" style="4" customWidth="1"/>
    <col min="16" max="16" width="12.7109375" style="4" customWidth="1"/>
    <col min="17" max="17" width="0.85546875" style="4" customWidth="1"/>
    <col min="18" max="18" width="11" style="4" customWidth="1"/>
    <col min="19" max="19" width="0.85546875" style="4" customWidth="1"/>
    <col min="20" max="20" width="12.7109375" style="4" customWidth="1"/>
    <col min="21" max="22" width="9.140625" style="4"/>
    <col min="23" max="23" width="15.28515625" style="4" bestFit="1" customWidth="1"/>
    <col min="24" max="24" width="11.7109375" style="4" bestFit="1" customWidth="1"/>
    <col min="25" max="16384" width="9.140625" style="4"/>
  </cols>
  <sheetData>
    <row r="1" spans="1:24" ht="21.75" customHeight="1" x14ac:dyDescent="0.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4" ht="21.75" customHeight="1" x14ac:dyDescent="0.4">
      <c r="A2" s="1" t="s">
        <v>121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4" ht="21.75" customHeight="1" x14ac:dyDescent="0.4">
      <c r="A3" s="5" t="s">
        <v>80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4" ht="20.100000000000001" customHeight="1" x14ac:dyDescent="0.4">
      <c r="A4" s="16"/>
      <c r="B4" s="16"/>
      <c r="C4" s="35"/>
      <c r="D4" s="145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2"/>
    </row>
    <row r="5" spans="1:24" ht="20.100000000000001" customHeight="1" x14ac:dyDescent="0.4">
      <c r="A5" s="35"/>
      <c r="B5" s="35"/>
      <c r="C5" s="35"/>
      <c r="D5" s="12"/>
      <c r="E5" s="35"/>
      <c r="F5" s="154" t="s">
        <v>122</v>
      </c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</row>
    <row r="6" spans="1:24" ht="20.100000000000001" customHeight="1" x14ac:dyDescent="0.4">
      <c r="A6" s="12"/>
      <c r="B6" s="12"/>
      <c r="C6" s="12"/>
      <c r="D6" s="12"/>
      <c r="E6" s="12"/>
      <c r="F6" s="155" t="s">
        <v>123</v>
      </c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"/>
      <c r="S6" s="15"/>
      <c r="T6" s="75"/>
    </row>
    <row r="7" spans="1:24" ht="20.100000000000001" customHeight="1" x14ac:dyDescent="0.4">
      <c r="A7" s="12"/>
      <c r="B7" s="12"/>
      <c r="C7" s="12"/>
      <c r="D7" s="75"/>
      <c r="E7" s="15"/>
      <c r="F7" s="75"/>
      <c r="G7" s="15"/>
      <c r="H7" s="75"/>
      <c r="I7" s="15"/>
      <c r="J7" s="156" t="s">
        <v>71</v>
      </c>
      <c r="K7" s="156"/>
      <c r="L7" s="156"/>
      <c r="M7" s="15"/>
      <c r="N7" s="15" t="s">
        <v>124</v>
      </c>
      <c r="O7" s="15"/>
      <c r="P7" s="78" t="s">
        <v>125</v>
      </c>
      <c r="Q7" s="15"/>
      <c r="R7" s="78" t="s">
        <v>126</v>
      </c>
      <c r="S7" s="15"/>
      <c r="T7" s="75"/>
    </row>
    <row r="8" spans="1:24" ht="20.100000000000001" customHeight="1" x14ac:dyDescent="0.4">
      <c r="A8" s="12"/>
      <c r="B8" s="12"/>
      <c r="C8" s="12"/>
      <c r="D8" s="75"/>
      <c r="E8" s="15"/>
      <c r="F8" s="15" t="s">
        <v>127</v>
      </c>
      <c r="G8" s="15"/>
      <c r="H8" s="15" t="s">
        <v>128</v>
      </c>
      <c r="I8" s="15"/>
      <c r="J8" s="15" t="s">
        <v>129</v>
      </c>
      <c r="K8" s="15"/>
      <c r="L8" s="75"/>
      <c r="M8" s="15"/>
      <c r="N8" s="15" t="s">
        <v>130</v>
      </c>
      <c r="O8" s="15"/>
      <c r="P8" s="78" t="s">
        <v>131</v>
      </c>
      <c r="Q8" s="15"/>
      <c r="R8" s="78" t="s">
        <v>132</v>
      </c>
      <c r="S8" s="15"/>
      <c r="T8" s="15" t="s">
        <v>125</v>
      </c>
    </row>
    <row r="9" spans="1:24" ht="20.100000000000001" customHeight="1" x14ac:dyDescent="0.4">
      <c r="A9" s="12"/>
      <c r="B9" s="12"/>
      <c r="C9" s="12"/>
      <c r="D9" s="75"/>
      <c r="E9" s="15"/>
      <c r="F9" s="15" t="s">
        <v>133</v>
      </c>
      <c r="G9" s="15"/>
      <c r="H9" s="15" t="s">
        <v>134</v>
      </c>
      <c r="I9" s="15"/>
      <c r="J9" s="15" t="s">
        <v>135</v>
      </c>
      <c r="K9" s="15"/>
      <c r="L9" s="15" t="s">
        <v>73</v>
      </c>
      <c r="M9" s="15"/>
      <c r="N9" s="15" t="s">
        <v>136</v>
      </c>
      <c r="O9" s="15"/>
      <c r="P9" s="15" t="s">
        <v>137</v>
      </c>
      <c r="Q9" s="15"/>
      <c r="R9" s="15" t="s">
        <v>138</v>
      </c>
      <c r="S9" s="15"/>
      <c r="T9" s="15" t="s">
        <v>136</v>
      </c>
    </row>
    <row r="10" spans="1:24" ht="20.100000000000001" customHeight="1" x14ac:dyDescent="0.4">
      <c r="A10" s="12"/>
      <c r="B10" s="12"/>
      <c r="C10" s="12"/>
      <c r="D10" s="75"/>
      <c r="E10" s="15"/>
      <c r="F10" s="146" t="s">
        <v>12</v>
      </c>
      <c r="G10" s="15"/>
      <c r="H10" s="146" t="s">
        <v>12</v>
      </c>
      <c r="I10" s="15"/>
      <c r="J10" s="146" t="s">
        <v>12</v>
      </c>
      <c r="K10" s="15"/>
      <c r="L10" s="146" t="s">
        <v>12</v>
      </c>
      <c r="M10" s="15"/>
      <c r="N10" s="146" t="s">
        <v>12</v>
      </c>
      <c r="O10" s="15"/>
      <c r="P10" s="146" t="s">
        <v>12</v>
      </c>
      <c r="Q10" s="15"/>
      <c r="R10" s="146" t="s">
        <v>12</v>
      </c>
      <c r="S10" s="15"/>
      <c r="T10" s="146" t="s">
        <v>12</v>
      </c>
    </row>
    <row r="11" spans="1:24" ht="20.100000000000001" customHeight="1" x14ac:dyDescent="0.4">
      <c r="A11" s="12"/>
      <c r="B11" s="12"/>
      <c r="C11" s="12"/>
      <c r="D11" s="145"/>
      <c r="E11" s="15"/>
      <c r="F11" s="19"/>
      <c r="G11" s="15"/>
      <c r="H11" s="19"/>
      <c r="I11" s="15"/>
      <c r="J11" s="19"/>
      <c r="K11" s="15"/>
      <c r="L11" s="19"/>
      <c r="M11" s="15"/>
      <c r="N11" s="48" t="s">
        <v>214</v>
      </c>
      <c r="O11" s="15"/>
      <c r="P11" s="19"/>
      <c r="Q11" s="15"/>
      <c r="R11" s="19"/>
      <c r="S11" s="15"/>
      <c r="T11" s="19"/>
    </row>
    <row r="12" spans="1:24" ht="21" x14ac:dyDescent="0.4">
      <c r="A12" s="12"/>
      <c r="B12" s="12"/>
      <c r="C12" s="12"/>
      <c r="D12" s="75"/>
      <c r="E12" s="75"/>
      <c r="F12" s="74"/>
      <c r="G12" s="15"/>
      <c r="H12" s="74"/>
      <c r="I12" s="15"/>
      <c r="J12" s="74"/>
      <c r="K12" s="15"/>
      <c r="L12" s="74"/>
      <c r="M12" s="15"/>
      <c r="N12" s="74"/>
      <c r="O12" s="15"/>
      <c r="P12" s="74"/>
      <c r="Q12" s="15"/>
      <c r="R12" s="74"/>
      <c r="S12" s="15"/>
      <c r="T12" s="74"/>
      <c r="X12" s="79"/>
    </row>
    <row r="13" spans="1:24" ht="20.100000000000001" customHeight="1" x14ac:dyDescent="0.4">
      <c r="A13" s="1" t="s">
        <v>139</v>
      </c>
      <c r="B13" s="1"/>
      <c r="C13" s="11"/>
      <c r="D13" s="75"/>
      <c r="E13" s="49"/>
      <c r="F13" s="23">
        <v>918932</v>
      </c>
      <c r="G13" s="15"/>
      <c r="H13" s="23">
        <v>1874482</v>
      </c>
      <c r="I13" s="15"/>
      <c r="J13" s="23">
        <v>162089</v>
      </c>
      <c r="K13" s="15"/>
      <c r="L13" s="48">
        <v>12707764</v>
      </c>
      <c r="M13" s="15"/>
      <c r="N13" s="23">
        <v>743603</v>
      </c>
      <c r="O13" s="15"/>
      <c r="P13" s="48">
        <f>SUM(F13:N13)</f>
        <v>16406870</v>
      </c>
      <c r="Q13" s="15"/>
      <c r="R13" s="23">
        <v>386085</v>
      </c>
      <c r="S13" s="15"/>
      <c r="T13" s="48">
        <f>SUM(P13:R13)</f>
        <v>16792955</v>
      </c>
      <c r="U13" s="28"/>
      <c r="V13" s="28"/>
      <c r="X13" s="79"/>
    </row>
    <row r="14" spans="1:24" ht="20.100000000000001" customHeight="1" x14ac:dyDescent="0.4">
      <c r="A14" s="11" t="s">
        <v>140</v>
      </c>
      <c r="B14" s="11"/>
      <c r="C14" s="11"/>
      <c r="D14" s="75"/>
      <c r="E14" s="24"/>
      <c r="F14" s="51">
        <v>0</v>
      </c>
      <c r="G14" s="15"/>
      <c r="H14" s="51">
        <v>0</v>
      </c>
      <c r="I14" s="15"/>
      <c r="J14" s="51">
        <v>0</v>
      </c>
      <c r="K14" s="15"/>
      <c r="L14" s="51">
        <f>'TH 6'!G27-N14</f>
        <v>989290</v>
      </c>
      <c r="M14" s="15"/>
      <c r="N14" s="51">
        <v>-101511</v>
      </c>
      <c r="O14" s="15"/>
      <c r="P14" s="51">
        <f>SUM(F14:N14)</f>
        <v>887779</v>
      </c>
      <c r="Q14" s="15"/>
      <c r="R14" s="51">
        <v>11067</v>
      </c>
      <c r="S14" s="15"/>
      <c r="T14" s="51">
        <f>SUM(P14:R14)</f>
        <v>898846</v>
      </c>
      <c r="X14" s="79"/>
    </row>
    <row r="15" spans="1:24" ht="6" customHeight="1" x14ac:dyDescent="0.4">
      <c r="A15" s="25"/>
      <c r="B15" s="11"/>
      <c r="C15" s="11"/>
      <c r="D15" s="75"/>
      <c r="E15" s="49"/>
      <c r="F15" s="48"/>
      <c r="G15" s="15"/>
      <c r="H15" s="48"/>
      <c r="I15" s="15"/>
      <c r="J15" s="48"/>
      <c r="K15" s="15"/>
      <c r="L15" s="48"/>
      <c r="M15" s="15"/>
      <c r="N15" s="80"/>
      <c r="O15" s="15"/>
      <c r="P15" s="48"/>
      <c r="Q15" s="15"/>
      <c r="R15" s="48"/>
      <c r="S15" s="15"/>
      <c r="T15" s="48"/>
    </row>
    <row r="16" spans="1:24" ht="20.100000000000001" customHeight="1" thickBot="1" x14ac:dyDescent="0.45">
      <c r="A16" s="1" t="s">
        <v>141</v>
      </c>
      <c r="C16" s="11"/>
      <c r="D16" s="75"/>
      <c r="E16" s="49"/>
      <c r="F16" s="62">
        <f>SUM(F13:F15)</f>
        <v>918932</v>
      </c>
      <c r="G16" s="15"/>
      <c r="H16" s="62">
        <f>SUM(H13:H15)</f>
        <v>1874482</v>
      </c>
      <c r="I16" s="15"/>
      <c r="J16" s="62">
        <f>SUM(J13:J15)</f>
        <v>162089</v>
      </c>
      <c r="K16" s="15"/>
      <c r="L16" s="62">
        <f>SUM(L13:L15)</f>
        <v>13697054</v>
      </c>
      <c r="M16" s="15"/>
      <c r="N16" s="62">
        <f>SUM(N13:N15)</f>
        <v>642092</v>
      </c>
      <c r="O16" s="15"/>
      <c r="P16" s="62">
        <f>SUM(P13:P14)</f>
        <v>17294649</v>
      </c>
      <c r="Q16" s="15"/>
      <c r="R16" s="62">
        <f>SUM(R13:R15)</f>
        <v>397152</v>
      </c>
      <c r="S16" s="15"/>
      <c r="T16" s="62">
        <f>SUM(T13:T14)</f>
        <v>17691801</v>
      </c>
      <c r="U16" s="117"/>
      <c r="V16" s="117"/>
      <c r="W16" s="81"/>
      <c r="X16" s="82"/>
    </row>
    <row r="17" spans="1:20" ht="20.100000000000001" customHeight="1" thickTop="1" x14ac:dyDescent="0.4">
      <c r="A17" s="25"/>
      <c r="B17" s="11"/>
      <c r="C17" s="11"/>
      <c r="D17" s="75"/>
      <c r="E17" s="49"/>
      <c r="F17" s="49"/>
      <c r="G17" s="15"/>
      <c r="H17" s="49"/>
      <c r="I17" s="15"/>
      <c r="J17" s="49"/>
      <c r="K17" s="15"/>
      <c r="L17" s="49"/>
      <c r="M17" s="49"/>
      <c r="N17" s="49"/>
      <c r="O17" s="49"/>
      <c r="P17" s="49"/>
      <c r="Q17" s="49"/>
      <c r="R17" s="49"/>
      <c r="S17" s="49"/>
      <c r="T17" s="49"/>
    </row>
    <row r="18" spans="1:20" ht="20.100000000000001" customHeight="1" x14ac:dyDescent="0.4">
      <c r="A18" s="1" t="s">
        <v>142</v>
      </c>
      <c r="B18" s="1"/>
      <c r="C18" s="11"/>
      <c r="D18" s="75"/>
      <c r="E18" s="49"/>
      <c r="F18" s="49">
        <v>918932</v>
      </c>
      <c r="G18" s="15"/>
      <c r="H18" s="49">
        <v>1874482</v>
      </c>
      <c r="I18" s="15"/>
      <c r="J18" s="49">
        <v>162089</v>
      </c>
      <c r="K18" s="15"/>
      <c r="L18" s="49">
        <v>10001974</v>
      </c>
      <c r="M18" s="15"/>
      <c r="N18" s="49">
        <v>-487500</v>
      </c>
      <c r="O18" s="15"/>
      <c r="P18" s="49">
        <f>SUM(F18:N18)</f>
        <v>12469977</v>
      </c>
      <c r="Q18" s="15"/>
      <c r="R18" s="49">
        <v>393558</v>
      </c>
      <c r="S18" s="15"/>
      <c r="T18" s="49">
        <f>SUM(P18:R18)</f>
        <v>12863535</v>
      </c>
    </row>
    <row r="19" spans="1:20" ht="20.100000000000001" customHeight="1" x14ac:dyDescent="0.4">
      <c r="A19" s="11" t="s">
        <v>143</v>
      </c>
      <c r="B19" s="11"/>
      <c r="C19" s="11"/>
      <c r="D19" s="75"/>
      <c r="E19" s="49"/>
      <c r="F19" s="24">
        <v>0</v>
      </c>
      <c r="G19" s="49"/>
      <c r="H19" s="24">
        <v>0</v>
      </c>
      <c r="I19" s="49"/>
      <c r="J19" s="24">
        <v>0</v>
      </c>
      <c r="K19" s="49"/>
      <c r="L19" s="49">
        <v>0</v>
      </c>
      <c r="M19" s="49"/>
      <c r="N19" s="24">
        <v>0</v>
      </c>
      <c r="O19" s="49"/>
      <c r="P19" s="49">
        <f>SUM(F19:N19)</f>
        <v>0</v>
      </c>
      <c r="Q19" s="49"/>
      <c r="R19" s="24">
        <v>-103740</v>
      </c>
      <c r="S19" s="49"/>
      <c r="T19" s="49">
        <f>SUM(P19:R19)</f>
        <v>-103740</v>
      </c>
    </row>
    <row r="20" spans="1:20" ht="20.100000000000001" customHeight="1" x14ac:dyDescent="0.4">
      <c r="A20" s="11" t="s">
        <v>119</v>
      </c>
      <c r="B20" s="11"/>
      <c r="C20" s="11"/>
      <c r="D20" s="75"/>
      <c r="E20" s="24"/>
      <c r="F20" s="24">
        <v>0</v>
      </c>
      <c r="G20" s="24"/>
      <c r="H20" s="24">
        <v>0</v>
      </c>
      <c r="I20" s="24"/>
      <c r="J20" s="24">
        <v>0</v>
      </c>
      <c r="K20" s="24"/>
      <c r="L20" s="49">
        <v>1322056</v>
      </c>
      <c r="M20" s="24"/>
      <c r="N20" s="49">
        <v>385500</v>
      </c>
      <c r="O20" s="49"/>
      <c r="P20" s="49">
        <f>SUM(F20:N20)</f>
        <v>1707556</v>
      </c>
      <c r="Q20" s="49"/>
      <c r="R20" s="49">
        <v>48481</v>
      </c>
      <c r="S20" s="49"/>
      <c r="T20" s="49">
        <f>SUM(P20:R20)</f>
        <v>1756037</v>
      </c>
    </row>
    <row r="21" spans="1:20" ht="20.100000000000001" customHeight="1" x14ac:dyDescent="0.4">
      <c r="A21" s="11" t="s">
        <v>144</v>
      </c>
      <c r="B21" s="11"/>
      <c r="C21" s="11"/>
      <c r="D21" s="12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49"/>
      <c r="P21" s="24"/>
      <c r="Q21" s="49"/>
      <c r="R21" s="24"/>
      <c r="S21" s="49"/>
      <c r="T21" s="49"/>
    </row>
    <row r="22" spans="1:20" ht="20.100000000000001" customHeight="1" x14ac:dyDescent="0.4">
      <c r="A22" s="11"/>
      <c r="B22" s="11" t="s">
        <v>145</v>
      </c>
      <c r="C22" s="11"/>
      <c r="D22" s="12"/>
      <c r="E22" s="24"/>
      <c r="F22" s="27">
        <v>0</v>
      </c>
      <c r="G22" s="24"/>
      <c r="H22" s="27">
        <v>0</v>
      </c>
      <c r="I22" s="24"/>
      <c r="J22" s="27">
        <v>0</v>
      </c>
      <c r="K22" s="24"/>
      <c r="L22" s="27">
        <v>0</v>
      </c>
      <c r="M22" s="24"/>
      <c r="N22" s="27">
        <v>10214</v>
      </c>
      <c r="O22" s="49"/>
      <c r="P22" s="52">
        <f>SUM(F22:N22)</f>
        <v>10214</v>
      </c>
      <c r="Q22" s="49"/>
      <c r="R22" s="27">
        <v>-32228</v>
      </c>
      <c r="S22" s="49"/>
      <c r="T22" s="52">
        <f>SUM(P22:R22)</f>
        <v>-22014</v>
      </c>
    </row>
    <row r="23" spans="1:20" ht="6" customHeight="1" x14ac:dyDescent="0.4">
      <c r="A23" s="25"/>
      <c r="B23" s="11"/>
      <c r="C23" s="11"/>
      <c r="D23" s="75"/>
      <c r="E23" s="49"/>
      <c r="F23" s="49"/>
      <c r="G23" s="49"/>
      <c r="H23" s="49"/>
      <c r="I23" s="49"/>
      <c r="J23" s="49"/>
      <c r="K23" s="49"/>
      <c r="L23" s="49"/>
      <c r="M23" s="49"/>
      <c r="N23" s="83"/>
      <c r="O23" s="49"/>
      <c r="P23" s="49"/>
      <c r="Q23" s="49"/>
      <c r="R23" s="49"/>
      <c r="S23" s="49"/>
      <c r="T23" s="49"/>
    </row>
    <row r="24" spans="1:20" ht="20.100000000000001" customHeight="1" thickBot="1" x14ac:dyDescent="0.45">
      <c r="A24" s="1" t="s">
        <v>146</v>
      </c>
      <c r="C24" s="11"/>
      <c r="D24" s="75"/>
      <c r="E24" s="49"/>
      <c r="F24" s="63">
        <f>SUM(F18:F22)</f>
        <v>918932</v>
      </c>
      <c r="G24" s="49"/>
      <c r="H24" s="63">
        <f>SUM(H18:H22)</f>
        <v>1874482</v>
      </c>
      <c r="I24" s="49"/>
      <c r="J24" s="63">
        <f>SUM(J18:J22)</f>
        <v>162089</v>
      </c>
      <c r="K24" s="49"/>
      <c r="L24" s="63">
        <f>SUM(L18:L22)</f>
        <v>11324030</v>
      </c>
      <c r="M24" s="49"/>
      <c r="N24" s="63">
        <f>SUM(N18:N22)</f>
        <v>-91786</v>
      </c>
      <c r="O24" s="49"/>
      <c r="P24" s="63">
        <f>SUM(P18:P22)</f>
        <v>14187747</v>
      </c>
      <c r="Q24" s="49"/>
      <c r="R24" s="63">
        <f>SUM(R18:R22)</f>
        <v>306071</v>
      </c>
      <c r="S24" s="49"/>
      <c r="T24" s="63">
        <f>SUM(T18:T22)</f>
        <v>14493818</v>
      </c>
    </row>
    <row r="25" spans="1:20" ht="20.100000000000001" customHeight="1" thickTop="1" x14ac:dyDescent="0.4">
      <c r="A25" s="1"/>
      <c r="C25" s="11"/>
      <c r="D25" s="75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</row>
    <row r="26" spans="1:20" ht="20.100000000000001" customHeight="1" x14ac:dyDescent="0.4">
      <c r="A26" s="1"/>
      <c r="C26" s="11"/>
      <c r="D26" s="75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</row>
    <row r="27" spans="1:20" ht="20.100000000000001" customHeight="1" x14ac:dyDescent="0.4">
      <c r="A27" s="1"/>
      <c r="C27" s="11"/>
      <c r="D27" s="75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</row>
    <row r="28" spans="1:20" ht="16.5" customHeight="1" x14ac:dyDescent="0.4">
      <c r="A28" s="1"/>
      <c r="C28" s="11"/>
      <c r="D28" s="75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</row>
    <row r="29" spans="1:20" ht="21.95" customHeight="1" x14ac:dyDescent="0.4">
      <c r="A29" s="6" t="str">
        <f>'TH 6'!A46</f>
        <v>หมายเหตุประกอบข้อมูลทางการเงินระหว่างกาลในหน้า 12 ถึงหน้า 38 เป็นส่วนหนึ่งของข้อมูลทางการเงินระหว่างกาลนี้</v>
      </c>
      <c r="B29" s="6"/>
      <c r="C29" s="6"/>
      <c r="D29" s="84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</row>
  </sheetData>
  <mergeCells count="3">
    <mergeCell ref="F5:T5"/>
    <mergeCell ref="F6:Q6"/>
    <mergeCell ref="J7:L7"/>
  </mergeCells>
  <pageMargins left="0.3" right="0.3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790E1-6B15-49E5-A196-3105D73B5900}">
  <sheetPr>
    <tabColor theme="7" tint="0.79998168889431442"/>
  </sheetPr>
  <dimension ref="A1:Q26"/>
  <sheetViews>
    <sheetView zoomScale="85" zoomScaleNormal="85" zoomScaleSheetLayoutView="80" workbookViewId="0">
      <selection activeCell="M10" sqref="M10"/>
    </sheetView>
  </sheetViews>
  <sheetFormatPr defaultColWidth="9.140625" defaultRowHeight="21.75" customHeight="1" x14ac:dyDescent="0.4"/>
  <cols>
    <col min="1" max="2" width="1.7109375" style="4" customWidth="1"/>
    <col min="3" max="3" width="32.28515625" style="4" customWidth="1"/>
    <col min="4" max="4" width="5.7109375" style="4" customWidth="1"/>
    <col min="5" max="5" width="8.7109375" style="4" customWidth="1"/>
    <col min="6" max="6" width="0.85546875" style="4" customWidth="1"/>
    <col min="7" max="7" width="13.7109375" style="4" customWidth="1"/>
    <col min="8" max="8" width="0.85546875" style="4" customWidth="1"/>
    <col min="9" max="9" width="13.7109375" style="4" customWidth="1"/>
    <col min="10" max="10" width="0.85546875" style="4" customWidth="1"/>
    <col min="11" max="11" width="13.7109375" style="4" customWidth="1"/>
    <col min="12" max="12" width="0.85546875" style="4" customWidth="1"/>
    <col min="13" max="13" width="13.7109375" style="4" customWidth="1"/>
    <col min="14" max="14" width="0.85546875" style="4" customWidth="1"/>
    <col min="15" max="15" width="13.7109375" style="4" customWidth="1"/>
    <col min="16" max="16" width="0.85546875" style="4" customWidth="1"/>
    <col min="17" max="17" width="13.7109375" style="4" customWidth="1"/>
    <col min="18" max="16384" width="9.140625" style="4"/>
  </cols>
  <sheetData>
    <row r="1" spans="1:17" ht="21.75" customHeight="1" x14ac:dyDescent="0.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1.75" customHeight="1" x14ac:dyDescent="0.4">
      <c r="A2" s="1" t="s">
        <v>121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21.75" customHeight="1" x14ac:dyDescent="0.4">
      <c r="A3" s="5" t="str">
        <f>+'TH 7'!A3:T3</f>
        <v>สำหรับงวดสามเดือนสิ้นสุดวันที่ 31 มีนาคม พ.ศ. 2565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ht="21.75" customHeight="1" x14ac:dyDescent="0.4">
      <c r="A4" s="16"/>
      <c r="B4" s="16"/>
      <c r="C4" s="16"/>
      <c r="D4" s="16"/>
      <c r="E4" s="16"/>
      <c r="F4" s="16"/>
      <c r="G4" s="39"/>
      <c r="H4" s="39"/>
      <c r="I4" s="39"/>
      <c r="J4" s="39"/>
      <c r="K4" s="39"/>
      <c r="L4" s="39"/>
      <c r="M4" s="39"/>
      <c r="N4" s="39"/>
      <c r="O4" s="39"/>
      <c r="P4" s="39"/>
      <c r="Q4" s="2"/>
    </row>
    <row r="5" spans="1:17" ht="21.75" customHeight="1" x14ac:dyDescent="0.4">
      <c r="A5" s="35"/>
      <c r="B5" s="35"/>
      <c r="C5" s="35"/>
      <c r="D5" s="35"/>
      <c r="E5" s="35"/>
      <c r="F5" s="35"/>
      <c r="G5" s="154" t="s">
        <v>147</v>
      </c>
      <c r="H5" s="154"/>
      <c r="I5" s="154"/>
      <c r="J5" s="154"/>
      <c r="K5" s="154"/>
      <c r="L5" s="154"/>
      <c r="M5" s="154"/>
      <c r="N5" s="154"/>
      <c r="O5" s="154"/>
      <c r="P5" s="154"/>
      <c r="Q5" s="154"/>
    </row>
    <row r="6" spans="1:17" ht="21.75" customHeight="1" x14ac:dyDescent="0.4">
      <c r="A6" s="12"/>
      <c r="B6" s="12"/>
      <c r="C6" s="12"/>
      <c r="D6" s="12"/>
      <c r="E6" s="12"/>
      <c r="F6" s="12"/>
      <c r="G6" s="75"/>
      <c r="H6" s="15"/>
      <c r="I6" s="75"/>
      <c r="J6" s="15"/>
      <c r="K6" s="155" t="s">
        <v>71</v>
      </c>
      <c r="L6" s="155"/>
      <c r="M6" s="155"/>
      <c r="N6" s="2"/>
      <c r="O6" s="15" t="s">
        <v>124</v>
      </c>
      <c r="P6" s="2"/>
      <c r="Q6" s="75"/>
    </row>
    <row r="7" spans="1:17" ht="21.75" customHeight="1" x14ac:dyDescent="0.4">
      <c r="A7" s="12"/>
      <c r="B7" s="12"/>
      <c r="C7" s="12"/>
      <c r="D7" s="12"/>
      <c r="E7" s="12"/>
      <c r="F7" s="12"/>
      <c r="G7" s="15" t="s">
        <v>127</v>
      </c>
      <c r="H7" s="15"/>
      <c r="I7" s="15" t="s">
        <v>128</v>
      </c>
      <c r="J7" s="15"/>
      <c r="K7" s="15" t="s">
        <v>129</v>
      </c>
      <c r="L7" s="15"/>
      <c r="M7" s="75"/>
      <c r="N7" s="15"/>
      <c r="O7" s="15" t="s">
        <v>130</v>
      </c>
      <c r="P7" s="15"/>
      <c r="Q7" s="15" t="s">
        <v>125</v>
      </c>
    </row>
    <row r="8" spans="1:17" ht="21.75" customHeight="1" x14ac:dyDescent="0.4">
      <c r="A8" s="12"/>
      <c r="B8" s="12"/>
      <c r="C8" s="12"/>
      <c r="D8" s="12"/>
      <c r="E8" s="12"/>
      <c r="F8" s="12"/>
      <c r="G8" s="15" t="s">
        <v>133</v>
      </c>
      <c r="H8" s="15"/>
      <c r="I8" s="15" t="s">
        <v>134</v>
      </c>
      <c r="J8" s="15"/>
      <c r="K8" s="15" t="s">
        <v>135</v>
      </c>
      <c r="L8" s="15"/>
      <c r="M8" s="15" t="s">
        <v>73</v>
      </c>
      <c r="N8" s="15"/>
      <c r="O8" s="15" t="s">
        <v>136</v>
      </c>
      <c r="P8" s="15"/>
      <c r="Q8" s="15" t="s">
        <v>136</v>
      </c>
    </row>
    <row r="9" spans="1:17" ht="21.75" customHeight="1" x14ac:dyDescent="0.4">
      <c r="A9" s="12"/>
      <c r="B9" s="12"/>
      <c r="C9" s="12"/>
      <c r="D9" s="12"/>
      <c r="E9" s="12"/>
      <c r="F9" s="12"/>
      <c r="G9" s="146" t="s">
        <v>12</v>
      </c>
      <c r="H9" s="15"/>
      <c r="I9" s="146" t="s">
        <v>12</v>
      </c>
      <c r="J9" s="15"/>
      <c r="K9" s="146" t="s">
        <v>12</v>
      </c>
      <c r="L9" s="15"/>
      <c r="M9" s="146" t="s">
        <v>12</v>
      </c>
      <c r="N9" s="15"/>
      <c r="O9" s="146" t="s">
        <v>12</v>
      </c>
      <c r="P9" s="15"/>
      <c r="Q9" s="146" t="s">
        <v>12</v>
      </c>
    </row>
    <row r="10" spans="1:17" ht="21.75" customHeight="1" x14ac:dyDescent="0.4">
      <c r="A10" s="12"/>
      <c r="B10" s="12"/>
      <c r="C10" s="12"/>
      <c r="D10" s="12"/>
      <c r="E10" s="12"/>
      <c r="F10" s="12"/>
      <c r="G10" s="19"/>
      <c r="H10" s="15"/>
      <c r="I10" s="19"/>
      <c r="J10" s="15"/>
      <c r="K10" s="19"/>
      <c r="L10" s="15"/>
      <c r="M10" s="19"/>
      <c r="N10" s="15"/>
      <c r="O10" s="48" t="s">
        <v>214</v>
      </c>
      <c r="P10" s="15"/>
      <c r="Q10" s="19"/>
    </row>
    <row r="11" spans="1:17" ht="21.75" customHeight="1" x14ac:dyDescent="0.4">
      <c r="A11" s="12"/>
      <c r="B11" s="12"/>
      <c r="C11" s="12"/>
      <c r="D11" s="12"/>
      <c r="E11" s="12"/>
      <c r="F11" s="12"/>
      <c r="G11" s="19"/>
      <c r="H11" s="15"/>
      <c r="I11" s="19"/>
      <c r="J11" s="15"/>
      <c r="K11" s="19"/>
      <c r="L11" s="15"/>
      <c r="M11" s="19"/>
      <c r="N11" s="15"/>
      <c r="O11" s="48"/>
      <c r="P11" s="15"/>
      <c r="Q11" s="19"/>
    </row>
    <row r="12" spans="1:17" ht="21.75" customHeight="1" x14ac:dyDescent="0.4">
      <c r="A12" s="1" t="s">
        <v>139</v>
      </c>
      <c r="B12" s="1"/>
      <c r="C12" s="11"/>
      <c r="D12" s="11"/>
      <c r="E12" s="11"/>
      <c r="F12" s="11"/>
      <c r="G12" s="48">
        <v>918932</v>
      </c>
      <c r="H12" s="49"/>
      <c r="I12" s="48">
        <v>1874482</v>
      </c>
      <c r="J12" s="49"/>
      <c r="K12" s="48">
        <v>162089</v>
      </c>
      <c r="L12" s="49"/>
      <c r="M12" s="48">
        <v>4024814</v>
      </c>
      <c r="N12" s="49"/>
      <c r="O12" s="48">
        <v>889607</v>
      </c>
      <c r="P12" s="49"/>
      <c r="Q12" s="48">
        <f>SUM(G12:O12)</f>
        <v>7869924</v>
      </c>
    </row>
    <row r="13" spans="1:17" ht="21.75" customHeight="1" x14ac:dyDescent="0.4">
      <c r="A13" s="11" t="s">
        <v>119</v>
      </c>
      <c r="B13" s="11"/>
      <c r="C13" s="11"/>
      <c r="D13" s="11"/>
      <c r="E13" s="11"/>
      <c r="F13" s="11"/>
      <c r="G13" s="51">
        <v>0</v>
      </c>
      <c r="H13" s="49"/>
      <c r="I13" s="51">
        <v>0</v>
      </c>
      <c r="J13" s="49"/>
      <c r="K13" s="51">
        <v>0</v>
      </c>
      <c r="L13" s="49"/>
      <c r="M13" s="51">
        <f>'TH 6'!K23</f>
        <v>631969</v>
      </c>
      <c r="N13" s="49"/>
      <c r="O13" s="51">
        <v>0</v>
      </c>
      <c r="P13" s="49"/>
      <c r="Q13" s="51">
        <f>SUM(G13:O13)</f>
        <v>631969</v>
      </c>
    </row>
    <row r="14" spans="1:17" ht="6" customHeight="1" x14ac:dyDescent="0.4">
      <c r="A14" s="11"/>
      <c r="B14" s="11"/>
      <c r="C14" s="11"/>
      <c r="D14" s="11"/>
      <c r="E14" s="11"/>
      <c r="F14" s="11"/>
      <c r="G14" s="48"/>
      <c r="H14" s="49"/>
      <c r="I14" s="48"/>
      <c r="J14" s="49"/>
      <c r="K14" s="48"/>
      <c r="L14" s="49"/>
      <c r="M14" s="48"/>
      <c r="N14" s="49"/>
      <c r="O14" s="48"/>
      <c r="P14" s="49"/>
      <c r="Q14" s="48"/>
    </row>
    <row r="15" spans="1:17" ht="21.75" customHeight="1" thickBot="1" x14ac:dyDescent="0.45">
      <c r="A15" s="1" t="s">
        <v>141</v>
      </c>
      <c r="B15" s="1"/>
      <c r="C15" s="11"/>
      <c r="D15" s="11"/>
      <c r="E15" s="11"/>
      <c r="F15" s="11"/>
      <c r="G15" s="62">
        <f>SUM(G12:G14)</f>
        <v>918932</v>
      </c>
      <c r="H15" s="49"/>
      <c r="I15" s="62">
        <f>SUM(I12:I14)</f>
        <v>1874482</v>
      </c>
      <c r="J15" s="49"/>
      <c r="K15" s="62">
        <f>SUM(K12:K14)</f>
        <v>162089</v>
      </c>
      <c r="L15" s="49"/>
      <c r="M15" s="62">
        <f>SUM(M12:M14)</f>
        <v>4656783</v>
      </c>
      <c r="N15" s="49"/>
      <c r="O15" s="62">
        <f>SUM(O12:O14)</f>
        <v>889607</v>
      </c>
      <c r="P15" s="49"/>
      <c r="Q15" s="62">
        <f>SUM(Q12:Q14)</f>
        <v>8501893</v>
      </c>
    </row>
    <row r="16" spans="1:17" ht="21.75" customHeight="1" thickTop="1" x14ac:dyDescent="0.4">
      <c r="A16" s="25"/>
      <c r="B16" s="11"/>
      <c r="C16" s="11"/>
      <c r="D16" s="11"/>
      <c r="E16" s="11"/>
      <c r="F16" s="11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</row>
    <row r="17" spans="1:17" ht="21.75" customHeight="1" x14ac:dyDescent="0.4">
      <c r="A17" s="1" t="s">
        <v>142</v>
      </c>
      <c r="B17" s="1"/>
      <c r="C17" s="11"/>
      <c r="D17" s="11"/>
      <c r="E17" s="11"/>
      <c r="F17" s="11"/>
      <c r="G17" s="49">
        <v>918932</v>
      </c>
      <c r="H17" s="49"/>
      <c r="I17" s="49">
        <v>1874482</v>
      </c>
      <c r="J17" s="49"/>
      <c r="K17" s="49">
        <v>162089</v>
      </c>
      <c r="L17" s="49"/>
      <c r="M17" s="49">
        <v>4508681</v>
      </c>
      <c r="N17" s="49"/>
      <c r="O17" s="49">
        <v>889607</v>
      </c>
      <c r="P17" s="49"/>
      <c r="Q17" s="49">
        <f>SUM(G17:O17)</f>
        <v>8353791</v>
      </c>
    </row>
    <row r="18" spans="1:17" ht="21.75" customHeight="1" x14ac:dyDescent="0.4">
      <c r="A18" s="11" t="s">
        <v>119</v>
      </c>
      <c r="B18" s="11"/>
      <c r="C18" s="11"/>
      <c r="D18" s="11"/>
      <c r="E18" s="11"/>
      <c r="F18" s="11"/>
      <c r="G18" s="52">
        <v>0</v>
      </c>
      <c r="H18" s="49"/>
      <c r="I18" s="52">
        <v>0</v>
      </c>
      <c r="J18" s="49"/>
      <c r="K18" s="52">
        <v>0</v>
      </c>
      <c r="L18" s="24"/>
      <c r="M18" s="52">
        <v>147188</v>
      </c>
      <c r="N18" s="49"/>
      <c r="O18" s="52">
        <v>0</v>
      </c>
      <c r="P18" s="49"/>
      <c r="Q18" s="52">
        <f>SUM(G18:O18)</f>
        <v>147188</v>
      </c>
    </row>
    <row r="19" spans="1:17" ht="6" customHeight="1" x14ac:dyDescent="0.4">
      <c r="A19" s="11"/>
      <c r="B19" s="11"/>
      <c r="C19" s="11"/>
      <c r="D19" s="11"/>
      <c r="E19" s="11"/>
      <c r="F19" s="11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</row>
    <row r="20" spans="1:17" ht="21.75" customHeight="1" thickBot="1" x14ac:dyDescent="0.45">
      <c r="A20" s="1" t="s">
        <v>146</v>
      </c>
      <c r="B20" s="1"/>
      <c r="C20" s="11"/>
      <c r="D20" s="11"/>
      <c r="E20" s="11"/>
      <c r="F20" s="11"/>
      <c r="G20" s="63">
        <f>SUM(G17:G18)</f>
        <v>918932</v>
      </c>
      <c r="H20" s="49"/>
      <c r="I20" s="63">
        <f>SUM(I17:I18)</f>
        <v>1874482</v>
      </c>
      <c r="J20" s="49"/>
      <c r="K20" s="63">
        <f>SUM(K17:K18)</f>
        <v>162089</v>
      </c>
      <c r="L20" s="49"/>
      <c r="M20" s="63">
        <f>SUM(M17:M18)</f>
        <v>4655869</v>
      </c>
      <c r="N20" s="49"/>
      <c r="O20" s="63">
        <f>SUM(O17:O18)</f>
        <v>889607</v>
      </c>
      <c r="P20" s="49"/>
      <c r="Q20" s="63">
        <f>SUM(Q17:Q18)</f>
        <v>8500979</v>
      </c>
    </row>
    <row r="21" spans="1:17" ht="21.75" customHeight="1" thickTop="1" x14ac:dyDescent="0.4">
      <c r="A21" s="1"/>
      <c r="B21" s="1"/>
      <c r="C21" s="11"/>
      <c r="D21" s="11"/>
      <c r="E21" s="11"/>
      <c r="F21" s="11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</row>
    <row r="22" spans="1:17" ht="21.75" customHeight="1" x14ac:dyDescent="0.4">
      <c r="A22" s="1"/>
      <c r="B22" s="1"/>
      <c r="C22" s="11"/>
      <c r="D22" s="11"/>
      <c r="E22" s="11"/>
      <c r="F22" s="11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</row>
    <row r="23" spans="1:17" ht="21.75" customHeight="1" x14ac:dyDescent="0.4">
      <c r="A23" s="1"/>
      <c r="B23" s="1"/>
      <c r="C23" s="11"/>
      <c r="D23" s="11"/>
      <c r="E23" s="11"/>
      <c r="F23" s="11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</row>
    <row r="24" spans="1:17" ht="21.75" customHeight="1" x14ac:dyDescent="0.4">
      <c r="A24" s="1"/>
      <c r="B24" s="1"/>
      <c r="C24" s="11"/>
      <c r="D24" s="11"/>
      <c r="E24" s="11"/>
      <c r="F24" s="11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</row>
    <row r="25" spans="1:17" ht="21.75" customHeight="1" x14ac:dyDescent="0.4">
      <c r="A25" s="1"/>
      <c r="B25" s="1"/>
      <c r="C25" s="11"/>
      <c r="D25" s="11"/>
      <c r="E25" s="11"/>
      <c r="F25" s="11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</row>
    <row r="26" spans="1:17" ht="21.95" customHeight="1" x14ac:dyDescent="0.4">
      <c r="A26" s="6" t="str">
        <f>+'TH 7'!A29</f>
        <v>หมายเหตุประกอบข้อมูลทางการเงินระหว่างกาลในหน้า 12 ถึงหน้า 38 เป็นส่วนหนึ่งของข้อมูลทางการเงินระหว่างกาลนี้</v>
      </c>
      <c r="B26" s="6"/>
      <c r="C26" s="6"/>
      <c r="D26" s="6"/>
      <c r="E26" s="6"/>
      <c r="F26" s="6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</row>
  </sheetData>
  <mergeCells count="2">
    <mergeCell ref="G5:Q5"/>
    <mergeCell ref="K6:M6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81809-577C-452C-A829-1B3987510B44}">
  <sheetPr>
    <tabColor theme="9" tint="0.79998168889431442"/>
  </sheetPr>
  <dimension ref="A1:O150"/>
  <sheetViews>
    <sheetView tabSelected="1" topLeftCell="A45" zoomScaleNormal="100" zoomScaleSheetLayoutView="85" workbookViewId="0">
      <selection activeCell="P62" sqref="P62"/>
    </sheetView>
  </sheetViews>
  <sheetFormatPr defaultColWidth="9.140625" defaultRowHeight="21.75" customHeight="1" x14ac:dyDescent="0.4"/>
  <cols>
    <col min="1" max="2" width="1.140625" style="125" customWidth="1"/>
    <col min="3" max="3" width="39.85546875" style="125" customWidth="1"/>
    <col min="4" max="4" width="7.28515625" style="125" customWidth="1"/>
    <col min="5" max="5" width="0.7109375" style="4" customWidth="1"/>
    <col min="6" max="6" width="13" style="4" customWidth="1"/>
    <col min="7" max="7" width="0.7109375" style="4" customWidth="1"/>
    <col min="8" max="8" width="13" style="4" customWidth="1"/>
    <col min="9" max="9" width="0.7109375" style="4" customWidth="1"/>
    <col min="10" max="10" width="13" style="4" customWidth="1"/>
    <col min="11" max="11" width="0.7109375" style="4" customWidth="1"/>
    <col min="12" max="12" width="13" style="4" customWidth="1"/>
    <col min="13" max="16384" width="9.140625" style="4"/>
  </cols>
  <sheetData>
    <row r="1" spans="1:12" ht="20.100000000000001" customHeight="1" x14ac:dyDescent="0.4">
      <c r="A1" s="104" t="s">
        <v>0</v>
      </c>
      <c r="B1" s="104"/>
      <c r="C1" s="104"/>
      <c r="D1" s="126"/>
      <c r="E1" s="1"/>
      <c r="F1" s="2"/>
      <c r="G1" s="2"/>
      <c r="H1" s="2"/>
      <c r="I1" s="2"/>
      <c r="J1" s="2"/>
      <c r="K1" s="2"/>
      <c r="L1" s="2"/>
    </row>
    <row r="2" spans="1:12" ht="20.100000000000001" customHeight="1" x14ac:dyDescent="0.4">
      <c r="A2" s="104" t="s">
        <v>148</v>
      </c>
      <c r="B2" s="104"/>
      <c r="C2" s="104"/>
      <c r="D2" s="126"/>
      <c r="E2" s="1"/>
      <c r="F2" s="2"/>
      <c r="G2" s="2"/>
      <c r="H2" s="2"/>
      <c r="I2" s="2"/>
      <c r="J2" s="2"/>
      <c r="K2" s="2"/>
      <c r="L2" s="2"/>
    </row>
    <row r="3" spans="1:12" ht="20.100000000000001" customHeight="1" x14ac:dyDescent="0.4">
      <c r="A3" s="118" t="s">
        <v>80</v>
      </c>
      <c r="B3" s="118"/>
      <c r="C3" s="118"/>
      <c r="D3" s="127"/>
      <c r="E3" s="5"/>
      <c r="F3" s="7"/>
      <c r="G3" s="7"/>
      <c r="H3" s="7"/>
      <c r="I3" s="7"/>
      <c r="J3" s="7"/>
      <c r="K3" s="7"/>
      <c r="L3" s="7"/>
    </row>
    <row r="4" spans="1:12" ht="18" customHeight="1" x14ac:dyDescent="0.4">
      <c r="A4" s="104"/>
      <c r="B4" s="104"/>
      <c r="C4" s="104"/>
      <c r="D4" s="126"/>
      <c r="E4" s="1"/>
      <c r="F4" s="2"/>
      <c r="G4" s="2"/>
      <c r="H4" s="2"/>
      <c r="I4" s="2"/>
      <c r="J4" s="2"/>
      <c r="K4" s="2"/>
      <c r="L4" s="2"/>
    </row>
    <row r="5" spans="1:12" s="88" customFormat="1" ht="18" customHeight="1" x14ac:dyDescent="0.4">
      <c r="A5" s="111"/>
      <c r="B5" s="111"/>
      <c r="C5" s="111"/>
      <c r="D5" s="112"/>
      <c r="E5" s="85"/>
      <c r="F5" s="157" t="s">
        <v>3</v>
      </c>
      <c r="G5" s="157"/>
      <c r="H5" s="157"/>
      <c r="I5" s="87"/>
      <c r="J5" s="157" t="s">
        <v>4</v>
      </c>
      <c r="K5" s="157"/>
      <c r="L5" s="157"/>
    </row>
    <row r="6" spans="1:12" s="88" customFormat="1" ht="18" customHeight="1" x14ac:dyDescent="0.4">
      <c r="A6" s="111"/>
      <c r="B6" s="111"/>
      <c r="C6" s="111"/>
      <c r="D6" s="112"/>
      <c r="E6" s="85"/>
      <c r="F6" s="87" t="s">
        <v>5</v>
      </c>
      <c r="G6" s="87"/>
      <c r="H6" s="87" t="s">
        <v>5</v>
      </c>
      <c r="I6" s="87"/>
      <c r="J6" s="87" t="s">
        <v>5</v>
      </c>
      <c r="K6" s="87"/>
      <c r="L6" s="87" t="s">
        <v>5</v>
      </c>
    </row>
    <row r="7" spans="1:12" s="88" customFormat="1" ht="18" customHeight="1" x14ac:dyDescent="0.4">
      <c r="A7" s="111"/>
      <c r="B7" s="111"/>
      <c r="C7" s="111"/>
      <c r="D7" s="112"/>
      <c r="E7" s="86"/>
      <c r="F7" s="87" t="s">
        <v>9</v>
      </c>
      <c r="G7" s="87"/>
      <c r="H7" s="87" t="s">
        <v>10</v>
      </c>
      <c r="I7" s="87"/>
      <c r="J7" s="87" t="s">
        <v>9</v>
      </c>
      <c r="K7" s="89"/>
      <c r="L7" s="87" t="s">
        <v>10</v>
      </c>
    </row>
    <row r="8" spans="1:12" s="88" customFormat="1" ht="18" customHeight="1" x14ac:dyDescent="0.4">
      <c r="A8" s="111"/>
      <c r="B8" s="111"/>
      <c r="C8" s="111"/>
      <c r="D8" s="128" t="s">
        <v>11</v>
      </c>
      <c r="E8" s="90"/>
      <c r="F8" s="148" t="s">
        <v>12</v>
      </c>
      <c r="G8" s="91"/>
      <c r="H8" s="148" t="s">
        <v>12</v>
      </c>
      <c r="I8" s="91"/>
      <c r="J8" s="148" t="s">
        <v>12</v>
      </c>
      <c r="K8" s="91"/>
      <c r="L8" s="148" t="s">
        <v>12</v>
      </c>
    </row>
    <row r="9" spans="1:12" s="88" customFormat="1" ht="18" customHeight="1" x14ac:dyDescent="0.4">
      <c r="A9" s="110" t="s">
        <v>149</v>
      </c>
      <c r="B9" s="111"/>
      <c r="C9" s="111"/>
      <c r="D9" s="112"/>
      <c r="E9" s="85"/>
      <c r="F9" s="92"/>
      <c r="G9" s="93"/>
      <c r="H9" s="93"/>
      <c r="I9" s="93"/>
      <c r="J9" s="92"/>
      <c r="K9" s="93"/>
      <c r="L9" s="93"/>
    </row>
    <row r="10" spans="1:12" s="88" customFormat="1" ht="18" customHeight="1" x14ac:dyDescent="0.4">
      <c r="A10" s="111"/>
      <c r="B10" s="119" t="s">
        <v>102</v>
      </c>
      <c r="C10" s="111"/>
      <c r="D10" s="112"/>
      <c r="E10" s="85"/>
      <c r="F10" s="92">
        <f>'TH 5 '!F41</f>
        <v>1202855</v>
      </c>
      <c r="G10" s="93"/>
      <c r="H10" s="93">
        <f>'TH 5 '!H41</f>
        <v>1596699</v>
      </c>
      <c r="I10" s="93"/>
      <c r="J10" s="92">
        <f>'TH 5 '!J41</f>
        <v>631752</v>
      </c>
      <c r="K10" s="93"/>
      <c r="L10" s="93">
        <f>'TH 5 '!L41</f>
        <v>147761</v>
      </c>
    </row>
    <row r="11" spans="1:12" s="88" customFormat="1" ht="18" customHeight="1" x14ac:dyDescent="0.4">
      <c r="A11" s="111"/>
      <c r="B11" s="111" t="s">
        <v>150</v>
      </c>
      <c r="C11" s="111"/>
      <c r="D11" s="112"/>
      <c r="E11" s="85"/>
      <c r="F11" s="92"/>
      <c r="G11" s="93"/>
      <c r="H11" s="93"/>
      <c r="I11" s="93"/>
      <c r="J11" s="92"/>
      <c r="K11" s="93"/>
      <c r="L11" s="93"/>
    </row>
    <row r="12" spans="1:12" s="88" customFormat="1" ht="18" customHeight="1" x14ac:dyDescent="0.4">
      <c r="A12" s="111"/>
      <c r="B12" s="111"/>
      <c r="C12" s="111" t="s">
        <v>151</v>
      </c>
      <c r="D12" s="112">
        <v>10</v>
      </c>
      <c r="E12" s="85"/>
      <c r="F12" s="92">
        <v>303458</v>
      </c>
      <c r="G12" s="93"/>
      <c r="H12" s="93">
        <v>285450</v>
      </c>
      <c r="I12" s="93"/>
      <c r="J12" s="92">
        <v>34467</v>
      </c>
      <c r="K12" s="93"/>
      <c r="L12" s="93">
        <v>32587</v>
      </c>
    </row>
    <row r="13" spans="1:12" s="88" customFormat="1" ht="18" customHeight="1" x14ac:dyDescent="0.4">
      <c r="A13" s="111"/>
      <c r="B13" s="111"/>
      <c r="C13" s="111" t="s">
        <v>152</v>
      </c>
      <c r="D13" s="112">
        <v>11</v>
      </c>
      <c r="E13" s="85"/>
      <c r="F13" s="92">
        <v>36875</v>
      </c>
      <c r="G13" s="93"/>
      <c r="H13" s="93">
        <v>30606</v>
      </c>
      <c r="I13" s="93"/>
      <c r="J13" s="92">
        <v>14571</v>
      </c>
      <c r="K13" s="93"/>
      <c r="L13" s="93">
        <v>9468</v>
      </c>
    </row>
    <row r="14" spans="1:12" s="88" customFormat="1" ht="18" customHeight="1" x14ac:dyDescent="0.4">
      <c r="A14" s="111"/>
      <c r="B14" s="111"/>
      <c r="C14" s="111" t="s">
        <v>153</v>
      </c>
      <c r="D14" s="112"/>
      <c r="E14" s="85"/>
      <c r="F14" s="92"/>
      <c r="G14" s="93"/>
      <c r="H14" s="93"/>
      <c r="I14" s="93"/>
      <c r="J14" s="92"/>
      <c r="K14" s="93"/>
      <c r="L14" s="93"/>
    </row>
    <row r="15" spans="1:12" s="88" customFormat="1" ht="18" customHeight="1" x14ac:dyDescent="0.4">
      <c r="A15" s="111"/>
      <c r="B15" s="111"/>
      <c r="C15" s="111" t="s">
        <v>154</v>
      </c>
      <c r="D15" s="112"/>
      <c r="E15" s="85"/>
      <c r="F15" s="92">
        <v>5416</v>
      </c>
      <c r="G15" s="93"/>
      <c r="H15" s="93">
        <v>4259</v>
      </c>
      <c r="I15" s="93"/>
      <c r="J15" s="92">
        <v>630</v>
      </c>
      <c r="K15" s="93"/>
      <c r="L15" s="93">
        <v>451</v>
      </c>
    </row>
    <row r="16" spans="1:12" s="88" customFormat="1" ht="18" customHeight="1" x14ac:dyDescent="0.4">
      <c r="A16" s="111"/>
      <c r="B16" s="111"/>
      <c r="C16" s="120" t="s">
        <v>155</v>
      </c>
      <c r="D16" s="112"/>
      <c r="E16" s="85"/>
      <c r="F16" s="92"/>
      <c r="G16" s="93"/>
      <c r="H16" s="93"/>
      <c r="I16" s="93"/>
      <c r="J16" s="92"/>
      <c r="K16" s="93"/>
      <c r="L16" s="93"/>
    </row>
    <row r="17" spans="1:12" s="88" customFormat="1" ht="18" customHeight="1" x14ac:dyDescent="0.4">
      <c r="A17" s="111"/>
      <c r="B17" s="111"/>
      <c r="C17" s="111" t="s">
        <v>221</v>
      </c>
      <c r="D17" s="112"/>
      <c r="E17" s="85"/>
      <c r="F17" s="92">
        <v>4345</v>
      </c>
      <c r="G17" s="94"/>
      <c r="H17" s="93">
        <v>8661</v>
      </c>
      <c r="I17" s="94"/>
      <c r="J17" s="95">
        <v>-4368</v>
      </c>
      <c r="K17" s="94"/>
      <c r="L17" s="93">
        <v>1629</v>
      </c>
    </row>
    <row r="18" spans="1:12" s="88" customFormat="1" ht="18" customHeight="1" x14ac:dyDescent="0.4">
      <c r="A18" s="111"/>
      <c r="B18" s="111"/>
      <c r="C18" s="120" t="s">
        <v>156</v>
      </c>
      <c r="D18" s="112"/>
      <c r="E18" s="85"/>
      <c r="F18" s="92"/>
      <c r="G18" s="94"/>
      <c r="H18" s="93"/>
      <c r="I18" s="94"/>
      <c r="J18" s="95"/>
      <c r="K18" s="94"/>
      <c r="L18" s="93"/>
    </row>
    <row r="19" spans="1:12" s="88" customFormat="1" ht="18" customHeight="1" x14ac:dyDescent="0.4">
      <c r="A19" s="111"/>
      <c r="B19" s="111"/>
      <c r="C19" s="120" t="s">
        <v>157</v>
      </c>
      <c r="D19" s="112"/>
      <c r="E19" s="85"/>
      <c r="F19" s="92">
        <v>-746</v>
      </c>
      <c r="G19" s="94"/>
      <c r="H19" s="93">
        <v>732</v>
      </c>
      <c r="I19" s="94"/>
      <c r="J19" s="95">
        <v>-746</v>
      </c>
      <c r="K19" s="94"/>
      <c r="L19" s="93">
        <v>732</v>
      </c>
    </row>
    <row r="20" spans="1:12" s="88" customFormat="1" ht="18" customHeight="1" x14ac:dyDescent="0.4">
      <c r="A20" s="111"/>
      <c r="B20" s="111"/>
      <c r="C20" s="120" t="s">
        <v>158</v>
      </c>
      <c r="D20" s="112"/>
      <c r="E20" s="85"/>
      <c r="F20" s="92"/>
      <c r="G20" s="94"/>
      <c r="H20" s="93"/>
      <c r="I20" s="94"/>
      <c r="J20" s="95"/>
      <c r="K20" s="94"/>
      <c r="L20" s="93"/>
    </row>
    <row r="21" spans="1:12" s="88" customFormat="1" ht="18" customHeight="1" x14ac:dyDescent="0.4">
      <c r="A21" s="111"/>
      <c r="B21" s="111"/>
      <c r="C21" s="111" t="s">
        <v>159</v>
      </c>
      <c r="D21" s="112"/>
      <c r="E21" s="85"/>
      <c r="F21" s="92">
        <v>0</v>
      </c>
      <c r="G21" s="94"/>
      <c r="H21" s="93">
        <v>-830</v>
      </c>
      <c r="I21" s="94"/>
      <c r="J21" s="95">
        <v>0</v>
      </c>
      <c r="K21" s="94"/>
      <c r="L21" s="93">
        <v>-830</v>
      </c>
    </row>
    <row r="22" spans="1:12" s="88" customFormat="1" ht="18" customHeight="1" x14ac:dyDescent="0.4">
      <c r="A22" s="111"/>
      <c r="B22" s="111"/>
      <c r="C22" s="111" t="s">
        <v>160</v>
      </c>
      <c r="D22" s="112"/>
      <c r="E22" s="85"/>
      <c r="F22" s="92">
        <v>-3054</v>
      </c>
      <c r="G22" s="94"/>
      <c r="H22" s="93">
        <v>21629</v>
      </c>
      <c r="I22" s="94"/>
      <c r="J22" s="95">
        <v>-160</v>
      </c>
      <c r="K22" s="94"/>
      <c r="L22" s="93">
        <v>-472</v>
      </c>
    </row>
    <row r="23" spans="1:12" s="88" customFormat="1" ht="18" customHeight="1" x14ac:dyDescent="0.4">
      <c r="A23" s="111"/>
      <c r="B23" s="111"/>
      <c r="C23" s="111" t="s">
        <v>161</v>
      </c>
      <c r="D23" s="112">
        <v>9</v>
      </c>
      <c r="E23" s="85"/>
      <c r="F23" s="92">
        <v>-37345</v>
      </c>
      <c r="G23" s="94"/>
      <c r="H23" s="93">
        <v>-20331</v>
      </c>
      <c r="I23" s="94"/>
      <c r="J23" s="95">
        <v>0</v>
      </c>
      <c r="K23" s="94"/>
      <c r="L23" s="93">
        <v>0</v>
      </c>
    </row>
    <row r="24" spans="1:12" s="88" customFormat="1" ht="18" customHeight="1" x14ac:dyDescent="0.4">
      <c r="A24" s="111"/>
      <c r="B24" s="111"/>
      <c r="C24" s="111" t="s">
        <v>162</v>
      </c>
      <c r="D24" s="112">
        <v>9</v>
      </c>
      <c r="E24" s="85"/>
      <c r="F24" s="92">
        <v>567</v>
      </c>
      <c r="G24" s="94"/>
      <c r="H24" s="93">
        <v>7105</v>
      </c>
      <c r="I24" s="94"/>
      <c r="J24" s="95">
        <v>0</v>
      </c>
      <c r="K24" s="94"/>
      <c r="L24" s="93">
        <v>0</v>
      </c>
    </row>
    <row r="25" spans="1:12" s="88" customFormat="1" ht="18" customHeight="1" x14ac:dyDescent="0.4">
      <c r="A25" s="111"/>
      <c r="B25" s="111"/>
      <c r="C25" s="111" t="s">
        <v>217</v>
      </c>
      <c r="D25" s="112"/>
      <c r="E25" s="85"/>
      <c r="F25" s="92"/>
      <c r="G25" s="94"/>
      <c r="H25" s="93"/>
      <c r="I25" s="94"/>
      <c r="J25" s="95"/>
      <c r="K25" s="94"/>
      <c r="L25" s="93"/>
    </row>
    <row r="26" spans="1:12" s="88" customFormat="1" ht="18" customHeight="1" x14ac:dyDescent="0.4">
      <c r="A26" s="111"/>
      <c r="B26" s="111"/>
      <c r="C26" s="111" t="s">
        <v>218</v>
      </c>
      <c r="D26" s="112"/>
      <c r="E26" s="85"/>
      <c r="F26" s="95">
        <v>-3722</v>
      </c>
      <c r="G26" s="94"/>
      <c r="H26" s="93">
        <v>68</v>
      </c>
      <c r="I26" s="94"/>
      <c r="J26" s="95">
        <v>-3722</v>
      </c>
      <c r="K26" s="94"/>
      <c r="L26" s="93">
        <v>0</v>
      </c>
    </row>
    <row r="27" spans="1:12" s="88" customFormat="1" ht="18" customHeight="1" x14ac:dyDescent="0.4">
      <c r="A27" s="111"/>
      <c r="B27" s="111"/>
      <c r="C27" s="120" t="s">
        <v>213</v>
      </c>
      <c r="D27" s="112"/>
      <c r="E27" s="85"/>
      <c r="F27" s="92">
        <v>-32963</v>
      </c>
      <c r="G27" s="94"/>
      <c r="H27" s="93">
        <v>6186</v>
      </c>
      <c r="I27" s="94"/>
      <c r="J27" s="95">
        <v>0</v>
      </c>
      <c r="K27" s="94"/>
      <c r="L27" s="93">
        <v>0</v>
      </c>
    </row>
    <row r="28" spans="1:12" s="88" customFormat="1" ht="18" customHeight="1" x14ac:dyDescent="0.4">
      <c r="A28" s="111"/>
      <c r="B28" s="111"/>
      <c r="C28" s="111" t="s">
        <v>163</v>
      </c>
      <c r="D28" s="112">
        <v>19</v>
      </c>
      <c r="E28" s="85"/>
      <c r="F28" s="95">
        <v>0</v>
      </c>
      <c r="G28" s="94"/>
      <c r="H28" s="93">
        <v>0</v>
      </c>
      <c r="I28" s="94"/>
      <c r="J28" s="95">
        <v>-644578</v>
      </c>
      <c r="K28" s="94"/>
      <c r="L28" s="93">
        <v>-206038</v>
      </c>
    </row>
    <row r="29" spans="1:12" s="88" customFormat="1" ht="18" customHeight="1" x14ac:dyDescent="0.4">
      <c r="A29" s="111"/>
      <c r="B29" s="111"/>
      <c r="C29" s="120" t="s">
        <v>164</v>
      </c>
      <c r="D29" s="112"/>
      <c r="E29" s="85"/>
      <c r="F29" s="95">
        <v>6606</v>
      </c>
      <c r="G29" s="94"/>
      <c r="H29" s="94">
        <v>5868</v>
      </c>
      <c r="I29" s="94"/>
      <c r="J29" s="95">
        <v>2373</v>
      </c>
      <c r="K29" s="94"/>
      <c r="L29" s="94">
        <v>2383</v>
      </c>
    </row>
    <row r="30" spans="1:12" s="88" customFormat="1" ht="18" customHeight="1" x14ac:dyDescent="0.4">
      <c r="A30" s="111"/>
      <c r="B30" s="111"/>
      <c r="C30" s="121" t="s">
        <v>215</v>
      </c>
      <c r="D30" s="112"/>
      <c r="E30" s="85"/>
      <c r="F30" s="95"/>
      <c r="G30" s="94"/>
      <c r="H30" s="94"/>
      <c r="I30" s="94"/>
      <c r="J30" s="95"/>
      <c r="K30" s="94"/>
      <c r="L30" s="94"/>
    </row>
    <row r="31" spans="1:12" s="88" customFormat="1" ht="18" customHeight="1" x14ac:dyDescent="0.4">
      <c r="A31" s="111"/>
      <c r="B31" s="111"/>
      <c r="C31" s="121" t="s">
        <v>216</v>
      </c>
      <c r="D31" s="112"/>
      <c r="E31" s="85"/>
      <c r="F31" s="95">
        <v>927</v>
      </c>
      <c r="G31" s="94"/>
      <c r="H31" s="94">
        <v>-28655</v>
      </c>
      <c r="I31" s="94"/>
      <c r="J31" s="95">
        <v>-12276</v>
      </c>
      <c r="K31" s="94"/>
      <c r="L31" s="94">
        <v>17018</v>
      </c>
    </row>
    <row r="32" spans="1:12" s="88" customFormat="1" ht="18" customHeight="1" x14ac:dyDescent="0.4">
      <c r="A32" s="111"/>
      <c r="B32" s="111"/>
      <c r="C32" s="111" t="s">
        <v>165</v>
      </c>
      <c r="D32" s="112"/>
      <c r="E32" s="85"/>
      <c r="F32" s="95">
        <v>-3292</v>
      </c>
      <c r="G32" s="94"/>
      <c r="H32" s="94">
        <v>-4305</v>
      </c>
      <c r="I32" s="94"/>
      <c r="J32" s="95">
        <v>-46565</v>
      </c>
      <c r="K32" s="94"/>
      <c r="L32" s="94">
        <v>-51433</v>
      </c>
    </row>
    <row r="33" spans="1:14" s="88" customFormat="1" ht="18" customHeight="1" x14ac:dyDescent="0.4">
      <c r="A33" s="111"/>
      <c r="B33" s="111"/>
      <c r="C33" s="120" t="s">
        <v>101</v>
      </c>
      <c r="D33" s="112"/>
      <c r="E33" s="85"/>
      <c r="F33" s="97">
        <v>164462</v>
      </c>
      <c r="G33" s="94"/>
      <c r="H33" s="98">
        <v>157767</v>
      </c>
      <c r="I33" s="94"/>
      <c r="J33" s="97">
        <v>124701</v>
      </c>
      <c r="K33" s="94"/>
      <c r="L33" s="98">
        <v>119567</v>
      </c>
    </row>
    <row r="34" spans="1:14" s="88" customFormat="1" ht="5.0999999999999996" customHeight="1" x14ac:dyDescent="0.4">
      <c r="A34" s="111"/>
      <c r="B34" s="120"/>
      <c r="C34" s="111"/>
      <c r="D34" s="112"/>
      <c r="E34" s="85"/>
      <c r="F34" s="95"/>
      <c r="G34" s="94"/>
      <c r="H34" s="94"/>
      <c r="I34" s="94"/>
      <c r="J34" s="95"/>
      <c r="K34" s="94"/>
      <c r="L34" s="94"/>
    </row>
    <row r="35" spans="1:14" s="88" customFormat="1" ht="18" customHeight="1" x14ac:dyDescent="0.4">
      <c r="A35" s="111"/>
      <c r="B35" s="110"/>
      <c r="C35" s="111"/>
      <c r="D35" s="112"/>
      <c r="E35" s="85"/>
      <c r="F35" s="95">
        <f>SUM(F10:F33)</f>
        <v>1644389</v>
      </c>
      <c r="G35" s="94"/>
      <c r="H35" s="94">
        <f>SUM(H10:H33)</f>
        <v>2070909</v>
      </c>
      <c r="I35" s="94"/>
      <c r="J35" s="95">
        <f>SUM(J10:J33)</f>
        <v>96079</v>
      </c>
      <c r="K35" s="94"/>
      <c r="L35" s="94">
        <f>SUM(L10:L33)</f>
        <v>72823</v>
      </c>
    </row>
    <row r="36" spans="1:14" s="88" customFormat="1" ht="18" customHeight="1" x14ac:dyDescent="0.4">
      <c r="A36" s="111" t="s">
        <v>166</v>
      </c>
      <c r="B36" s="111"/>
      <c r="C36" s="111"/>
      <c r="D36" s="112"/>
      <c r="E36" s="85"/>
      <c r="F36" s="95"/>
      <c r="G36" s="94"/>
      <c r="H36" s="94"/>
      <c r="I36" s="94"/>
      <c r="J36" s="95"/>
      <c r="K36" s="94"/>
      <c r="L36" s="94"/>
    </row>
    <row r="37" spans="1:14" s="88" customFormat="1" ht="18" customHeight="1" x14ac:dyDescent="0.4">
      <c r="A37" s="111"/>
      <c r="B37" s="111"/>
      <c r="C37" s="121" t="s">
        <v>167</v>
      </c>
      <c r="D37" s="112"/>
      <c r="E37" s="85"/>
      <c r="F37" s="95">
        <v>-1097949</v>
      </c>
      <c r="G37" s="94"/>
      <c r="H37" s="94">
        <v>-941010</v>
      </c>
      <c r="I37" s="94"/>
      <c r="J37" s="95">
        <v>1642</v>
      </c>
      <c r="K37" s="94"/>
      <c r="L37" s="94">
        <v>4503</v>
      </c>
    </row>
    <row r="38" spans="1:14" s="88" customFormat="1" ht="18" customHeight="1" x14ac:dyDescent="0.4">
      <c r="A38" s="111"/>
      <c r="B38" s="111"/>
      <c r="C38" s="120" t="s">
        <v>168</v>
      </c>
      <c r="D38" s="112"/>
      <c r="E38" s="85"/>
      <c r="F38" s="95">
        <v>654990</v>
      </c>
      <c r="G38" s="94"/>
      <c r="H38" s="94">
        <v>-2492548</v>
      </c>
      <c r="I38" s="94"/>
      <c r="J38" s="95">
        <v>-90670</v>
      </c>
      <c r="K38" s="94"/>
      <c r="L38" s="94">
        <v>-34270</v>
      </c>
    </row>
    <row r="39" spans="1:14" s="88" customFormat="1" ht="18" customHeight="1" x14ac:dyDescent="0.4">
      <c r="A39" s="111"/>
      <c r="B39" s="111"/>
      <c r="C39" s="120" t="s">
        <v>169</v>
      </c>
      <c r="D39" s="112"/>
      <c r="E39" s="85"/>
      <c r="F39" s="95">
        <v>-52468</v>
      </c>
      <c r="G39" s="94"/>
      <c r="H39" s="94">
        <v>-44181</v>
      </c>
      <c r="I39" s="94"/>
      <c r="J39" s="95">
        <v>-1935</v>
      </c>
      <c r="K39" s="94"/>
      <c r="L39" s="94">
        <v>2968</v>
      </c>
    </row>
    <row r="40" spans="1:14" s="88" customFormat="1" ht="18" customHeight="1" x14ac:dyDescent="0.4">
      <c r="A40" s="111"/>
      <c r="B40" s="111"/>
      <c r="C40" s="120" t="s">
        <v>170</v>
      </c>
      <c r="D40" s="112"/>
      <c r="E40" s="85"/>
      <c r="F40" s="95">
        <v>-27242</v>
      </c>
      <c r="G40" s="94"/>
      <c r="H40" s="94">
        <v>11182</v>
      </c>
      <c r="I40" s="94"/>
      <c r="J40" s="95">
        <v>2769</v>
      </c>
      <c r="K40" s="94"/>
      <c r="L40" s="94">
        <v>-19483</v>
      </c>
    </row>
    <row r="41" spans="1:14" s="88" customFormat="1" ht="18" customHeight="1" x14ac:dyDescent="0.4">
      <c r="A41" s="111"/>
      <c r="B41" s="111"/>
      <c r="C41" s="120" t="s">
        <v>171</v>
      </c>
      <c r="D41" s="112"/>
      <c r="E41" s="85"/>
      <c r="F41" s="95">
        <v>1725128</v>
      </c>
      <c r="G41" s="94"/>
      <c r="H41" s="94">
        <v>3071234</v>
      </c>
      <c r="I41" s="94"/>
      <c r="J41" s="95">
        <v>44121</v>
      </c>
      <c r="K41" s="94"/>
      <c r="L41" s="94">
        <v>37045</v>
      </c>
    </row>
    <row r="42" spans="1:14" s="88" customFormat="1" ht="18" customHeight="1" x14ac:dyDescent="0.4">
      <c r="A42" s="111"/>
      <c r="B42" s="111"/>
      <c r="C42" s="120" t="s">
        <v>172</v>
      </c>
      <c r="D42" s="112"/>
      <c r="E42" s="85"/>
      <c r="F42" s="95">
        <v>-12913</v>
      </c>
      <c r="G42" s="94"/>
      <c r="H42" s="94">
        <v>1297</v>
      </c>
      <c r="I42" s="94"/>
      <c r="J42" s="95">
        <v>-6345</v>
      </c>
      <c r="K42" s="94"/>
      <c r="L42" s="94">
        <v>9</v>
      </c>
    </row>
    <row r="43" spans="1:14" s="88" customFormat="1" ht="18" customHeight="1" x14ac:dyDescent="0.4">
      <c r="A43" s="111"/>
      <c r="B43" s="111"/>
      <c r="C43" s="120" t="s">
        <v>173</v>
      </c>
      <c r="D43" s="112"/>
      <c r="E43" s="85"/>
      <c r="F43" s="95">
        <v>86172</v>
      </c>
      <c r="G43" s="94"/>
      <c r="H43" s="94">
        <v>103925</v>
      </c>
      <c r="I43" s="94"/>
      <c r="J43" s="95">
        <v>44756</v>
      </c>
      <c r="K43" s="94"/>
      <c r="L43" s="94">
        <v>45435</v>
      </c>
    </row>
    <row r="44" spans="1:14" s="88" customFormat="1" ht="18" customHeight="1" x14ac:dyDescent="0.4">
      <c r="A44" s="111"/>
      <c r="B44" s="111"/>
      <c r="C44" s="120" t="s">
        <v>174</v>
      </c>
      <c r="D44" s="112"/>
      <c r="E44" s="85"/>
      <c r="F44" s="95">
        <v>-2463</v>
      </c>
      <c r="G44" s="94"/>
      <c r="H44" s="94">
        <v>-843</v>
      </c>
      <c r="I44" s="94"/>
      <c r="J44" s="95">
        <v>-4</v>
      </c>
      <c r="K44" s="94"/>
      <c r="L44" s="94">
        <v>-71</v>
      </c>
    </row>
    <row r="45" spans="1:14" s="88" customFormat="1" ht="18" customHeight="1" x14ac:dyDescent="0.4">
      <c r="A45" s="111"/>
      <c r="B45" s="111"/>
      <c r="C45" s="120" t="s">
        <v>175</v>
      </c>
      <c r="D45" s="112"/>
      <c r="E45" s="85"/>
      <c r="F45" s="97">
        <v>-8013</v>
      </c>
      <c r="G45" s="94"/>
      <c r="H45" s="98">
        <v>-15285</v>
      </c>
      <c r="I45" s="94"/>
      <c r="J45" s="97">
        <v>-1123</v>
      </c>
      <c r="K45" s="94"/>
      <c r="L45" s="98">
        <v>-3017</v>
      </c>
    </row>
    <row r="46" spans="1:14" s="88" customFormat="1" ht="5.0999999999999996" customHeight="1" x14ac:dyDescent="0.4">
      <c r="A46" s="111"/>
      <c r="B46" s="111"/>
      <c r="C46" s="120"/>
      <c r="D46" s="112"/>
      <c r="E46" s="85"/>
      <c r="F46" s="95"/>
      <c r="G46" s="94"/>
      <c r="H46" s="94"/>
      <c r="I46" s="94"/>
      <c r="J46" s="95"/>
      <c r="K46" s="94"/>
      <c r="L46" s="94"/>
    </row>
    <row r="47" spans="1:14" s="88" customFormat="1" ht="18" customHeight="1" x14ac:dyDescent="0.4">
      <c r="A47" s="111" t="s">
        <v>176</v>
      </c>
      <c r="B47" s="111"/>
      <c r="C47" s="111"/>
      <c r="D47" s="112"/>
      <c r="E47" s="85"/>
      <c r="F47" s="95">
        <f>SUM(F35:F45)</f>
        <v>2909631</v>
      </c>
      <c r="G47" s="94"/>
      <c r="H47" s="94">
        <f>SUM(H35:H45)</f>
        <v>1764680</v>
      </c>
      <c r="I47" s="94"/>
      <c r="J47" s="95">
        <f>SUM(J35:J45)</f>
        <v>89290</v>
      </c>
      <c r="K47" s="94"/>
      <c r="L47" s="94">
        <f>SUM(L35:L45)</f>
        <v>105942</v>
      </c>
      <c r="N47" s="99"/>
    </row>
    <row r="48" spans="1:14" s="88" customFormat="1" ht="18" customHeight="1" x14ac:dyDescent="0.4">
      <c r="A48" s="111"/>
      <c r="B48" s="111"/>
      <c r="C48" s="120" t="s">
        <v>177</v>
      </c>
      <c r="D48" s="112"/>
      <c r="E48" s="85"/>
      <c r="F48" s="95">
        <v>-161661</v>
      </c>
      <c r="G48" s="94"/>
      <c r="H48" s="94">
        <v>-155812</v>
      </c>
      <c r="I48" s="94"/>
      <c r="J48" s="95">
        <v>-120637</v>
      </c>
      <c r="K48" s="94"/>
      <c r="L48" s="94">
        <v>-117786</v>
      </c>
    </row>
    <row r="49" spans="1:15" s="88" customFormat="1" ht="18" customHeight="1" x14ac:dyDescent="0.4">
      <c r="A49" s="111"/>
      <c r="B49" s="111"/>
      <c r="C49" s="120" t="s">
        <v>178</v>
      </c>
      <c r="D49" s="112"/>
      <c r="E49" s="85"/>
      <c r="F49" s="97">
        <v>-109772</v>
      </c>
      <c r="G49" s="94"/>
      <c r="H49" s="98">
        <v>-65002</v>
      </c>
      <c r="I49" s="94"/>
      <c r="J49" s="97">
        <v>-2840</v>
      </c>
      <c r="K49" s="94"/>
      <c r="L49" s="98">
        <v>-2321</v>
      </c>
    </row>
    <row r="50" spans="1:15" s="88" customFormat="1" ht="5.0999999999999996" customHeight="1" x14ac:dyDescent="0.4">
      <c r="A50" s="111"/>
      <c r="B50" s="120"/>
      <c r="C50" s="111"/>
      <c r="D50" s="112"/>
      <c r="E50" s="85"/>
      <c r="F50" s="95"/>
      <c r="G50" s="94"/>
      <c r="H50" s="94"/>
      <c r="I50" s="94"/>
      <c r="J50" s="95"/>
      <c r="K50" s="94"/>
      <c r="L50" s="94"/>
    </row>
    <row r="51" spans="1:15" s="88" customFormat="1" ht="18" customHeight="1" x14ac:dyDescent="0.4">
      <c r="A51" s="110" t="s">
        <v>179</v>
      </c>
      <c r="B51" s="111"/>
      <c r="C51" s="111"/>
      <c r="D51" s="112"/>
      <c r="E51" s="85"/>
      <c r="F51" s="97">
        <f>SUM(F47:F49)</f>
        <v>2638198</v>
      </c>
      <c r="G51" s="94"/>
      <c r="H51" s="98">
        <f>SUM(H47:H49)</f>
        <v>1543866</v>
      </c>
      <c r="I51" s="94"/>
      <c r="J51" s="97">
        <f>SUM(J47:J49)</f>
        <v>-34187</v>
      </c>
      <c r="K51" s="94"/>
      <c r="L51" s="98">
        <f>SUM(L47:L49)</f>
        <v>-14165</v>
      </c>
      <c r="O51" s="100"/>
    </row>
    <row r="52" spans="1:15" ht="14.25" customHeight="1" x14ac:dyDescent="0.4">
      <c r="A52" s="104"/>
      <c r="B52" s="103"/>
      <c r="C52" s="103"/>
      <c r="D52" s="129"/>
      <c r="E52" s="11"/>
      <c r="F52" s="49"/>
      <c r="G52" s="49"/>
      <c r="H52" s="49"/>
      <c r="I52" s="49"/>
      <c r="J52" s="49"/>
      <c r="K52" s="49"/>
      <c r="L52" s="49"/>
    </row>
    <row r="53" spans="1:15" ht="21.95" customHeight="1" x14ac:dyDescent="0.4">
      <c r="A53" s="122" t="str">
        <f>'TH 2-4'!A50</f>
        <v>หมายเหตุประกอบข้อมูลทางการเงินระหว่างกาลในหน้า 12 ถึงหน้า 38 เป็นส่วนหนึ่งของข้อมูลทางการเงินระหว่างกาลนี้</v>
      </c>
      <c r="B53" s="123"/>
      <c r="C53" s="122"/>
      <c r="D53" s="130"/>
      <c r="E53" s="6"/>
      <c r="F53" s="52"/>
      <c r="G53" s="52"/>
      <c r="H53" s="52"/>
      <c r="I53" s="52"/>
      <c r="J53" s="52"/>
      <c r="K53" s="52"/>
      <c r="L53" s="52"/>
    </row>
    <row r="54" spans="1:15" ht="20.100000000000001" customHeight="1" x14ac:dyDescent="0.4">
      <c r="A54" s="104" t="s">
        <v>0</v>
      </c>
      <c r="B54" s="104"/>
      <c r="C54" s="104"/>
      <c r="D54" s="126"/>
      <c r="E54" s="1"/>
      <c r="F54" s="2"/>
      <c r="G54" s="2"/>
      <c r="H54" s="2"/>
      <c r="I54" s="2"/>
      <c r="J54" s="2"/>
      <c r="K54" s="2"/>
      <c r="L54" s="2"/>
    </row>
    <row r="55" spans="1:15" ht="20.100000000000001" customHeight="1" x14ac:dyDescent="0.4">
      <c r="A55" s="104" t="s">
        <v>148</v>
      </c>
      <c r="B55" s="104"/>
      <c r="C55" s="104"/>
      <c r="D55" s="126"/>
      <c r="E55" s="1"/>
      <c r="F55" s="2"/>
      <c r="G55" s="2"/>
      <c r="H55" s="2"/>
      <c r="I55" s="2"/>
      <c r="J55" s="2"/>
      <c r="K55" s="2"/>
      <c r="L55" s="2"/>
    </row>
    <row r="56" spans="1:15" ht="20.100000000000001" customHeight="1" x14ac:dyDescent="0.4">
      <c r="A56" s="118" t="str">
        <f>A3</f>
        <v>สำหรับงวดสามเดือนสิ้นสุดวันที่ 31 มีนาคม พ.ศ. 2565</v>
      </c>
      <c r="B56" s="118"/>
      <c r="C56" s="118"/>
      <c r="D56" s="127"/>
      <c r="E56" s="5"/>
      <c r="F56" s="7"/>
      <c r="G56" s="7"/>
      <c r="H56" s="7"/>
      <c r="I56" s="7"/>
      <c r="J56" s="7"/>
      <c r="K56" s="7"/>
      <c r="L56" s="7"/>
    </row>
    <row r="57" spans="1:15" ht="11.25" customHeight="1" x14ac:dyDescent="0.4">
      <c r="A57" s="103"/>
      <c r="B57" s="103"/>
      <c r="C57" s="103"/>
      <c r="D57" s="129"/>
      <c r="E57" s="11"/>
      <c r="F57" s="24"/>
      <c r="G57" s="24"/>
      <c r="H57" s="24"/>
      <c r="I57" s="24"/>
      <c r="J57" s="24"/>
      <c r="K57" s="24"/>
      <c r="L57" s="24"/>
    </row>
    <row r="58" spans="1:15" s="88" customFormat="1" ht="19.7" customHeight="1" x14ac:dyDescent="0.4">
      <c r="A58" s="110"/>
      <c r="B58" s="110"/>
      <c r="C58" s="110"/>
      <c r="D58" s="112"/>
      <c r="E58" s="85"/>
      <c r="F58" s="157" t="s">
        <v>3</v>
      </c>
      <c r="G58" s="157"/>
      <c r="H58" s="157"/>
      <c r="I58" s="87"/>
      <c r="J58" s="157" t="s">
        <v>4</v>
      </c>
      <c r="K58" s="157"/>
      <c r="L58" s="157"/>
    </row>
    <row r="59" spans="1:15" s="88" customFormat="1" ht="19.7" customHeight="1" x14ac:dyDescent="0.4">
      <c r="A59" s="110"/>
      <c r="B59" s="110"/>
      <c r="C59" s="110"/>
      <c r="D59" s="112"/>
      <c r="E59" s="85"/>
      <c r="F59" s="87" t="s">
        <v>5</v>
      </c>
      <c r="G59" s="87"/>
      <c r="H59" s="87" t="s">
        <v>5</v>
      </c>
      <c r="I59" s="87"/>
      <c r="J59" s="87" t="s">
        <v>5</v>
      </c>
      <c r="K59" s="87"/>
      <c r="L59" s="87" t="s">
        <v>5</v>
      </c>
    </row>
    <row r="60" spans="1:15" s="88" customFormat="1" ht="19.7" customHeight="1" x14ac:dyDescent="0.4">
      <c r="A60" s="111"/>
      <c r="B60" s="111"/>
      <c r="C60" s="111"/>
      <c r="D60" s="112"/>
      <c r="E60" s="86"/>
      <c r="F60" s="87" t="s">
        <v>9</v>
      </c>
      <c r="G60" s="87"/>
      <c r="H60" s="87" t="s">
        <v>10</v>
      </c>
      <c r="I60" s="87"/>
      <c r="J60" s="87" t="s">
        <v>9</v>
      </c>
      <c r="K60" s="89"/>
      <c r="L60" s="87" t="s">
        <v>10</v>
      </c>
    </row>
    <row r="61" spans="1:15" s="88" customFormat="1" ht="19.7" customHeight="1" x14ac:dyDescent="0.4">
      <c r="A61" s="111"/>
      <c r="B61" s="111"/>
      <c r="C61" s="111"/>
      <c r="D61" s="128" t="s">
        <v>11</v>
      </c>
      <c r="E61" s="86"/>
      <c r="F61" s="148" t="s">
        <v>12</v>
      </c>
      <c r="G61" s="91"/>
      <c r="H61" s="148" t="s">
        <v>12</v>
      </c>
      <c r="I61" s="91"/>
      <c r="J61" s="148" t="s">
        <v>12</v>
      </c>
      <c r="K61" s="91"/>
      <c r="L61" s="148" t="s">
        <v>12</v>
      </c>
    </row>
    <row r="62" spans="1:15" s="88" customFormat="1" ht="19.7" customHeight="1" x14ac:dyDescent="0.4">
      <c r="A62" s="110" t="s">
        <v>180</v>
      </c>
      <c r="B62" s="111"/>
      <c r="C62" s="111"/>
      <c r="D62" s="112"/>
      <c r="E62" s="85"/>
      <c r="F62" s="92"/>
      <c r="G62" s="93"/>
      <c r="H62" s="93"/>
      <c r="I62" s="93"/>
      <c r="J62" s="92"/>
      <c r="K62" s="93"/>
      <c r="L62" s="93"/>
    </row>
    <row r="63" spans="1:15" s="88" customFormat="1" ht="19.7" customHeight="1" x14ac:dyDescent="0.4">
      <c r="A63" s="110"/>
      <c r="B63" s="111" t="s">
        <v>181</v>
      </c>
      <c r="C63" s="111"/>
      <c r="D63" s="112"/>
      <c r="E63" s="85"/>
      <c r="F63" s="92"/>
      <c r="G63" s="93"/>
      <c r="H63" s="93"/>
      <c r="I63" s="93"/>
      <c r="J63" s="92"/>
      <c r="K63" s="93"/>
      <c r="L63" s="93"/>
    </row>
    <row r="64" spans="1:15" s="88" customFormat="1" ht="19.7" customHeight="1" x14ac:dyDescent="0.4">
      <c r="A64" s="110"/>
      <c r="B64" s="111"/>
      <c r="C64" s="111" t="s">
        <v>17</v>
      </c>
      <c r="D64" s="112"/>
      <c r="E64" s="85"/>
      <c r="F64" s="92">
        <v>1020</v>
      </c>
      <c r="G64" s="93"/>
      <c r="H64" s="93">
        <v>0</v>
      </c>
      <c r="I64" s="93"/>
      <c r="J64" s="92">
        <v>1020</v>
      </c>
      <c r="K64" s="93"/>
      <c r="L64" s="93">
        <v>0</v>
      </c>
    </row>
    <row r="65" spans="1:12" s="88" customFormat="1" ht="19.7" customHeight="1" x14ac:dyDescent="0.4">
      <c r="A65" s="111"/>
      <c r="B65" s="111" t="s">
        <v>182</v>
      </c>
      <c r="C65" s="111"/>
      <c r="D65" s="112"/>
      <c r="E65" s="85"/>
      <c r="F65" s="92"/>
      <c r="G65" s="93"/>
      <c r="H65" s="93"/>
      <c r="I65" s="93"/>
      <c r="J65" s="92"/>
      <c r="K65" s="93"/>
      <c r="L65" s="93"/>
    </row>
    <row r="66" spans="1:12" s="88" customFormat="1" ht="19.7" customHeight="1" x14ac:dyDescent="0.4">
      <c r="A66" s="124"/>
      <c r="B66" s="124"/>
      <c r="C66" s="124" t="s">
        <v>183</v>
      </c>
      <c r="D66" s="112">
        <v>21</v>
      </c>
      <c r="E66" s="85"/>
      <c r="F66" s="95">
        <v>0</v>
      </c>
      <c r="G66" s="93"/>
      <c r="H66" s="94">
        <v>0</v>
      </c>
      <c r="I66" s="93"/>
      <c r="J66" s="95">
        <v>492250</v>
      </c>
      <c r="K66" s="94"/>
      <c r="L66" s="94">
        <v>0</v>
      </c>
    </row>
    <row r="67" spans="1:12" s="88" customFormat="1" ht="19.7" customHeight="1" x14ac:dyDescent="0.4">
      <c r="A67" s="111"/>
      <c r="B67" s="111" t="s">
        <v>184</v>
      </c>
      <c r="C67" s="111"/>
      <c r="D67" s="112"/>
      <c r="E67" s="85"/>
      <c r="F67" s="92"/>
      <c r="G67" s="93"/>
      <c r="H67" s="93"/>
      <c r="I67" s="93"/>
      <c r="J67" s="92"/>
      <c r="K67" s="93"/>
      <c r="L67" s="93"/>
    </row>
    <row r="68" spans="1:12" s="88" customFormat="1" ht="19.7" customHeight="1" x14ac:dyDescent="0.4">
      <c r="A68" s="124"/>
      <c r="B68" s="124"/>
      <c r="C68" s="124" t="s">
        <v>183</v>
      </c>
      <c r="D68" s="112">
        <v>21</v>
      </c>
      <c r="E68" s="85"/>
      <c r="F68" s="95">
        <v>37634</v>
      </c>
      <c r="G68" s="93"/>
      <c r="H68" s="94">
        <v>0</v>
      </c>
      <c r="I68" s="93"/>
      <c r="J68" s="95">
        <v>0</v>
      </c>
      <c r="K68" s="94"/>
      <c r="L68" s="94">
        <v>10000</v>
      </c>
    </row>
    <row r="69" spans="1:12" s="88" customFormat="1" ht="19.7" customHeight="1" x14ac:dyDescent="0.4">
      <c r="A69" s="124"/>
      <c r="B69" s="124" t="s">
        <v>220</v>
      </c>
      <c r="C69" s="124"/>
      <c r="D69" s="112"/>
      <c r="E69" s="85"/>
      <c r="F69" s="95"/>
      <c r="G69" s="93"/>
      <c r="H69" s="94"/>
      <c r="I69" s="93"/>
      <c r="J69" s="95"/>
      <c r="K69" s="94"/>
      <c r="L69" s="94"/>
    </row>
    <row r="70" spans="1:12" s="88" customFormat="1" ht="19.7" customHeight="1" x14ac:dyDescent="0.4">
      <c r="A70" s="111"/>
      <c r="B70" s="111"/>
      <c r="C70" s="124" t="s">
        <v>183</v>
      </c>
      <c r="D70" s="112">
        <v>21</v>
      </c>
      <c r="E70" s="85"/>
      <c r="F70" s="92">
        <v>-4995</v>
      </c>
      <c r="G70" s="93"/>
      <c r="H70" s="94">
        <v>0</v>
      </c>
      <c r="I70" s="93"/>
      <c r="J70" s="95">
        <v>-3400</v>
      </c>
      <c r="K70" s="94"/>
      <c r="L70" s="94">
        <v>-197545</v>
      </c>
    </row>
    <row r="71" spans="1:12" s="88" customFormat="1" ht="19.7" customHeight="1" x14ac:dyDescent="0.4">
      <c r="A71" s="111"/>
      <c r="B71" s="111" t="s">
        <v>185</v>
      </c>
      <c r="C71" s="111"/>
      <c r="D71" s="112"/>
      <c r="E71" s="85"/>
      <c r="F71" s="95">
        <v>-330648</v>
      </c>
      <c r="G71" s="94"/>
      <c r="H71" s="94">
        <v>-625376</v>
      </c>
      <c r="I71" s="94"/>
      <c r="J71" s="95">
        <v>-60652</v>
      </c>
      <c r="K71" s="94"/>
      <c r="L71" s="94">
        <v>-58662</v>
      </c>
    </row>
    <row r="72" spans="1:12" s="88" customFormat="1" ht="19.7" customHeight="1" x14ac:dyDescent="0.4">
      <c r="A72" s="111"/>
      <c r="B72" s="111" t="s">
        <v>186</v>
      </c>
      <c r="C72" s="111"/>
      <c r="D72" s="112"/>
      <c r="E72" s="85"/>
      <c r="F72" s="95">
        <v>-86790</v>
      </c>
      <c r="G72" s="94"/>
      <c r="H72" s="94">
        <v>-22026</v>
      </c>
      <c r="I72" s="94"/>
      <c r="J72" s="95">
        <v>-72990</v>
      </c>
      <c r="K72" s="94"/>
      <c r="L72" s="94">
        <v>-2448</v>
      </c>
    </row>
    <row r="73" spans="1:12" s="88" customFormat="1" ht="19.7" customHeight="1" x14ac:dyDescent="0.4">
      <c r="A73" s="111"/>
      <c r="B73" s="111" t="s">
        <v>187</v>
      </c>
      <c r="C73" s="111"/>
      <c r="D73" s="112"/>
      <c r="E73" s="85"/>
      <c r="F73" s="95">
        <v>0</v>
      </c>
      <c r="G73" s="94"/>
      <c r="H73" s="94">
        <v>-34203</v>
      </c>
      <c r="I73" s="94"/>
      <c r="J73" s="95">
        <v>0</v>
      </c>
      <c r="K73" s="94"/>
      <c r="L73" s="94">
        <v>-13948</v>
      </c>
    </row>
    <row r="74" spans="1:12" s="88" customFormat="1" ht="19.7" customHeight="1" x14ac:dyDescent="0.4">
      <c r="A74" s="111"/>
      <c r="B74" s="111" t="s">
        <v>222</v>
      </c>
      <c r="C74" s="111"/>
      <c r="D74" s="112"/>
      <c r="E74" s="85"/>
      <c r="F74" s="95">
        <v>2297</v>
      </c>
      <c r="G74" s="94"/>
      <c r="H74" s="94">
        <v>929</v>
      </c>
      <c r="I74" s="94"/>
      <c r="J74" s="95">
        <v>20238</v>
      </c>
      <c r="K74" s="94"/>
      <c r="L74" s="94">
        <v>252</v>
      </c>
    </row>
    <row r="75" spans="1:12" s="88" customFormat="1" ht="19.7" customHeight="1" x14ac:dyDescent="0.4">
      <c r="A75" s="111"/>
      <c r="B75" s="111" t="s">
        <v>188</v>
      </c>
      <c r="C75" s="111"/>
      <c r="D75" s="112"/>
      <c r="E75" s="85"/>
      <c r="F75" s="95">
        <v>-197</v>
      </c>
      <c r="G75" s="94"/>
      <c r="H75" s="94">
        <v>-87</v>
      </c>
      <c r="I75" s="94"/>
      <c r="J75" s="95">
        <v>0</v>
      </c>
      <c r="K75" s="94"/>
      <c r="L75" s="94">
        <v>0</v>
      </c>
    </row>
    <row r="76" spans="1:12" s="88" customFormat="1" ht="19.7" customHeight="1" x14ac:dyDescent="0.4">
      <c r="A76" s="111"/>
      <c r="B76" s="111" t="s">
        <v>189</v>
      </c>
      <c r="C76" s="111"/>
      <c r="D76" s="112"/>
      <c r="E76" s="85"/>
      <c r="F76" s="95">
        <v>3292</v>
      </c>
      <c r="G76" s="94"/>
      <c r="H76" s="94">
        <v>4255</v>
      </c>
      <c r="I76" s="94"/>
      <c r="J76" s="95">
        <v>12235</v>
      </c>
      <c r="K76" s="94"/>
      <c r="L76" s="94">
        <v>17227</v>
      </c>
    </row>
    <row r="77" spans="1:12" s="88" customFormat="1" ht="19.7" customHeight="1" x14ac:dyDescent="0.4">
      <c r="A77" s="111"/>
      <c r="B77" s="120" t="s">
        <v>158</v>
      </c>
      <c r="C77" s="111"/>
      <c r="D77" s="112"/>
      <c r="E77" s="85"/>
      <c r="F77" s="95"/>
      <c r="G77" s="94"/>
      <c r="H77" s="94"/>
      <c r="I77" s="94"/>
      <c r="J77" s="95"/>
      <c r="K77" s="94"/>
      <c r="L77" s="94"/>
    </row>
    <row r="78" spans="1:12" s="88" customFormat="1" ht="19.7" customHeight="1" x14ac:dyDescent="0.4">
      <c r="A78" s="111"/>
      <c r="B78" s="111" t="s">
        <v>159</v>
      </c>
      <c r="C78" s="111"/>
      <c r="D78" s="112"/>
      <c r="E78" s="85"/>
      <c r="F78" s="95">
        <v>0</v>
      </c>
      <c r="G78" s="94"/>
      <c r="H78" s="94">
        <v>830</v>
      </c>
      <c r="I78" s="94"/>
      <c r="J78" s="95">
        <v>0</v>
      </c>
      <c r="K78" s="94"/>
      <c r="L78" s="94">
        <v>830</v>
      </c>
    </row>
    <row r="79" spans="1:12" s="88" customFormat="1" ht="19.7" customHeight="1" x14ac:dyDescent="0.4">
      <c r="A79" s="111"/>
      <c r="B79" s="111" t="s">
        <v>163</v>
      </c>
      <c r="C79" s="111"/>
      <c r="D79" s="112">
        <v>19</v>
      </c>
      <c r="E79" s="85"/>
      <c r="F79" s="97">
        <v>0</v>
      </c>
      <c r="G79" s="94"/>
      <c r="H79" s="98">
        <v>0</v>
      </c>
      <c r="I79" s="94"/>
      <c r="J79" s="97">
        <v>64458</v>
      </c>
      <c r="K79" s="94"/>
      <c r="L79" s="98">
        <v>206038</v>
      </c>
    </row>
    <row r="80" spans="1:12" s="88" customFormat="1" ht="4.5" customHeight="1" x14ac:dyDescent="0.4">
      <c r="A80" s="111"/>
      <c r="B80" s="111"/>
      <c r="C80" s="111"/>
      <c r="D80" s="112"/>
      <c r="E80" s="85"/>
      <c r="F80" s="95"/>
      <c r="G80" s="94"/>
      <c r="H80" s="94"/>
      <c r="I80" s="94"/>
      <c r="J80" s="95"/>
      <c r="K80" s="94"/>
      <c r="L80" s="94"/>
    </row>
    <row r="81" spans="1:15" s="88" customFormat="1" ht="19.7" customHeight="1" x14ac:dyDescent="0.4">
      <c r="A81" s="110" t="s">
        <v>190</v>
      </c>
      <c r="B81" s="111"/>
      <c r="C81" s="111"/>
      <c r="D81" s="131"/>
      <c r="E81" s="96"/>
      <c r="F81" s="97">
        <f>SUM(F64:F79)</f>
        <v>-378387</v>
      </c>
      <c r="G81" s="94"/>
      <c r="H81" s="98">
        <f>SUM(H64:H79)</f>
        <v>-675678</v>
      </c>
      <c r="I81" s="94"/>
      <c r="J81" s="97">
        <f>SUM(J64:J79)</f>
        <v>453159</v>
      </c>
      <c r="K81" s="94"/>
      <c r="L81" s="98">
        <f>SUM(L64:L79)</f>
        <v>-38256</v>
      </c>
      <c r="N81" s="100"/>
      <c r="O81" s="100"/>
    </row>
    <row r="82" spans="1:15" s="88" customFormat="1" ht="7.5" customHeight="1" x14ac:dyDescent="0.4">
      <c r="A82" s="111"/>
      <c r="B82" s="111"/>
      <c r="C82" s="111"/>
      <c r="D82" s="112"/>
      <c r="E82" s="85"/>
      <c r="F82" s="95"/>
      <c r="G82" s="93"/>
      <c r="H82" s="94"/>
      <c r="I82" s="94"/>
      <c r="J82" s="95"/>
      <c r="K82" s="94"/>
      <c r="L82" s="94"/>
    </row>
    <row r="83" spans="1:15" s="88" customFormat="1" ht="19.7" customHeight="1" x14ac:dyDescent="0.4">
      <c r="A83" s="110" t="s">
        <v>191</v>
      </c>
      <c r="B83" s="111"/>
      <c r="C83" s="111"/>
      <c r="D83" s="112"/>
      <c r="E83" s="85"/>
      <c r="F83" s="95"/>
      <c r="G83" s="94"/>
      <c r="H83" s="94"/>
      <c r="I83" s="94"/>
      <c r="J83" s="95"/>
      <c r="K83" s="94"/>
      <c r="L83" s="94"/>
    </row>
    <row r="84" spans="1:15" s="88" customFormat="1" ht="19.7" customHeight="1" x14ac:dyDescent="0.4">
      <c r="A84" s="110"/>
      <c r="B84" s="111" t="s">
        <v>192</v>
      </c>
      <c r="C84" s="111"/>
      <c r="D84" s="112"/>
      <c r="E84" s="85"/>
      <c r="F84" s="95">
        <v>-16793</v>
      </c>
      <c r="G84" s="94"/>
      <c r="H84" s="94">
        <v>-17845</v>
      </c>
      <c r="I84" s="94"/>
      <c r="J84" s="95">
        <v>-5085</v>
      </c>
      <c r="K84" s="94"/>
      <c r="L84" s="94">
        <v>-5660</v>
      </c>
    </row>
    <row r="85" spans="1:15" s="88" customFormat="1" ht="19.7" customHeight="1" x14ac:dyDescent="0.4">
      <c r="A85" s="110"/>
      <c r="B85" s="111" t="s">
        <v>193</v>
      </c>
      <c r="C85" s="111"/>
      <c r="D85" s="112"/>
      <c r="E85" s="85"/>
      <c r="F85" s="95"/>
      <c r="G85" s="94"/>
      <c r="H85" s="94"/>
      <c r="I85" s="94"/>
      <c r="J85" s="95"/>
      <c r="K85" s="94"/>
      <c r="L85" s="94"/>
    </row>
    <row r="86" spans="1:15" s="88" customFormat="1" ht="19.7" customHeight="1" x14ac:dyDescent="0.4">
      <c r="A86" s="110"/>
      <c r="B86" s="111"/>
      <c r="C86" s="111" t="s">
        <v>76</v>
      </c>
      <c r="D86" s="112"/>
      <c r="E86" s="85"/>
      <c r="F86" s="95">
        <v>0</v>
      </c>
      <c r="G86" s="94"/>
      <c r="H86" s="94">
        <v>-17014</v>
      </c>
      <c r="I86" s="94"/>
      <c r="J86" s="95">
        <v>0</v>
      </c>
      <c r="K86" s="94"/>
      <c r="L86" s="94">
        <v>0</v>
      </c>
    </row>
    <row r="87" spans="1:15" s="88" customFormat="1" ht="19.7" customHeight="1" x14ac:dyDescent="0.4">
      <c r="A87" s="124"/>
      <c r="B87" s="111" t="s">
        <v>194</v>
      </c>
      <c r="C87" s="124"/>
      <c r="D87" s="112"/>
      <c r="E87" s="85"/>
      <c r="F87" s="95">
        <v>-2641076</v>
      </c>
      <c r="G87" s="94"/>
      <c r="H87" s="94">
        <v>-1039914</v>
      </c>
      <c r="I87" s="94"/>
      <c r="J87" s="95">
        <v>-1380000</v>
      </c>
      <c r="K87" s="94"/>
      <c r="L87" s="94">
        <v>0</v>
      </c>
    </row>
    <row r="88" spans="1:15" s="88" customFormat="1" ht="19.7" customHeight="1" x14ac:dyDescent="0.4">
      <c r="A88" s="111"/>
      <c r="B88" s="111" t="s">
        <v>195</v>
      </c>
      <c r="C88" s="111"/>
      <c r="D88" s="112">
        <v>15</v>
      </c>
      <c r="E88" s="85"/>
      <c r="F88" s="95">
        <v>-178635</v>
      </c>
      <c r="G88" s="94"/>
      <c r="H88" s="94">
        <v>-274646</v>
      </c>
      <c r="I88" s="94"/>
      <c r="J88" s="95">
        <v>-89000</v>
      </c>
      <c r="K88" s="94"/>
      <c r="L88" s="94">
        <v>-160000</v>
      </c>
    </row>
    <row r="89" spans="1:15" s="88" customFormat="1" ht="19.7" customHeight="1" x14ac:dyDescent="0.4">
      <c r="A89" s="111"/>
      <c r="B89" s="111" t="s">
        <v>196</v>
      </c>
      <c r="C89" s="111"/>
      <c r="D89" s="112">
        <v>21</v>
      </c>
      <c r="E89" s="85"/>
      <c r="F89" s="95">
        <v>0</v>
      </c>
      <c r="G89" s="94"/>
      <c r="H89" s="94">
        <v>0</v>
      </c>
      <c r="I89" s="94"/>
      <c r="J89" s="95">
        <v>112374</v>
      </c>
      <c r="K89" s="94"/>
      <c r="L89" s="94">
        <v>250000</v>
      </c>
    </row>
    <row r="90" spans="1:15" s="88" customFormat="1" ht="19.7" customHeight="1" x14ac:dyDescent="0.4">
      <c r="A90" s="111"/>
      <c r="B90" s="111" t="s">
        <v>197</v>
      </c>
      <c r="C90" s="111"/>
      <c r="D90" s="112"/>
      <c r="E90" s="85"/>
      <c r="F90" s="95">
        <v>-3000000</v>
      </c>
      <c r="G90" s="94"/>
      <c r="H90" s="94">
        <v>0</v>
      </c>
      <c r="I90" s="94"/>
      <c r="J90" s="95">
        <v>-3000000</v>
      </c>
      <c r="K90" s="94"/>
      <c r="L90" s="94">
        <v>0</v>
      </c>
    </row>
    <row r="91" spans="1:15" s="88" customFormat="1" ht="19.7" customHeight="1" x14ac:dyDescent="0.4">
      <c r="A91" s="111"/>
      <c r="B91" s="111" t="s">
        <v>198</v>
      </c>
      <c r="C91" s="111"/>
      <c r="D91" s="112"/>
      <c r="E91" s="85"/>
      <c r="F91" s="95">
        <v>3979418</v>
      </c>
      <c r="G91" s="94"/>
      <c r="H91" s="94">
        <v>0</v>
      </c>
      <c r="I91" s="94"/>
      <c r="J91" s="95">
        <v>3979418</v>
      </c>
      <c r="K91" s="94"/>
      <c r="L91" s="94">
        <v>0</v>
      </c>
    </row>
    <row r="92" spans="1:15" s="88" customFormat="1" ht="19.7" customHeight="1" x14ac:dyDescent="0.4">
      <c r="A92" s="111"/>
      <c r="B92" s="111" t="s">
        <v>143</v>
      </c>
      <c r="C92" s="111"/>
      <c r="D92" s="112"/>
      <c r="E92" s="85"/>
      <c r="F92" s="97">
        <v>0</v>
      </c>
      <c r="G92" s="94"/>
      <c r="H92" s="98">
        <v>-103740</v>
      </c>
      <c r="I92" s="94"/>
      <c r="J92" s="97">
        <v>0</v>
      </c>
      <c r="K92" s="94"/>
      <c r="L92" s="98">
        <v>0</v>
      </c>
    </row>
    <row r="93" spans="1:15" s="88" customFormat="1" ht="4.5" customHeight="1" x14ac:dyDescent="0.4">
      <c r="A93" s="111"/>
      <c r="B93" s="111"/>
      <c r="C93" s="111"/>
      <c r="D93" s="112"/>
      <c r="E93" s="85"/>
      <c r="F93" s="92"/>
      <c r="G93" s="94"/>
      <c r="H93" s="93"/>
      <c r="I93" s="94"/>
      <c r="J93" s="92"/>
      <c r="K93" s="94"/>
      <c r="L93" s="94"/>
    </row>
    <row r="94" spans="1:15" s="88" customFormat="1" ht="19.7" customHeight="1" x14ac:dyDescent="0.4">
      <c r="A94" s="110" t="s">
        <v>199</v>
      </c>
      <c r="B94" s="111"/>
      <c r="C94" s="111"/>
      <c r="D94" s="112"/>
      <c r="E94" s="85"/>
      <c r="F94" s="97">
        <f>SUM(F83:F92)</f>
        <v>-1857086</v>
      </c>
      <c r="G94" s="94"/>
      <c r="H94" s="98">
        <f>SUM(H83:H92)</f>
        <v>-1453159</v>
      </c>
      <c r="I94" s="94"/>
      <c r="J94" s="97">
        <f>SUM(J83:J92)</f>
        <v>-382293</v>
      </c>
      <c r="K94" s="94"/>
      <c r="L94" s="98">
        <f>SUM(L83:L92)</f>
        <v>84340</v>
      </c>
      <c r="O94" s="100"/>
    </row>
    <row r="95" spans="1:15" s="115" customFormat="1" ht="19.7" customHeight="1" x14ac:dyDescent="0.4">
      <c r="A95" s="110"/>
      <c r="B95" s="111"/>
      <c r="C95" s="111"/>
      <c r="D95" s="112"/>
      <c r="E95" s="111"/>
      <c r="F95" s="113"/>
      <c r="G95" s="114"/>
      <c r="H95" s="113"/>
      <c r="I95" s="114"/>
      <c r="J95" s="113"/>
      <c r="K95" s="114"/>
      <c r="L95" s="113"/>
      <c r="O95" s="116"/>
    </row>
    <row r="96" spans="1:15" s="115" customFormat="1" ht="19.7" customHeight="1" x14ac:dyDescent="0.4">
      <c r="A96" s="110"/>
      <c r="B96" s="111"/>
      <c r="C96" s="111"/>
      <c r="D96" s="112"/>
      <c r="E96" s="111"/>
      <c r="F96" s="113"/>
      <c r="G96" s="114"/>
      <c r="H96" s="113"/>
      <c r="I96" s="114"/>
      <c r="J96" s="113"/>
      <c r="K96" s="114"/>
      <c r="L96" s="113"/>
      <c r="O96" s="116"/>
    </row>
    <row r="97" spans="1:15" s="115" customFormat="1" ht="19.7" customHeight="1" x14ac:dyDescent="0.4">
      <c r="A97" s="110"/>
      <c r="B97" s="111"/>
      <c r="C97" s="111"/>
      <c r="D97" s="112"/>
      <c r="E97" s="111"/>
      <c r="F97" s="113"/>
      <c r="G97" s="114"/>
      <c r="H97" s="113"/>
      <c r="I97" s="114"/>
      <c r="J97" s="113"/>
      <c r="K97" s="114"/>
      <c r="L97" s="113"/>
      <c r="O97" s="116"/>
    </row>
    <row r="98" spans="1:15" s="115" customFormat="1" ht="19.7" customHeight="1" x14ac:dyDescent="0.4">
      <c r="A98" s="110"/>
      <c r="B98" s="111"/>
      <c r="C98" s="111"/>
      <c r="D98" s="112"/>
      <c r="E98" s="111"/>
      <c r="F98" s="113"/>
      <c r="G98" s="114"/>
      <c r="H98" s="113"/>
      <c r="I98" s="114"/>
      <c r="J98" s="113"/>
      <c r="K98" s="114"/>
      <c r="L98" s="113"/>
      <c r="O98" s="116"/>
    </row>
    <row r="99" spans="1:15" s="109" customFormat="1" ht="19.7" customHeight="1" x14ac:dyDescent="0.4">
      <c r="A99" s="104"/>
      <c r="B99" s="103"/>
      <c r="C99" s="103"/>
      <c r="D99" s="129"/>
      <c r="E99" s="103"/>
      <c r="F99" s="158"/>
      <c r="G99" s="159"/>
      <c r="H99" s="158"/>
      <c r="I99" s="159"/>
      <c r="J99" s="158"/>
      <c r="K99" s="159"/>
      <c r="L99" s="158"/>
      <c r="O99" s="117"/>
    </row>
    <row r="100" spans="1:15" s="109" customFormat="1" ht="18" customHeight="1" x14ac:dyDescent="0.4">
      <c r="A100" s="104"/>
      <c r="B100" s="103"/>
      <c r="C100" s="103"/>
      <c r="D100" s="129"/>
      <c r="E100" s="103"/>
      <c r="F100" s="158"/>
      <c r="G100" s="159"/>
      <c r="H100" s="158"/>
      <c r="I100" s="159"/>
      <c r="J100" s="158"/>
      <c r="K100" s="159"/>
      <c r="L100" s="158"/>
      <c r="O100" s="117"/>
    </row>
    <row r="101" spans="1:15" s="109" customFormat="1" ht="18" customHeight="1" x14ac:dyDescent="0.4">
      <c r="A101" s="104"/>
      <c r="B101" s="103"/>
      <c r="C101" s="103"/>
      <c r="D101" s="129"/>
      <c r="E101" s="103"/>
      <c r="F101" s="158"/>
      <c r="G101" s="159"/>
      <c r="H101" s="158"/>
      <c r="I101" s="159"/>
      <c r="J101" s="158"/>
      <c r="K101" s="159"/>
      <c r="L101" s="158"/>
      <c r="O101" s="117"/>
    </row>
    <row r="102" spans="1:15" ht="7.5" customHeight="1" x14ac:dyDescent="0.4">
      <c r="A102" s="104"/>
      <c r="B102" s="103"/>
      <c r="C102" s="103"/>
      <c r="D102" s="129"/>
      <c r="E102" s="11"/>
      <c r="F102" s="49"/>
      <c r="G102" s="49"/>
      <c r="H102" s="49"/>
      <c r="I102" s="49"/>
      <c r="J102" s="49"/>
      <c r="K102" s="49"/>
      <c r="L102" s="49"/>
    </row>
    <row r="103" spans="1:15" ht="21.95" customHeight="1" x14ac:dyDescent="0.4">
      <c r="A103" s="122" t="str">
        <f>A53</f>
        <v>หมายเหตุประกอบข้อมูลทางการเงินระหว่างกาลในหน้า 12 ถึงหน้า 38 เป็นส่วนหนึ่งของข้อมูลทางการเงินระหว่างกาลนี้</v>
      </c>
      <c r="B103" s="122"/>
      <c r="C103" s="122"/>
      <c r="D103" s="130"/>
      <c r="E103" s="6"/>
      <c r="F103" s="52"/>
      <c r="G103" s="27"/>
      <c r="H103" s="52"/>
      <c r="I103" s="52"/>
      <c r="J103" s="52"/>
      <c r="K103" s="52"/>
      <c r="L103" s="52"/>
    </row>
    <row r="104" spans="1:15" ht="20.100000000000001" customHeight="1" x14ac:dyDescent="0.4">
      <c r="A104" s="104" t="s">
        <v>0</v>
      </c>
      <c r="B104" s="104"/>
      <c r="C104" s="104"/>
      <c r="D104" s="126"/>
      <c r="E104" s="1"/>
      <c r="F104" s="2"/>
      <c r="G104" s="2"/>
      <c r="H104" s="2"/>
      <c r="I104" s="2"/>
      <c r="J104" s="2"/>
      <c r="K104" s="2"/>
      <c r="L104" s="2"/>
    </row>
    <row r="105" spans="1:15" ht="20.100000000000001" customHeight="1" x14ac:dyDescent="0.4">
      <c r="A105" s="104" t="s">
        <v>148</v>
      </c>
      <c r="B105" s="104"/>
      <c r="C105" s="104"/>
      <c r="D105" s="126"/>
      <c r="E105" s="1"/>
      <c r="F105" s="2"/>
      <c r="G105" s="2"/>
      <c r="H105" s="2"/>
      <c r="I105" s="2"/>
      <c r="J105" s="2"/>
      <c r="K105" s="2"/>
      <c r="L105" s="2"/>
    </row>
    <row r="106" spans="1:15" ht="20.100000000000001" customHeight="1" x14ac:dyDescent="0.4">
      <c r="A106" s="118" t="str">
        <f>A3</f>
        <v>สำหรับงวดสามเดือนสิ้นสุดวันที่ 31 มีนาคม พ.ศ. 2565</v>
      </c>
      <c r="B106" s="118"/>
      <c r="C106" s="118"/>
      <c r="D106" s="127"/>
      <c r="E106" s="5"/>
      <c r="F106" s="7"/>
      <c r="G106" s="7"/>
      <c r="H106" s="7"/>
      <c r="I106" s="7"/>
      <c r="J106" s="7"/>
      <c r="K106" s="7"/>
      <c r="L106" s="7"/>
    </row>
    <row r="107" spans="1:15" ht="20.100000000000001" customHeight="1" x14ac:dyDescent="0.4">
      <c r="A107" s="103"/>
      <c r="B107" s="103"/>
      <c r="C107" s="103"/>
      <c r="D107" s="129"/>
      <c r="E107" s="11"/>
      <c r="F107" s="24"/>
      <c r="G107" s="24"/>
      <c r="H107" s="24"/>
      <c r="I107" s="24"/>
      <c r="J107" s="24"/>
      <c r="K107" s="24"/>
      <c r="L107" s="24"/>
    </row>
    <row r="108" spans="1:15" s="88" customFormat="1" ht="20.100000000000001" customHeight="1" x14ac:dyDescent="0.4">
      <c r="A108" s="110"/>
      <c r="B108" s="110"/>
      <c r="C108" s="110"/>
      <c r="D108" s="112"/>
      <c r="E108" s="85"/>
      <c r="F108" s="157" t="s">
        <v>3</v>
      </c>
      <c r="G108" s="157"/>
      <c r="H108" s="157"/>
      <c r="I108" s="87"/>
      <c r="J108" s="157" t="s">
        <v>4</v>
      </c>
      <c r="K108" s="157"/>
      <c r="L108" s="157"/>
    </row>
    <row r="109" spans="1:15" s="88" customFormat="1" ht="20.100000000000001" customHeight="1" x14ac:dyDescent="0.4">
      <c r="A109" s="110"/>
      <c r="B109" s="110"/>
      <c r="C109" s="110"/>
      <c r="D109" s="112"/>
      <c r="E109" s="85"/>
      <c r="F109" s="87" t="s">
        <v>5</v>
      </c>
      <c r="G109" s="87"/>
      <c r="H109" s="87" t="s">
        <v>5</v>
      </c>
      <c r="I109" s="87"/>
      <c r="J109" s="87" t="s">
        <v>5</v>
      </c>
      <c r="K109" s="87"/>
      <c r="L109" s="87" t="s">
        <v>5</v>
      </c>
    </row>
    <row r="110" spans="1:15" s="88" customFormat="1" ht="20.100000000000001" customHeight="1" x14ac:dyDescent="0.4">
      <c r="A110" s="111"/>
      <c r="B110" s="111"/>
      <c r="C110" s="111"/>
      <c r="D110" s="112"/>
      <c r="E110" s="86"/>
      <c r="F110" s="87" t="s">
        <v>9</v>
      </c>
      <c r="G110" s="87"/>
      <c r="H110" s="87" t="s">
        <v>10</v>
      </c>
      <c r="I110" s="87"/>
      <c r="J110" s="87" t="s">
        <v>9</v>
      </c>
      <c r="K110" s="89"/>
      <c r="L110" s="87" t="s">
        <v>10</v>
      </c>
    </row>
    <row r="111" spans="1:15" s="88" customFormat="1" ht="20.100000000000001" customHeight="1" x14ac:dyDescent="0.4">
      <c r="A111" s="111"/>
      <c r="B111" s="111"/>
      <c r="C111" s="111"/>
      <c r="D111" s="128" t="s">
        <v>11</v>
      </c>
      <c r="E111" s="86"/>
      <c r="F111" s="148" t="s">
        <v>12</v>
      </c>
      <c r="G111" s="91"/>
      <c r="H111" s="148" t="s">
        <v>12</v>
      </c>
      <c r="I111" s="91"/>
      <c r="J111" s="148" t="s">
        <v>12</v>
      </c>
      <c r="K111" s="91"/>
      <c r="L111" s="148" t="s">
        <v>12</v>
      </c>
    </row>
    <row r="112" spans="1:15" s="88" customFormat="1" ht="20.100000000000001" customHeight="1" x14ac:dyDescent="0.4">
      <c r="A112" s="111"/>
      <c r="B112" s="111"/>
      <c r="C112" s="111"/>
      <c r="D112" s="112"/>
      <c r="E112" s="85"/>
      <c r="F112" s="95"/>
      <c r="G112" s="94"/>
      <c r="H112" s="94"/>
      <c r="I112" s="94"/>
      <c r="J112" s="95"/>
      <c r="K112" s="94"/>
      <c r="L112" s="94"/>
    </row>
    <row r="113" spans="1:14" s="88" customFormat="1" ht="20.100000000000001" customHeight="1" x14ac:dyDescent="0.4">
      <c r="A113" s="110" t="s">
        <v>200</v>
      </c>
      <c r="B113" s="110"/>
      <c r="C113" s="110"/>
      <c r="D113" s="112"/>
      <c r="E113" s="85"/>
      <c r="F113" s="95">
        <f>SUM(F51,F81,F94)</f>
        <v>402725</v>
      </c>
      <c r="G113" s="94"/>
      <c r="H113" s="94">
        <f>SUM(H51,H81,H94)</f>
        <v>-584971</v>
      </c>
      <c r="I113" s="94"/>
      <c r="J113" s="95">
        <f>SUM(J51,J81,J94)</f>
        <v>36679</v>
      </c>
      <c r="K113" s="94"/>
      <c r="L113" s="94">
        <f>SUM(L51,L81,L94)</f>
        <v>31919</v>
      </c>
    </row>
    <row r="114" spans="1:14" s="88" customFormat="1" ht="20.100000000000001" customHeight="1" x14ac:dyDescent="0.4">
      <c r="A114" s="111" t="s">
        <v>201</v>
      </c>
      <c r="B114" s="110"/>
      <c r="C114" s="110"/>
      <c r="D114" s="112"/>
      <c r="E114" s="85"/>
      <c r="F114" s="95">
        <v>2611126</v>
      </c>
      <c r="G114" s="94"/>
      <c r="H114" s="94">
        <v>2975491</v>
      </c>
      <c r="I114" s="94"/>
      <c r="J114" s="95">
        <v>222256</v>
      </c>
      <c r="K114" s="94"/>
      <c r="L114" s="94">
        <v>141109</v>
      </c>
    </row>
    <row r="115" spans="1:14" s="88" customFormat="1" ht="20.100000000000001" customHeight="1" x14ac:dyDescent="0.4">
      <c r="A115" s="111" t="s">
        <v>202</v>
      </c>
      <c r="B115" s="110"/>
      <c r="C115" s="110"/>
      <c r="D115" s="112"/>
      <c r="E115" s="85"/>
      <c r="F115" s="95"/>
      <c r="G115" s="94"/>
      <c r="H115" s="94"/>
      <c r="I115" s="94"/>
      <c r="J115" s="95"/>
      <c r="K115" s="94"/>
      <c r="L115" s="94"/>
    </row>
    <row r="116" spans="1:14" s="88" customFormat="1" ht="20.100000000000001" customHeight="1" x14ac:dyDescent="0.4">
      <c r="A116" s="111"/>
      <c r="B116" s="111" t="s">
        <v>203</v>
      </c>
      <c r="C116" s="111"/>
      <c r="D116" s="112"/>
      <c r="E116" s="85"/>
      <c r="F116" s="97">
        <v>563</v>
      </c>
      <c r="G116" s="94"/>
      <c r="H116" s="98">
        <v>1655</v>
      </c>
      <c r="I116" s="94"/>
      <c r="J116" s="97">
        <v>582</v>
      </c>
      <c r="K116" s="94"/>
      <c r="L116" s="98">
        <v>1714</v>
      </c>
    </row>
    <row r="117" spans="1:14" s="88" customFormat="1" ht="6" customHeight="1" x14ac:dyDescent="0.4">
      <c r="A117" s="110"/>
      <c r="B117" s="110"/>
      <c r="C117" s="110"/>
      <c r="D117" s="112"/>
      <c r="E117" s="85"/>
      <c r="F117" s="95"/>
      <c r="G117" s="94"/>
      <c r="H117" s="94"/>
      <c r="I117" s="94"/>
      <c r="J117" s="95"/>
      <c r="K117" s="94"/>
      <c r="L117" s="94"/>
    </row>
    <row r="118" spans="1:14" s="88" customFormat="1" ht="20.100000000000001" customHeight="1" thickBot="1" x14ac:dyDescent="0.45">
      <c r="A118" s="110" t="s">
        <v>204</v>
      </c>
      <c r="B118" s="110"/>
      <c r="C118" s="110"/>
      <c r="D118" s="112"/>
      <c r="E118" s="85"/>
      <c r="F118" s="101">
        <f>SUM(F113:F116)</f>
        <v>3014414</v>
      </c>
      <c r="G118" s="94"/>
      <c r="H118" s="102">
        <f>SUM(H113:H116)</f>
        <v>2392175</v>
      </c>
      <c r="I118" s="94"/>
      <c r="J118" s="101">
        <f>SUM(J113:J116)</f>
        <v>259517</v>
      </c>
      <c r="K118" s="94"/>
      <c r="L118" s="102">
        <f>SUM(L113:L116)</f>
        <v>174742</v>
      </c>
      <c r="N118" s="100"/>
    </row>
    <row r="119" spans="1:14" s="88" customFormat="1" ht="20.100000000000001" customHeight="1" thickTop="1" x14ac:dyDescent="0.4">
      <c r="A119" s="111"/>
      <c r="B119" s="110"/>
      <c r="C119" s="110"/>
      <c r="D119" s="112"/>
      <c r="E119" s="85"/>
      <c r="F119" s="95"/>
      <c r="G119" s="94"/>
      <c r="H119" s="94"/>
      <c r="I119" s="94"/>
      <c r="J119" s="95"/>
      <c r="K119" s="94"/>
      <c r="L119" s="93"/>
    </row>
    <row r="120" spans="1:14" s="88" customFormat="1" ht="20.100000000000001" customHeight="1" x14ac:dyDescent="0.4">
      <c r="A120" s="110" t="s">
        <v>205</v>
      </c>
      <c r="B120" s="110"/>
      <c r="C120" s="110"/>
      <c r="D120" s="112"/>
      <c r="E120" s="85"/>
      <c r="F120" s="95"/>
      <c r="G120" s="94"/>
      <c r="H120" s="94"/>
      <c r="I120" s="94"/>
      <c r="J120" s="95"/>
      <c r="K120" s="94"/>
      <c r="L120" s="94"/>
    </row>
    <row r="121" spans="1:14" s="88" customFormat="1" ht="6" customHeight="1" x14ac:dyDescent="0.4">
      <c r="A121" s="110"/>
      <c r="B121" s="110"/>
      <c r="C121" s="110"/>
      <c r="D121" s="112"/>
      <c r="E121" s="85"/>
      <c r="F121" s="95"/>
      <c r="G121" s="94"/>
      <c r="H121" s="94"/>
      <c r="I121" s="94"/>
      <c r="J121" s="95"/>
      <c r="K121" s="94"/>
      <c r="L121" s="94"/>
    </row>
    <row r="122" spans="1:14" s="88" customFormat="1" ht="20.100000000000001" customHeight="1" x14ac:dyDescent="0.4">
      <c r="A122" s="111" t="s">
        <v>206</v>
      </c>
      <c r="B122" s="110"/>
      <c r="C122" s="110"/>
      <c r="D122" s="112"/>
      <c r="E122" s="85"/>
      <c r="F122" s="95">
        <v>19311</v>
      </c>
      <c r="G122" s="94"/>
      <c r="H122" s="94">
        <v>40769</v>
      </c>
      <c r="I122" s="94"/>
      <c r="J122" s="95">
        <v>10196</v>
      </c>
      <c r="K122" s="94"/>
      <c r="L122" s="94">
        <v>23310</v>
      </c>
    </row>
    <row r="123" spans="1:14" s="88" customFormat="1" ht="20.100000000000001" customHeight="1" x14ac:dyDescent="0.4">
      <c r="A123" s="111" t="s">
        <v>207</v>
      </c>
      <c r="B123" s="110"/>
      <c r="C123" s="110"/>
      <c r="D123" s="112"/>
      <c r="E123" s="85"/>
      <c r="F123" s="95"/>
      <c r="G123" s="94"/>
      <c r="H123" s="94"/>
      <c r="I123" s="94"/>
      <c r="J123" s="95"/>
      <c r="K123" s="94"/>
      <c r="L123" s="94"/>
    </row>
    <row r="124" spans="1:14" s="88" customFormat="1" ht="20.100000000000001" customHeight="1" x14ac:dyDescent="0.4">
      <c r="A124" s="111"/>
      <c r="B124" s="111" t="s">
        <v>208</v>
      </c>
      <c r="C124" s="110"/>
      <c r="D124" s="112"/>
      <c r="E124" s="85"/>
      <c r="F124" s="92"/>
      <c r="G124" s="93"/>
      <c r="H124" s="93"/>
      <c r="I124" s="93"/>
      <c r="J124" s="92"/>
      <c r="K124" s="93"/>
      <c r="L124" s="93"/>
    </row>
    <row r="125" spans="1:14" s="88" customFormat="1" ht="20.100000000000001" customHeight="1" x14ac:dyDescent="0.4">
      <c r="A125" s="111"/>
      <c r="B125" s="111" t="s">
        <v>209</v>
      </c>
      <c r="C125" s="110"/>
      <c r="D125" s="112"/>
      <c r="E125" s="85"/>
      <c r="F125" s="95">
        <v>0</v>
      </c>
      <c r="G125" s="94"/>
      <c r="H125" s="94">
        <v>10264</v>
      </c>
      <c r="I125" s="94"/>
      <c r="J125" s="95">
        <v>0</v>
      </c>
      <c r="K125" s="94"/>
      <c r="L125" s="94">
        <v>3205</v>
      </c>
    </row>
    <row r="126" spans="1:14" s="88" customFormat="1" ht="20.100000000000001" customHeight="1" x14ac:dyDescent="0.4">
      <c r="A126" s="111" t="s">
        <v>210</v>
      </c>
      <c r="B126" s="111"/>
      <c r="C126" s="110"/>
      <c r="D126" s="112"/>
      <c r="E126" s="85"/>
      <c r="F126" s="95"/>
      <c r="G126" s="94"/>
      <c r="H126" s="94"/>
      <c r="I126" s="94"/>
      <c r="J126" s="95"/>
      <c r="K126" s="94"/>
      <c r="L126" s="94"/>
    </row>
    <row r="127" spans="1:14" s="88" customFormat="1" ht="20.100000000000001" customHeight="1" x14ac:dyDescent="0.4">
      <c r="A127" s="111"/>
      <c r="B127" s="111" t="s">
        <v>211</v>
      </c>
      <c r="C127" s="110"/>
      <c r="D127" s="112"/>
      <c r="E127" s="85"/>
      <c r="F127" s="95">
        <v>87</v>
      </c>
      <c r="G127" s="94"/>
      <c r="H127" s="94">
        <v>505</v>
      </c>
      <c r="I127" s="94"/>
      <c r="J127" s="95">
        <v>1799</v>
      </c>
      <c r="K127" s="94"/>
      <c r="L127" s="94">
        <v>505</v>
      </c>
    </row>
    <row r="128" spans="1:14" s="88" customFormat="1" ht="20.100000000000001" customHeight="1" x14ac:dyDescent="0.4">
      <c r="A128" s="111" t="s">
        <v>224</v>
      </c>
      <c r="B128" s="111"/>
      <c r="C128" s="110"/>
      <c r="D128" s="112">
        <v>7</v>
      </c>
      <c r="E128" s="85"/>
      <c r="F128" s="95">
        <v>0</v>
      </c>
      <c r="G128" s="94"/>
      <c r="H128" s="94">
        <v>0</v>
      </c>
      <c r="I128" s="94"/>
      <c r="J128" s="95">
        <v>580120</v>
      </c>
      <c r="K128" s="94"/>
      <c r="L128" s="94">
        <v>0</v>
      </c>
    </row>
    <row r="129" spans="1:12" s="88" customFormat="1" ht="20.100000000000001" customHeight="1" x14ac:dyDescent="0.4">
      <c r="A129" s="111" t="s">
        <v>212</v>
      </c>
      <c r="B129" s="111"/>
      <c r="C129" s="110"/>
      <c r="D129" s="112"/>
      <c r="E129" s="85"/>
      <c r="F129" s="95">
        <v>16200</v>
      </c>
      <c r="G129" s="94"/>
      <c r="H129" s="94">
        <v>24093</v>
      </c>
      <c r="I129" s="94"/>
      <c r="J129" s="95">
        <v>0</v>
      </c>
      <c r="K129" s="94"/>
      <c r="L129" s="94">
        <v>10627</v>
      </c>
    </row>
    <row r="130" spans="1:12" s="88" customFormat="1" ht="20.100000000000001" customHeight="1" x14ac:dyDescent="0.4">
      <c r="A130" s="111"/>
      <c r="B130" s="111"/>
      <c r="C130" s="110"/>
      <c r="D130" s="112"/>
      <c r="E130" s="85"/>
      <c r="F130" s="94"/>
      <c r="G130" s="93"/>
      <c r="H130" s="94"/>
      <c r="I130" s="93"/>
      <c r="J130" s="94"/>
      <c r="K130" s="93"/>
      <c r="L130" s="94"/>
    </row>
    <row r="131" spans="1:12" s="88" customFormat="1" ht="20.100000000000001" customHeight="1" x14ac:dyDescent="0.4">
      <c r="A131" s="111"/>
      <c r="B131" s="111"/>
      <c r="C131" s="110"/>
      <c r="D131" s="112"/>
      <c r="E131" s="85"/>
      <c r="F131" s="94"/>
      <c r="G131" s="93"/>
      <c r="H131" s="94"/>
      <c r="I131" s="93"/>
      <c r="J131" s="94"/>
      <c r="K131" s="93"/>
      <c r="L131" s="94"/>
    </row>
    <row r="132" spans="1:12" s="88" customFormat="1" ht="20.100000000000001" customHeight="1" x14ac:dyDescent="0.4">
      <c r="A132" s="111"/>
      <c r="B132" s="111"/>
      <c r="C132" s="110"/>
      <c r="D132" s="112"/>
      <c r="E132" s="85"/>
      <c r="F132" s="94"/>
      <c r="G132" s="93"/>
      <c r="H132" s="94"/>
      <c r="I132" s="93"/>
      <c r="J132" s="94"/>
      <c r="K132" s="93"/>
      <c r="L132" s="94"/>
    </row>
    <row r="133" spans="1:12" s="88" customFormat="1" ht="20.100000000000001" customHeight="1" x14ac:dyDescent="0.4">
      <c r="A133" s="111"/>
      <c r="B133" s="111"/>
      <c r="C133" s="110"/>
      <c r="D133" s="112"/>
      <c r="E133" s="85"/>
      <c r="F133" s="94"/>
      <c r="G133" s="93"/>
      <c r="H133" s="94"/>
      <c r="I133" s="93"/>
      <c r="J133" s="94"/>
      <c r="K133" s="93"/>
      <c r="L133" s="94"/>
    </row>
    <row r="134" spans="1:12" s="88" customFormat="1" ht="20.100000000000001" customHeight="1" x14ac:dyDescent="0.4">
      <c r="A134" s="111"/>
      <c r="B134" s="111"/>
      <c r="C134" s="110"/>
      <c r="D134" s="112"/>
      <c r="E134" s="85"/>
      <c r="F134" s="94"/>
      <c r="G134" s="93"/>
      <c r="H134" s="94"/>
      <c r="I134" s="93"/>
      <c r="J134" s="94"/>
      <c r="K134" s="93"/>
      <c r="L134" s="94"/>
    </row>
    <row r="135" spans="1:12" s="88" customFormat="1" ht="20.100000000000001" customHeight="1" x14ac:dyDescent="0.4">
      <c r="A135" s="111"/>
      <c r="B135" s="111"/>
      <c r="C135" s="110"/>
      <c r="D135" s="112"/>
      <c r="E135" s="85"/>
      <c r="F135" s="94"/>
      <c r="G135" s="93"/>
      <c r="H135" s="94"/>
      <c r="I135" s="93"/>
      <c r="J135" s="94"/>
      <c r="K135" s="93"/>
      <c r="L135" s="94"/>
    </row>
    <row r="136" spans="1:12" s="88" customFormat="1" ht="20.100000000000001" customHeight="1" x14ac:dyDescent="0.4">
      <c r="A136" s="111"/>
      <c r="B136" s="111"/>
      <c r="C136" s="110"/>
      <c r="D136" s="112"/>
      <c r="E136" s="85"/>
      <c r="F136" s="94"/>
      <c r="G136" s="93"/>
      <c r="H136" s="94"/>
      <c r="I136" s="93"/>
      <c r="J136" s="94"/>
      <c r="K136" s="93"/>
      <c r="L136" s="94"/>
    </row>
    <row r="137" spans="1:12" s="88" customFormat="1" ht="20.100000000000001" customHeight="1" x14ac:dyDescent="0.4">
      <c r="A137" s="111"/>
      <c r="B137" s="111"/>
      <c r="C137" s="110"/>
      <c r="D137" s="112"/>
      <c r="E137" s="85"/>
      <c r="F137" s="94"/>
      <c r="G137" s="93"/>
      <c r="H137" s="94"/>
      <c r="I137" s="93"/>
      <c r="J137" s="94"/>
      <c r="K137" s="93"/>
      <c r="L137" s="94"/>
    </row>
    <row r="138" spans="1:12" s="88" customFormat="1" ht="20.100000000000001" customHeight="1" x14ac:dyDescent="0.4">
      <c r="A138" s="111"/>
      <c r="B138" s="111"/>
      <c r="C138" s="110"/>
      <c r="D138" s="112"/>
      <c r="E138" s="85"/>
      <c r="F138" s="94"/>
      <c r="G138" s="93"/>
      <c r="H138" s="94"/>
      <c r="I138" s="93"/>
      <c r="J138" s="94"/>
      <c r="K138" s="93"/>
      <c r="L138" s="94"/>
    </row>
    <row r="139" spans="1:12" ht="20.100000000000001" customHeight="1" x14ac:dyDescent="0.4">
      <c r="A139" s="103"/>
      <c r="B139" s="103"/>
      <c r="C139" s="104"/>
      <c r="D139" s="129"/>
      <c r="E139" s="11"/>
      <c r="F139" s="49"/>
      <c r="G139" s="24"/>
      <c r="H139" s="49"/>
      <c r="I139" s="24"/>
      <c r="J139" s="49"/>
      <c r="K139" s="24"/>
      <c r="L139" s="49"/>
    </row>
    <row r="140" spans="1:12" ht="20.100000000000001" customHeight="1" x14ac:dyDescent="0.4">
      <c r="A140" s="103"/>
      <c r="B140" s="103"/>
      <c r="C140" s="104"/>
      <c r="D140" s="129"/>
      <c r="E140" s="11"/>
      <c r="F140" s="49"/>
      <c r="G140" s="24"/>
      <c r="H140" s="49"/>
      <c r="I140" s="24"/>
      <c r="J140" s="49"/>
      <c r="K140" s="24"/>
      <c r="L140" s="49"/>
    </row>
    <row r="141" spans="1:12" ht="20.100000000000001" customHeight="1" x14ac:dyDescent="0.4">
      <c r="A141" s="103"/>
      <c r="B141" s="103"/>
      <c r="C141" s="104"/>
      <c r="D141" s="129"/>
      <c r="E141" s="11"/>
      <c r="F141" s="49"/>
      <c r="G141" s="24"/>
      <c r="H141" s="49"/>
      <c r="I141" s="24"/>
      <c r="J141" s="49"/>
      <c r="K141" s="24"/>
      <c r="L141" s="49"/>
    </row>
    <row r="142" spans="1:12" ht="20.100000000000001" customHeight="1" x14ac:dyDescent="0.4">
      <c r="A142" s="103"/>
      <c r="B142" s="103"/>
      <c r="C142" s="104"/>
      <c r="D142" s="129"/>
      <c r="E142" s="11"/>
      <c r="F142" s="49"/>
      <c r="G142" s="24"/>
      <c r="H142" s="49"/>
      <c r="I142" s="24"/>
      <c r="J142" s="49"/>
      <c r="K142" s="24"/>
      <c r="L142" s="49"/>
    </row>
    <row r="143" spans="1:12" ht="20.100000000000001" customHeight="1" x14ac:dyDescent="0.4">
      <c r="A143" s="103"/>
      <c r="B143" s="103"/>
      <c r="C143" s="104"/>
      <c r="D143" s="129"/>
      <c r="E143" s="11"/>
      <c r="F143" s="49"/>
      <c r="G143" s="24"/>
      <c r="H143" s="49"/>
      <c r="I143" s="24"/>
      <c r="J143" s="49"/>
      <c r="K143" s="24"/>
      <c r="L143" s="49"/>
    </row>
    <row r="144" spans="1:12" ht="20.100000000000001" customHeight="1" x14ac:dyDescent="0.4">
      <c r="A144" s="103"/>
      <c r="B144" s="103"/>
      <c r="C144" s="104"/>
      <c r="D144" s="129"/>
      <c r="E144" s="11"/>
      <c r="F144" s="49"/>
      <c r="G144" s="24"/>
      <c r="H144" s="49"/>
      <c r="I144" s="24"/>
      <c r="J144" s="49"/>
      <c r="K144" s="24"/>
      <c r="L144" s="49"/>
    </row>
    <row r="145" spans="1:12" ht="20.100000000000001" customHeight="1" x14ac:dyDescent="0.4">
      <c r="A145" s="103"/>
      <c r="B145" s="103"/>
      <c r="C145" s="104"/>
      <c r="D145" s="129"/>
      <c r="E145" s="11"/>
      <c r="F145" s="49"/>
      <c r="G145" s="24"/>
      <c r="H145" s="49"/>
      <c r="I145" s="24"/>
      <c r="J145" s="49"/>
      <c r="K145" s="24"/>
      <c r="L145" s="49"/>
    </row>
    <row r="146" spans="1:12" ht="20.100000000000001" customHeight="1" x14ac:dyDescent="0.4">
      <c r="A146" s="103"/>
      <c r="B146" s="103"/>
      <c r="C146" s="104"/>
      <c r="D146" s="129"/>
      <c r="E146" s="11"/>
      <c r="F146" s="49"/>
      <c r="G146" s="24"/>
      <c r="H146" s="49"/>
      <c r="I146" s="24"/>
      <c r="J146" s="49"/>
      <c r="K146" s="24"/>
      <c r="L146" s="49"/>
    </row>
    <row r="147" spans="1:12" ht="20.100000000000001" customHeight="1" x14ac:dyDescent="0.4">
      <c r="A147" s="103"/>
      <c r="B147" s="103"/>
      <c r="C147" s="104"/>
      <c r="D147" s="129"/>
      <c r="E147" s="11"/>
      <c r="F147" s="49"/>
      <c r="G147" s="24"/>
      <c r="H147" s="49"/>
      <c r="I147" s="24"/>
      <c r="J147" s="49"/>
      <c r="K147" s="24"/>
      <c r="L147" s="49"/>
    </row>
    <row r="148" spans="1:12" ht="20.100000000000001" customHeight="1" x14ac:dyDescent="0.4">
      <c r="A148" s="103"/>
      <c r="B148" s="103"/>
      <c r="C148" s="104"/>
      <c r="D148" s="129"/>
      <c r="E148" s="11"/>
      <c r="F148" s="49"/>
      <c r="G148" s="24"/>
      <c r="H148" s="49"/>
      <c r="I148" s="24"/>
      <c r="J148" s="49"/>
      <c r="K148" s="24"/>
      <c r="L148" s="49"/>
    </row>
    <row r="149" spans="1:12" ht="25.5" customHeight="1" x14ac:dyDescent="0.4">
      <c r="A149" s="103"/>
      <c r="B149" s="103"/>
      <c r="C149" s="104"/>
      <c r="D149" s="129"/>
      <c r="E149" s="11"/>
      <c r="F149" s="49"/>
      <c r="G149" s="24"/>
      <c r="H149" s="49"/>
      <c r="I149" s="24"/>
      <c r="J149" s="49"/>
      <c r="K149" s="24"/>
      <c r="L149" s="49"/>
    </row>
    <row r="150" spans="1:12" ht="21.95" customHeight="1" x14ac:dyDescent="0.4">
      <c r="A150" s="122" t="str">
        <f>A103</f>
        <v>หมายเหตุประกอบข้อมูลทางการเงินระหว่างกาลในหน้า 12 ถึงหน้า 38 เป็นส่วนหนึ่งของข้อมูลทางการเงินระหว่างกาลนี้</v>
      </c>
      <c r="B150" s="122"/>
      <c r="C150" s="122"/>
      <c r="D150" s="130"/>
      <c r="E150" s="6"/>
      <c r="F150" s="52"/>
      <c r="G150" s="52"/>
      <c r="H150" s="52"/>
      <c r="I150" s="52"/>
      <c r="J150" s="52"/>
      <c r="K150" s="52"/>
      <c r="L150" s="52"/>
    </row>
  </sheetData>
  <mergeCells count="6">
    <mergeCell ref="F5:H5"/>
    <mergeCell ref="J5:L5"/>
    <mergeCell ref="F58:H58"/>
    <mergeCell ref="J58:L58"/>
    <mergeCell ref="F108:H108"/>
    <mergeCell ref="J108:L108"/>
  </mergeCells>
  <pageMargins left="0.8" right="0.5" top="0.5" bottom="0.6" header="0.49" footer="0.4"/>
  <pageSetup paperSize="9" scale="86" firstPageNumber="9" orientation="portrait" useFirstPageNumber="1" horizontalDpi="1200" verticalDpi="1200" r:id="rId1"/>
  <headerFooter>
    <oddFooter>&amp;R&amp;"Browallia New,Regular"&amp;14&amp;P</oddFooter>
  </headerFooter>
  <rowBreaks count="2" manualBreakCount="2">
    <brk id="53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 2-4</vt:lpstr>
      <vt:lpstr>TH 5 </vt:lpstr>
      <vt:lpstr>TH 6</vt:lpstr>
      <vt:lpstr>TH 7</vt:lpstr>
      <vt:lpstr>TH8</vt:lpstr>
      <vt:lpstr>TH 9-11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Khanittha Krutphan</dc:creator>
  <cp:lastModifiedBy>Pakhathorn Khannarong</cp:lastModifiedBy>
  <cp:lastPrinted>2022-05-11T03:53:57Z</cp:lastPrinted>
  <dcterms:created xsi:type="dcterms:W3CDTF">2022-05-05T03:41:08Z</dcterms:created>
  <dcterms:modified xsi:type="dcterms:W3CDTF">2022-05-11T03:55:46Z</dcterms:modified>
</cp:coreProperties>
</file>