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Mar22 Q1 (PKV-14)\Siamgas and Petrochemicals_Mar22 Q1 (PKV-14)\"/>
    </mc:Choice>
  </mc:AlternateContent>
  <xr:revisionPtr revIDLastSave="0" documentId="13_ncr:1_{1A6D987D-A626-4D9F-9AD0-52602BD35C16}" xr6:coauthVersionLast="46" xr6:coauthVersionMax="46" xr10:uidLastSave="{00000000-0000-0000-0000-000000000000}"/>
  <bookViews>
    <workbookView xWindow="-120" yWindow="-120" windowWidth="21840" windowHeight="13140" tabRatio="655" activeTab="5" xr2:uid="{00000000-000D-0000-FFFF-FFFF00000000}"/>
  </bookViews>
  <sheets>
    <sheet name="B&amp;S 2-4" sheetId="1" r:id="rId1"/>
    <sheet name="P&amp;L 5 " sheetId="2" r:id="rId2"/>
    <sheet name="PL6" sheetId="3" r:id="rId3"/>
    <sheet name="Equity-conso7" sheetId="4" r:id="rId4"/>
    <sheet name="Equity-Separate8" sheetId="5" r:id="rId5"/>
    <sheet name="CF9-11" sheetId="6" r:id="rId6"/>
  </sheets>
  <definedNames>
    <definedName name="_xlnm.Print_Area" localSheetId="0">'B&amp;S 2-4'!$A$1:$L$159</definedName>
    <definedName name="_xlnm.Print_Area" localSheetId="3">'Equity-conso7'!$A$1:$T$33</definedName>
    <definedName name="_xlnm.Print_Area" localSheetId="4">'Equity-Separate8'!$A$1:$P$33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7" i="6" l="1"/>
  <c r="A33" i="5"/>
  <c r="A33" i="4"/>
  <c r="A54" i="3"/>
  <c r="A63" i="2"/>
  <c r="M12" i="6"/>
  <c r="I83" i="6" l="1"/>
  <c r="M83" i="6"/>
  <c r="K124" i="6"/>
  <c r="G124" i="6"/>
  <c r="G83" i="6" l="1"/>
  <c r="K83" i="6"/>
  <c r="I12" i="6"/>
  <c r="P16" i="4"/>
  <c r="L34" i="2"/>
  <c r="J95" i="1"/>
  <c r="J24" i="1"/>
  <c r="J137" i="1" l="1"/>
  <c r="J140" i="1" s="1"/>
  <c r="J40" i="1"/>
  <c r="J42" i="1" s="1"/>
  <c r="L16" i="2"/>
  <c r="L24" i="2" s="1"/>
  <c r="L28" i="2" s="1"/>
  <c r="L40" i="2" s="1"/>
  <c r="L43" i="2" s="1"/>
  <c r="L52" i="2"/>
  <c r="J80" i="1"/>
  <c r="J97" i="1" s="1"/>
  <c r="L22" i="2"/>
  <c r="P14" i="4"/>
  <c r="A3" i="6"/>
  <c r="A60" i="6" s="1"/>
  <c r="P19" i="5"/>
  <c r="A3" i="5"/>
  <c r="N21" i="4"/>
  <c r="A3" i="4"/>
  <c r="J16" i="2"/>
  <c r="L46" i="2" l="1"/>
  <c r="K12" i="6"/>
  <c r="J142" i="1"/>
  <c r="P20" i="5"/>
  <c r="P21" i="4" l="1"/>
  <c r="T21" i="4" s="1"/>
  <c r="I36" i="6" l="1"/>
  <c r="I48" i="6" s="1"/>
  <c r="I52" i="6" s="1"/>
  <c r="M100" i="6"/>
  <c r="K100" i="6"/>
  <c r="I100" i="6"/>
  <c r="G100" i="6"/>
  <c r="A110" i="6"/>
  <c r="A163" i="6" s="1"/>
  <c r="A113" i="6"/>
  <c r="N22" i="5"/>
  <c r="L22" i="5"/>
  <c r="J22" i="5"/>
  <c r="H22" i="5"/>
  <c r="F22" i="5"/>
  <c r="N16" i="5"/>
  <c r="J16" i="5"/>
  <c r="H16" i="5"/>
  <c r="F16" i="5"/>
  <c r="P13" i="5"/>
  <c r="R27" i="4"/>
  <c r="N27" i="4"/>
  <c r="L27" i="4"/>
  <c r="J27" i="4"/>
  <c r="H27" i="4"/>
  <c r="F27" i="4"/>
  <c r="P25" i="4"/>
  <c r="T25" i="4" s="1"/>
  <c r="P23" i="4"/>
  <c r="T23" i="4" s="1"/>
  <c r="P22" i="4"/>
  <c r="R18" i="4"/>
  <c r="N18" i="4"/>
  <c r="J18" i="4"/>
  <c r="H18" i="4"/>
  <c r="F18" i="4"/>
  <c r="T16" i="4"/>
  <c r="T14" i="4"/>
  <c r="K34" i="3"/>
  <c r="G34" i="3"/>
  <c r="K24" i="3"/>
  <c r="I24" i="3"/>
  <c r="G24" i="3"/>
  <c r="E24" i="3"/>
  <c r="N52" i="2"/>
  <c r="J52" i="2"/>
  <c r="N34" i="2"/>
  <c r="J34" i="2"/>
  <c r="H34" i="2"/>
  <c r="N22" i="2"/>
  <c r="J22" i="2"/>
  <c r="H22" i="2"/>
  <c r="N16" i="2"/>
  <c r="H16" i="2"/>
  <c r="A159" i="1"/>
  <c r="L137" i="1"/>
  <c r="L140" i="1" s="1"/>
  <c r="H137" i="1"/>
  <c r="H140" i="1" s="1"/>
  <c r="A106" i="1"/>
  <c r="L95" i="1"/>
  <c r="H95" i="1"/>
  <c r="F95" i="1"/>
  <c r="L80" i="1"/>
  <c r="H80" i="1"/>
  <c r="F80" i="1"/>
  <c r="A56" i="1"/>
  <c r="A109" i="1" s="1"/>
  <c r="L40" i="1"/>
  <c r="H40" i="1"/>
  <c r="F40" i="1"/>
  <c r="L24" i="1"/>
  <c r="H24" i="1"/>
  <c r="F24" i="1"/>
  <c r="M36" i="6" l="1"/>
  <c r="M48" i="6" s="1"/>
  <c r="M52" i="6" s="1"/>
  <c r="M122" i="6" s="1"/>
  <c r="M128" i="6" s="1"/>
  <c r="I122" i="6"/>
  <c r="I128" i="6" s="1"/>
  <c r="P27" i="4"/>
  <c r="P22" i="5"/>
  <c r="H24" i="2"/>
  <c r="H28" i="2" s="1"/>
  <c r="H40" i="2" s="1"/>
  <c r="H43" i="2" s="1"/>
  <c r="J24" i="2"/>
  <c r="J28" i="2" s="1"/>
  <c r="J40" i="2" s="1"/>
  <c r="J43" i="2" s="1"/>
  <c r="J46" i="2" s="1"/>
  <c r="G11" i="3" s="1"/>
  <c r="G27" i="3" s="1"/>
  <c r="N24" i="2"/>
  <c r="N28" i="2" s="1"/>
  <c r="N40" i="2" s="1"/>
  <c r="N43" i="2" s="1"/>
  <c r="N46" i="2" s="1"/>
  <c r="K11" i="3" s="1"/>
  <c r="K27" i="3" s="1"/>
  <c r="F42" i="1"/>
  <c r="H42" i="1"/>
  <c r="H97" i="1"/>
  <c r="H142" i="1" s="1"/>
  <c r="F97" i="1"/>
  <c r="L42" i="1"/>
  <c r="L97" i="1"/>
  <c r="L142" i="1" s="1"/>
  <c r="T22" i="4"/>
  <c r="T27" i="4" s="1"/>
  <c r="H46" i="2" l="1"/>
  <c r="E11" i="3" s="1"/>
  <c r="E27" i="3" s="1"/>
  <c r="G12" i="6"/>
  <c r="I11" i="3"/>
  <c r="I27" i="3" s="1"/>
  <c r="H52" i="2"/>
  <c r="I31" i="3" l="1"/>
  <c r="I34" i="3" s="1"/>
  <c r="L16" i="5"/>
  <c r="P14" i="5"/>
  <c r="P16" i="5" s="1"/>
  <c r="L18" i="4"/>
  <c r="T18" i="4" l="1"/>
  <c r="P18" i="4"/>
  <c r="E34" i="3" l="1"/>
  <c r="K36" i="6" l="1"/>
  <c r="K48" i="6" s="1"/>
  <c r="K52" i="6" s="1"/>
  <c r="K122" i="6" l="1"/>
  <c r="K128" i="6" s="1"/>
  <c r="F137" i="1" l="1"/>
  <c r="F140" i="1" s="1"/>
  <c r="F142" i="1" l="1"/>
  <c r="G36" i="6" l="1"/>
  <c r="G48" i="6" s="1"/>
  <c r="G52" i="6" l="1"/>
  <c r="G122" i="6" s="1"/>
  <c r="G128" i="6" s="1"/>
</calcChain>
</file>

<file path=xl/sharedStrings.xml><?xml version="1.0" encoding="utf-8"?>
<sst xmlns="http://schemas.openxmlformats.org/spreadsheetml/2006/main" count="445" uniqueCount="244">
  <si>
    <t xml:space="preserve">Siamgas and Petrochemicals Public Company Limited 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</si>
  <si>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</si>
  <si>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</si>
  <si>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</si>
  <si>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</si>
  <si>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</si>
  <si>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</si>
  <si>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2021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</si>
  <si>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</si>
  <si>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</si>
  <si>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</si>
  <si>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</si>
  <si>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</si>
  <si>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</si>
  <si>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</si>
  <si>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</si>
  <si>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</si>
  <si>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</si>
  <si>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</si>
  <si>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</si>
  <si>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</si>
  <si>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</si>
  <si>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</si>
  <si>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</si>
  <si>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</si>
  <si>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</si>
  <si>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</si>
  <si>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</si>
  <si>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</si>
  <si>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</si>
  <si>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</si>
  <si>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</si>
  <si>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</si>
  <si>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</si>
  <si>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</si>
  <si>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</si>
  <si>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</si>
  <si>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from financial institutions, net</t>
  </si>
  <si>
    <t>Trade and other payables</t>
  </si>
  <si>
    <t>Current portion of lease liabilities, net</t>
  </si>
  <si>
    <t xml:space="preserve">Current portion of long-term loans </t>
  </si>
  <si>
    <t>Current portion of bonds, net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</si>
  <si>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</si>
  <si>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</si>
  <si>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</si>
  <si>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</si>
  <si>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</si>
  <si>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</si>
  <si>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</si>
  <si>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</si>
  <si>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</si>
  <si>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</si>
  <si>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</si>
  <si>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</si>
  <si>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</si>
  <si>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</si>
  <si>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</si>
  <si>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</si>
  <si>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</si>
  <si>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</si>
  <si>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</si>
  <si>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</si>
  <si>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</si>
  <si>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</si>
  <si>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</si>
  <si>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</si>
  <si>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</si>
  <si>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</si>
  <si>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</si>
  <si>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</si>
  <si>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</si>
  <si>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</si>
  <si>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</si>
  <si>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</si>
  <si>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</si>
  <si>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</si>
  <si>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</si>
  <si>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</si>
  <si>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</si>
  <si>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</si>
  <si>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</si>
  <si>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</si>
  <si>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</si>
  <si>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</si>
  <si>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</si>
  <si>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</si>
  <si>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</si>
  <si>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</si>
  <si>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</si>
  <si>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</si>
  <si>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</si>
  <si>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</si>
  <si>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</si>
  <si>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</si>
  <si>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</si>
  <si>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>and joint ventures</t>
  </si>
  <si>
    <t>Profit before finance costs and</t>
  </si>
  <si>
    <t>income tax</t>
  </si>
  <si>
    <t>Finance costs</t>
  </si>
  <si>
    <t>Profit before income tax</t>
  </si>
  <si>
    <t>Income tax revenue (expenses)</t>
  </si>
  <si>
    <t>Profit for the period</t>
  </si>
  <si>
    <t>Profit attributable to:</t>
  </si>
  <si>
    <t xml:space="preserve">Owners of the parent </t>
  </si>
  <si>
    <t>Earnings per share for profit</t>
  </si>
  <si>
    <t xml:space="preserve">attributable to the owners of </t>
  </si>
  <si>
    <t>the parent</t>
  </si>
  <si>
    <t>Basic earnings per share</t>
  </si>
  <si>
    <t>Statement of Comprehensive Income</t>
  </si>
  <si>
    <t>Items that will be reclassified subsequently</t>
  </si>
  <si>
    <t>to profit or loss</t>
  </si>
  <si>
    <t>- Share of other comprehensive income</t>
  </si>
  <si>
    <t>- Currency translation difference</t>
  </si>
  <si>
    <t>Total comprehensive income</t>
  </si>
  <si>
    <t>for the period</t>
  </si>
  <si>
    <t>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</si>
  <si>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</si>
  <si>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</si>
  <si>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</si>
  <si>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</si>
  <si>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</si>
  <si>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</si>
  <si>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</si>
  <si>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</si>
  <si>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</si>
  <si>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</si>
  <si>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</si>
  <si>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</si>
  <si>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</si>
  <si>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</si>
  <si>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</si>
  <si>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</si>
  <si>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</si>
  <si>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</si>
  <si>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</si>
  <si>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</si>
  <si>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</si>
  <si>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</si>
  <si>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</si>
  <si>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Opening balance as at 1 January 2021</t>
  </si>
  <si>
    <t>Total comprehensive income for the period</t>
  </si>
  <si>
    <t>from non-controlling interests</t>
  </si>
  <si>
    <t>Acquisition of investment in a subsidiary</t>
  </si>
  <si>
    <t>Separate financial information (Unaudited)</t>
  </si>
  <si>
    <t>Legal reserve</t>
  </si>
  <si>
    <t xml:space="preserve">Statement of Cash Flows </t>
  </si>
  <si>
    <t>Cash flows from operating activities</t>
  </si>
  <si>
    <t xml:space="preserve">Adjustments to reconcile profit before income tax </t>
  </si>
  <si>
    <t>Depreciation expenses - right-of-use assets</t>
  </si>
  <si>
    <t>Amortisation expenses - intangible assets</t>
  </si>
  <si>
    <t>and investment property</t>
  </si>
  <si>
    <t xml:space="preserve">at fair value through profit or loss </t>
  </si>
  <si>
    <t>Share of profit of associates</t>
  </si>
  <si>
    <t>Impairment loss of receivables (reversal)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</si>
  <si>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</si>
  <si>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</si>
  <si>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</si>
  <si>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</si>
  <si>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</si>
  <si>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</si>
  <si>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</si>
  <si>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Cash generated from operations</t>
  </si>
  <si>
    <t>Interest paid</t>
  </si>
  <si>
    <t>Income tax paid</t>
  </si>
  <si>
    <t>Cash flows from investing activities</t>
  </si>
  <si>
    <t>related parties</t>
  </si>
  <si>
    <t>Payments for long-term loans to related parties</t>
  </si>
  <si>
    <t>Purchases of property, plant and equipment</t>
  </si>
  <si>
    <t>Advance payments for right-of-use assets</t>
  </si>
  <si>
    <t>Purchases of intangible assets</t>
  </si>
  <si>
    <t>Interest received</t>
  </si>
  <si>
    <t>at fair value through profit or loss</t>
  </si>
  <si>
    <t>Cash flows from financing activities</t>
  </si>
  <si>
    <t>non-controlling interests</t>
  </si>
  <si>
    <t xml:space="preserve">Repayments for long-term loans from </t>
  </si>
  <si>
    <t>financial institutions</t>
  </si>
  <si>
    <t xml:space="preserve">Proceeds from long-term loans from </t>
  </si>
  <si>
    <t>Repayment for bond redemption</t>
  </si>
  <si>
    <t>Proceeds from issue of bonds, net</t>
  </si>
  <si>
    <t>Dividend paid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</si>
  <si>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</si>
  <si>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</si>
  <si>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</si>
  <si>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</si>
  <si>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>Impact of foreign exchange on cash and</t>
  </si>
  <si>
    <t xml:space="preserve">Cash and cash equivalents at the end </t>
  </si>
  <si>
    <t>Non-cash transactions</t>
  </si>
  <si>
    <t xml:space="preserve">Payables for purchase of property, plant and </t>
  </si>
  <si>
    <t>equipment (included in other payables)</t>
  </si>
  <si>
    <t xml:space="preserve">Increase in equipment as a result of </t>
  </si>
  <si>
    <t xml:space="preserve">advance payment for purchase of equipment </t>
  </si>
  <si>
    <t>(included in other non-current assets)</t>
  </si>
  <si>
    <t>Receivables from disposal of equipment</t>
  </si>
  <si>
    <t>(included in trade and other receivables)</t>
  </si>
  <si>
    <t xml:space="preserve">Loss (gain) on disposals and write-offs of </t>
  </si>
  <si>
    <t>Net cash from (used in) investing activities</t>
  </si>
  <si>
    <t>Acquisition of right-of-use assets under</t>
  </si>
  <si>
    <t>lease agreement</t>
  </si>
  <si>
    <t>Other comprehensive income</t>
  </si>
  <si>
    <t>Total other comprehensive income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</si>
  <si>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</si>
  <si>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Proceeds from financial assets measured </t>
  </si>
  <si>
    <t>Share of loss of joint ventures</t>
  </si>
  <si>
    <t>Current portion of derivatives liabilities</t>
  </si>
  <si>
    <t>Unrealised loss (gain) on exchange rates, net</t>
  </si>
  <si>
    <t>Payments for share of a subsidiary for</t>
  </si>
  <si>
    <t>As at 31 March 2022</t>
  </si>
  <si>
    <t>31 March</t>
  </si>
  <si>
    <t>2022</t>
  </si>
  <si>
    <t>For the three-month period ended 31 March 2022</t>
  </si>
  <si>
    <t>Opening balance as at 1 January 2022</t>
  </si>
  <si>
    <t>Closing balance as at 31 March 2021</t>
  </si>
  <si>
    <t>Closing balance as at 31 March 2022</t>
  </si>
  <si>
    <t>Short-term loans to related parties</t>
  </si>
  <si>
    <t>Advance payments for purchase of equipment</t>
  </si>
  <si>
    <t>Proceeds from long-term loans to related parties</t>
  </si>
  <si>
    <t>Proceeds from short-term loans to related parties</t>
  </si>
  <si>
    <t>Repayment for short-term loans from</t>
  </si>
  <si>
    <t>financial institutions, net</t>
  </si>
  <si>
    <t>(included in other receivables)</t>
  </si>
  <si>
    <t>Net cash received from (used in) operating activities</t>
  </si>
  <si>
    <t xml:space="preserve">Share of profit from associates </t>
  </si>
  <si>
    <t>(Note 20)</t>
  </si>
  <si>
    <t xml:space="preserve">Total comprehensive income (expense) </t>
  </si>
  <si>
    <t xml:space="preserve">(expense) from associates and </t>
  </si>
  <si>
    <t xml:space="preserve">  joint ventures for accounted using</t>
  </si>
  <si>
    <t xml:space="preserve">  the equity method</t>
  </si>
  <si>
    <t xml:space="preserve"> (expense)</t>
  </si>
  <si>
    <t>Provision for diminution in value of inventories</t>
  </si>
  <si>
    <t>(reversal)</t>
  </si>
  <si>
    <t xml:space="preserve">Net cash received from (used in)  </t>
  </si>
  <si>
    <t>financing activities</t>
  </si>
  <si>
    <t xml:space="preserve">Loss (gain) on change of financial assets measured  </t>
  </si>
  <si>
    <t>Loss (gain) from measurement of derivatives</t>
  </si>
  <si>
    <t>Proceeds from disposals of equipment</t>
  </si>
  <si>
    <t>Depreciation expenses - buildings and equipment</t>
  </si>
  <si>
    <t>equipment, net</t>
  </si>
  <si>
    <t>Dividend income from a subsidiary</t>
  </si>
  <si>
    <t xml:space="preserve">Dividend received from financial assets </t>
  </si>
  <si>
    <t>Dividend income from financial assets</t>
  </si>
  <si>
    <t>Dividend received from a subsidiary</t>
  </si>
  <si>
    <t>Repayments for lease liabilities</t>
  </si>
  <si>
    <t>Accrued dividend income</t>
  </si>
  <si>
    <t>The notes to the interim financial information from pages 12 to 30 are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</si>
</sst>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dd\-mmm\-yy_)"/>
    <numFmt numFmtId="171" formatCode="0.0%"/>
    <numFmt numFmtId="172" formatCode="0.00_)"/>
    <numFmt numFmtId="173" formatCode="#,##0.00\ &quot;F&quot;;\-#,##0.00\ &quot;F&quot;"/>
    <numFmt numFmtId="174" formatCode="_([$€-2]* #,##0.00_);_([$€-2]* \(#,##0.00\);_([$€-2]* &quot;-&quot;??_)"/>
    <numFmt numFmtId="175" formatCode="_-* #,##0.0_-;\-* #,##0.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 Narrow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  <font>
      <b/>
      <sz val="9.5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돋움체"/>
      <family val="3"/>
      <charset val="129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5" fillId="0" borderId="0"/>
    <xf numFmtId="167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7" fontId="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/>
    <xf numFmtId="170" fontId="7" fillId="0" borderId="0"/>
    <xf numFmtId="171" fontId="7" fillId="0" borderId="0"/>
    <xf numFmtId="174" fontId="6" fillId="0" borderId="0" applyFont="0" applyFill="0" applyBorder="0" applyAlignment="0" applyProtection="0"/>
    <xf numFmtId="38" fontId="5" fillId="3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4">
      <alignment horizontal="left" vertical="center"/>
    </xf>
    <xf numFmtId="10" fontId="5" fillId="4" borderId="6" applyNumberFormat="0" applyBorder="0" applyAlignment="0" applyProtection="0"/>
    <xf numFmtId="37" fontId="20" fillId="0" borderId="0"/>
    <xf numFmtId="172" fontId="21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22" fillId="0" borderId="0"/>
  </cellStyleXfs>
  <cellXfs count="350">
    <xf numFmtId="0" fontId="0" fillId="0" borderId="0" xfId="0"/>
    <xf numFmtId="166" fontId="3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4" fillId="0" borderId="0" xfId="3" applyNumberFormat="1" applyFont="1" applyAlignment="1">
      <alignment vertical="center"/>
    </xf>
    <xf numFmtId="166" fontId="3" fillId="0" borderId="0" xfId="3" applyNumberFormat="1" applyFont="1" applyAlignment="1" applyProtection="1">
      <alignment horizontal="right"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166" fontId="3" fillId="0" borderId="0" xfId="3" applyNumberFormat="1" applyFont="1" applyAlignment="1" applyProtection="1">
      <alignment vertical="center"/>
      <protection locked="0"/>
    </xf>
    <xf numFmtId="166" fontId="3" fillId="0" borderId="0" xfId="3" applyNumberFormat="1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166" fontId="3" fillId="0" borderId="0" xfId="2" quotePrefix="1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 applyProtection="1">
      <alignment horizontal="right" vertical="center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0" xfId="14" applyFont="1" applyAlignment="1">
      <alignment vertical="center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3" quotePrefix="1" applyFont="1" applyAlignment="1" applyProtection="1">
      <alignment horizontal="left" vertical="center"/>
      <protection locked="0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165" fontId="3" fillId="0" borderId="0" xfId="2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166" fontId="4" fillId="2" borderId="1" xfId="15" applyNumberFormat="1" applyFont="1" applyFill="1" applyBorder="1" applyAlignment="1">
      <alignment horizontal="right"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0" borderId="0" xfId="1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/>
    <xf numFmtId="0" fontId="11" fillId="0" borderId="0" xfId="0" applyFont="1" applyFill="1"/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12" fillId="0" borderId="0" xfId="0" quotePrefix="1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12" fillId="0" borderId="0" xfId="0" quotePrefix="1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0" borderId="0" xfId="7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8" fontId="6" fillId="2" borderId="3" xfId="1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0" fontId="12" fillId="0" borderId="0" xfId="0" quotePrefix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9" fontId="6" fillId="0" borderId="0" xfId="8" applyNumberFormat="1" applyFont="1" applyFill="1" applyBorder="1" applyAlignment="1">
      <alignment horizontal="right" vertical="center"/>
    </xf>
    <xf numFmtId="165" fontId="6" fillId="0" borderId="0" xfId="9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right" vertical="center"/>
    </xf>
    <xf numFmtId="0" fontId="6" fillId="0" borderId="0" xfId="10" applyFont="1" applyFill="1" applyAlignment="1">
      <alignment horizontal="left" vertical="center"/>
    </xf>
    <xf numFmtId="0" fontId="6" fillId="0" borderId="0" xfId="10" applyFont="1" applyFill="1"/>
    <xf numFmtId="169" fontId="6" fillId="0" borderId="0" xfId="10" applyNumberFormat="1" applyFont="1" applyFill="1" applyAlignment="1">
      <alignment vertical="center"/>
    </xf>
    <xf numFmtId="169" fontId="6" fillId="0" borderId="0" xfId="10" applyNumberFormat="1" applyFont="1" applyAlignment="1">
      <alignment vertical="center"/>
    </xf>
    <xf numFmtId="0" fontId="6" fillId="0" borderId="0" xfId="10" applyFont="1" applyFill="1" applyAlignment="1">
      <alignment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5" fontId="6" fillId="0" borderId="0" xfId="12" quotePrefix="1" applyNumberFormat="1" applyFont="1" applyFill="1" applyAlignment="1">
      <alignment vertical="center"/>
    </xf>
    <xf numFmtId="165" fontId="6" fillId="0" borderId="0" xfId="12" applyNumberFormat="1" applyFont="1" applyAlignment="1">
      <alignment vertical="center"/>
    </xf>
    <xf numFmtId="165" fontId="6" fillId="0" borderId="0" xfId="12" applyNumberFormat="1" applyFont="1" applyFill="1" applyAlignment="1">
      <alignment vertical="center"/>
    </xf>
    <xf numFmtId="166" fontId="6" fillId="2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0" xfId="10" quotePrefix="1" applyFont="1" applyFill="1" applyAlignment="1">
      <alignment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166" fontId="6" fillId="2" borderId="1" xfId="9" applyNumberFormat="1" applyFont="1" applyFill="1" applyBorder="1" applyAlignment="1">
      <alignment horizontal="right" vertical="center"/>
    </xf>
    <xf numFmtId="166" fontId="6" fillId="0" borderId="1" xfId="9" applyNumberFormat="1" applyFont="1" applyFill="1" applyBorder="1" applyAlignment="1">
      <alignment horizontal="right" vertical="center"/>
    </xf>
    <xf numFmtId="166" fontId="6" fillId="2" borderId="0" xfId="9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vertical="center"/>
    </xf>
    <xf numFmtId="166" fontId="6" fillId="2" borderId="3" xfId="9" applyNumberFormat="1" applyFont="1" applyFill="1" applyBorder="1" applyAlignment="1">
      <alignment horizontal="right" vertical="center"/>
    </xf>
    <xf numFmtId="166" fontId="6" fillId="0" borderId="3" xfId="9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3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3" xfId="8" applyNumberFormat="1" applyFont="1" applyFill="1" applyBorder="1" applyAlignment="1">
      <alignment horizontal="right" vertical="center"/>
    </xf>
    <xf numFmtId="37" fontId="12" fillId="0" borderId="0" xfId="2" quotePrefix="1" applyNumberFormat="1" applyFont="1" applyAlignment="1">
      <alignment horizontal="left" vertical="center"/>
    </xf>
    <xf numFmtId="0" fontId="12" fillId="0" borderId="0" xfId="2" applyFont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0" fontId="13" fillId="0" borderId="0" xfId="0" applyFont="1"/>
    <xf numFmtId="0" fontId="12" fillId="0" borderId="1" xfId="2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4" fontId="12" fillId="0" borderId="0" xfId="2" applyNumberFormat="1" applyFont="1" applyAlignment="1">
      <alignment horizontal="center" vertical="center"/>
    </xf>
    <xf numFmtId="166" fontId="12" fillId="0" borderId="0" xfId="3" quotePrefix="1" applyNumberFormat="1" applyFont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5" fontId="12" fillId="2" borderId="0" xfId="2" applyNumberFormat="1" applyFont="1" applyFill="1" applyAlignment="1">
      <alignment horizontal="right" vertical="center"/>
    </xf>
    <xf numFmtId="0" fontId="6" fillId="0" borderId="0" xfId="5" applyFont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5" fontId="6" fillId="0" borderId="0" xfId="5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166" fontId="6" fillId="0" borderId="0" xfId="3" applyNumberFormat="1" applyFont="1" applyAlignment="1" applyProtection="1">
      <alignment horizontal="right" vertical="center"/>
      <protection locked="0"/>
    </xf>
    <xf numFmtId="166" fontId="6" fillId="0" borderId="0" xfId="3" applyNumberFormat="1" applyFont="1" applyAlignment="1">
      <alignment vertical="center"/>
    </xf>
    <xf numFmtId="166" fontId="12" fillId="0" borderId="0" xfId="3" applyNumberFormat="1" applyFont="1" applyAlignment="1" applyProtection="1">
      <alignment horizontal="right" vertical="center"/>
      <protection locked="0"/>
    </xf>
    <xf numFmtId="0" fontId="12" fillId="0" borderId="0" xfId="3" applyFont="1" applyAlignment="1" applyProtection="1">
      <alignment horizontal="left" vertical="center"/>
      <protection locked="0"/>
    </xf>
    <xf numFmtId="166" fontId="6" fillId="0" borderId="1" xfId="3" applyNumberFormat="1" applyFont="1" applyBorder="1" applyAlignment="1" applyProtection="1">
      <alignment horizontal="right" vertical="center"/>
      <protection locked="0"/>
    </xf>
    <xf numFmtId="166" fontId="6" fillId="0" borderId="1" xfId="3" applyNumberFormat="1" applyFont="1" applyBorder="1" applyAlignment="1">
      <alignment vertical="center"/>
    </xf>
    <xf numFmtId="166" fontId="12" fillId="0" borderId="1" xfId="3" applyNumberFormat="1" applyFont="1" applyBorder="1" applyAlignment="1" applyProtection="1">
      <alignment horizontal="right" vertical="center"/>
      <protection locked="0"/>
    </xf>
    <xf numFmtId="0" fontId="12" fillId="0" borderId="1" xfId="3" applyFont="1" applyBorder="1" applyAlignment="1">
      <alignment horizontal="left" vertical="center"/>
    </xf>
    <xf numFmtId="0" fontId="6" fillId="0" borderId="0" xfId="3" applyFont="1" applyAlignment="1" applyProtection="1">
      <alignment vertical="center"/>
      <protection locked="0"/>
    </xf>
    <xf numFmtId="0" fontId="12" fillId="0" borderId="0" xfId="3" applyFont="1" applyAlignment="1" applyProtection="1">
      <alignment vertical="center"/>
      <protection locked="0"/>
    </xf>
    <xf numFmtId="166" fontId="12" fillId="0" borderId="1" xfId="2" applyNumberFormat="1" applyFont="1" applyBorder="1" applyAlignment="1">
      <alignment horizontal="right" vertical="center"/>
    </xf>
    <xf numFmtId="166" fontId="12" fillId="0" borderId="0" xfId="2" quotePrefix="1" applyNumberFormat="1" applyFont="1" applyAlignment="1">
      <alignment horizontal="right" vertical="center"/>
    </xf>
    <xf numFmtId="0" fontId="6" fillId="2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6" fillId="2" borderId="0" xfId="3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0" fontId="6" fillId="0" borderId="0" xfId="14" applyFont="1" applyAlignment="1">
      <alignment vertical="center"/>
    </xf>
    <xf numFmtId="166" fontId="6" fillId="2" borderId="1" xfId="13" applyNumberFormat="1" applyFont="1" applyFill="1" applyBorder="1" applyAlignment="1">
      <alignment horizontal="right" vertical="center"/>
    </xf>
    <xf numFmtId="0" fontId="6" fillId="0" borderId="0" xfId="3" applyFont="1" applyAlignment="1" applyProtection="1">
      <alignment horizontal="left" vertical="center"/>
      <protection locked="0"/>
    </xf>
    <xf numFmtId="0" fontId="12" fillId="0" borderId="0" xfId="3" applyFont="1" applyAlignment="1" applyProtection="1">
      <alignment horizontal="center" vertical="center"/>
      <protection locked="0"/>
    </xf>
    <xf numFmtId="166" fontId="6" fillId="2" borderId="0" xfId="8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 applyProtection="1">
      <alignment horizontal="right" vertical="center"/>
      <protection locked="0"/>
    </xf>
    <xf numFmtId="166" fontId="6" fillId="2" borderId="2" xfId="3" applyNumberFormat="1" applyFont="1" applyFill="1" applyBorder="1" applyAlignment="1" applyProtection="1">
      <alignment horizontal="right" vertical="center"/>
      <protection locked="0"/>
    </xf>
    <xf numFmtId="166" fontId="6" fillId="2" borderId="3" xfId="1" applyNumberFormat="1" applyFont="1" applyFill="1" applyBorder="1" applyAlignment="1">
      <alignment horizontal="right" vertical="center"/>
    </xf>
    <xf numFmtId="166" fontId="6" fillId="0" borderId="1" xfId="13" applyNumberFormat="1" applyFont="1" applyFill="1" applyBorder="1" applyAlignment="1">
      <alignment horizontal="right" vertical="center"/>
    </xf>
    <xf numFmtId="166" fontId="6" fillId="0" borderId="2" xfId="3" applyNumberFormat="1" applyFont="1" applyBorder="1" applyAlignment="1" applyProtection="1">
      <alignment horizontal="right" vertical="center"/>
      <protection locked="0"/>
    </xf>
    <xf numFmtId="166" fontId="6" fillId="0" borderId="3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0" fontId="13" fillId="0" borderId="1" xfId="0" applyFont="1" applyBorder="1"/>
    <xf numFmtId="0" fontId="14" fillId="0" borderId="1" xfId="2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0" xfId="0" applyFont="1"/>
    <xf numFmtId="166" fontId="14" fillId="0" borderId="1" xfId="0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6" fontId="6" fillId="2" borderId="2" xfId="5" applyNumberFormat="1" applyFont="1" applyFill="1" applyBorder="1" applyAlignment="1">
      <alignment horizontal="right" vertical="center"/>
    </xf>
    <xf numFmtId="166" fontId="6" fillId="0" borderId="2" xfId="5" applyNumberFormat="1" applyFont="1" applyBorder="1" applyAlignment="1">
      <alignment horizontal="right" vertical="center"/>
    </xf>
    <xf numFmtId="166" fontId="6" fillId="2" borderId="3" xfId="5" applyNumberFormat="1" applyFont="1" applyFill="1" applyBorder="1" applyAlignment="1">
      <alignment horizontal="right" vertical="center"/>
    </xf>
    <xf numFmtId="166" fontId="6" fillId="0" borderId="3" xfId="5" applyNumberFormat="1" applyFont="1" applyBorder="1" applyAlignment="1">
      <alignment horizontal="right" vertical="center"/>
    </xf>
    <xf numFmtId="166" fontId="6" fillId="2" borderId="0" xfId="4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2" borderId="3" xfId="4" applyNumberFormat="1" applyFont="1" applyFill="1" applyBorder="1" applyAlignment="1">
      <alignment horizontal="right" vertical="center"/>
    </xf>
    <xf numFmtId="166" fontId="6" fillId="0" borderId="3" xfId="4" applyNumberFormat="1" applyFont="1" applyBorder="1" applyAlignment="1">
      <alignment horizontal="right" vertical="center"/>
    </xf>
    <xf numFmtId="37" fontId="3" fillId="0" borderId="0" xfId="2" quotePrefix="1" applyNumberFormat="1" applyFont="1" applyAlignment="1">
      <alignment horizontal="left" vertical="center"/>
    </xf>
    <xf numFmtId="166" fontId="6" fillId="2" borderId="0" xfId="4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0" fontId="13" fillId="0" borderId="0" xfId="0" applyFont="1" applyFill="1"/>
    <xf numFmtId="166" fontId="6" fillId="0" borderId="0" xfId="4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0" fontId="6" fillId="2" borderId="0" xfId="10" applyFont="1" applyFill="1"/>
    <xf numFmtId="0" fontId="6" fillId="0" borderId="0" xfId="10" applyFont="1"/>
    <xf numFmtId="0" fontId="17" fillId="0" borderId="0" xfId="0" applyFont="1"/>
    <xf numFmtId="166" fontId="4" fillId="2" borderId="0" xfId="13" applyNumberFormat="1" applyFont="1" applyFill="1" applyBorder="1" applyAlignment="1">
      <alignment vertical="center"/>
    </xf>
    <xf numFmtId="166" fontId="4" fillId="2" borderId="1" xfId="13" applyNumberFormat="1" applyFont="1" applyFill="1" applyBorder="1" applyAlignment="1">
      <alignment vertical="center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0" xfId="13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6" fontId="4" fillId="2" borderId="0" xfId="18" applyNumberFormat="1" applyFont="1" applyFill="1" applyAlignment="1">
      <alignment horizontal="right" vertical="center"/>
    </xf>
    <xf numFmtId="166" fontId="4" fillId="0" borderId="0" xfId="18" applyNumberFormat="1" applyFont="1" applyFill="1" applyAlignment="1">
      <alignment horizontal="right" vertical="center"/>
    </xf>
    <xf numFmtId="175" fontId="4" fillId="0" borderId="0" xfId="1" applyNumberFormat="1" applyFont="1" applyFill="1" applyAlignment="1">
      <alignment vertical="center"/>
    </xf>
    <xf numFmtId="175" fontId="4" fillId="0" borderId="0" xfId="1" applyNumberFormat="1" applyFont="1" applyAlignment="1">
      <alignment horizontal="right" vertical="center"/>
    </xf>
    <xf numFmtId="175" fontId="4" fillId="0" borderId="0" xfId="1" applyNumberFormat="1" applyFont="1" applyAlignment="1">
      <alignment vertical="center"/>
    </xf>
    <xf numFmtId="175" fontId="4" fillId="2" borderId="0" xfId="1" applyNumberFormat="1" applyFont="1" applyFill="1" applyAlignment="1">
      <alignment vertical="center"/>
    </xf>
    <xf numFmtId="175" fontId="4" fillId="2" borderId="0" xfId="1" applyNumberFormat="1" applyFont="1" applyFill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9" fontId="4" fillId="2" borderId="0" xfId="1" applyNumberFormat="1" applyFont="1" applyFill="1" applyAlignment="1">
      <alignment vertical="center"/>
    </xf>
    <xf numFmtId="169" fontId="4" fillId="2" borderId="0" xfId="1" applyNumberFormat="1" applyFont="1" applyFill="1" applyAlignment="1">
      <alignment horizontal="right" vertical="center"/>
    </xf>
    <xf numFmtId="169" fontId="4" fillId="2" borderId="0" xfId="1" applyNumberFormat="1" applyFont="1" applyFill="1" applyBorder="1" applyAlignment="1">
      <alignment vertical="center"/>
    </xf>
    <xf numFmtId="169" fontId="4" fillId="0" borderId="1" xfId="1" applyNumberFormat="1" applyFont="1" applyBorder="1" applyAlignment="1">
      <alignment vertical="center"/>
    </xf>
    <xf numFmtId="169" fontId="4" fillId="2" borderId="1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0" borderId="1" xfId="1" applyNumberFormat="1" applyFont="1" applyBorder="1" applyAlignment="1">
      <alignment horizontal="right"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37" fontId="12" fillId="0" borderId="0" xfId="2" quotePrefix="1" applyNumberFormat="1" applyFont="1" applyFill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3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14" fillId="0" borderId="1" xfId="2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0" fontId="4" fillId="0" borderId="0" xfId="16" applyFont="1" applyFill="1"/>
    <xf numFmtId="0" fontId="14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4" fillId="0" borderId="0" xfId="17" applyFont="1" applyFill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4" fontId="12" fillId="0" borderId="0" xfId="2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12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right" vertical="center"/>
    </xf>
    <xf numFmtId="0" fontId="6" fillId="0" borderId="1" xfId="2" applyFont="1" applyFill="1" applyBorder="1" applyAlignment="1">
      <alignment vertical="center"/>
    </xf>
    <xf numFmtId="0" fontId="12" fillId="0" borderId="0" xfId="2" applyFont="1" applyFill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2" fillId="0" borderId="1" xfId="2" quotePrefix="1" applyNumberFormat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vertical="center"/>
    </xf>
    <xf numFmtId="0" fontId="12" fillId="0" borderId="0" xfId="5" applyFont="1" applyFill="1" applyAlignment="1">
      <alignment vertical="center"/>
    </xf>
    <xf numFmtId="0" fontId="6" fillId="0" borderId="0" xfId="5" applyFont="1" applyFill="1" applyAlignment="1">
      <alignment horizontal="center" vertical="center"/>
    </xf>
    <xf numFmtId="0" fontId="6" fillId="0" borderId="0" xfId="5" quotePrefix="1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165" fontId="12" fillId="0" borderId="1" xfId="2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3" applyNumberFormat="1" applyFont="1" applyBorder="1" applyAlignment="1" applyProtection="1">
      <alignment horizontal="right" vertical="center"/>
      <protection locked="0"/>
    </xf>
    <xf numFmtId="166" fontId="3" fillId="0" borderId="4" xfId="3" applyNumberFormat="1" applyFont="1" applyBorder="1" applyAlignment="1" applyProtection="1">
      <alignment horizontal="center" vertical="center"/>
      <protection locked="0"/>
    </xf>
    <xf numFmtId="166" fontId="3" fillId="0" borderId="1" xfId="3" applyNumberFormat="1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horizontal="left" vertical="center"/>
      <protection locked="0"/>
    </xf>
    <xf numFmtId="164" fontId="12" fillId="0" borderId="1" xfId="3" applyNumberFormat="1" applyFont="1" applyBorder="1" applyAlignment="1" applyProtection="1">
      <alignment horizontal="right" vertical="center"/>
      <protection locked="0"/>
    </xf>
    <xf numFmtId="166" fontId="12" fillId="0" borderId="1" xfId="3" applyNumberFormat="1" applyFont="1" applyBorder="1" applyAlignment="1" applyProtection="1">
      <alignment horizontal="center" vertical="center"/>
      <protection locked="0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99">
    <cellStyle name="Comma" xfId="1" builtinId="3"/>
    <cellStyle name="Comma 10 7" xfId="21" xr:uid="{00000000-0005-0000-0000-000001000000}"/>
    <cellStyle name="Comma 110" xfId="22" xr:uid="{00000000-0005-0000-0000-000002000000}"/>
    <cellStyle name="Comma 2" xfId="13" xr:uid="{00000000-0005-0000-0000-000003000000}"/>
    <cellStyle name="Comma 2 13 3" xfId="24" xr:uid="{00000000-0005-0000-0000-000004000000}"/>
    <cellStyle name="Comma 2 2" xfId="9" xr:uid="{00000000-0005-0000-0000-000005000000}"/>
    <cellStyle name="Comma 2 2 14" xfId="26" xr:uid="{00000000-0005-0000-0000-000006000000}"/>
    <cellStyle name="Comma 2 2 2" xfId="25" xr:uid="{00000000-0005-0000-0000-000007000000}"/>
    <cellStyle name="Comma 2 3" xfId="27" xr:uid="{00000000-0005-0000-0000-000008000000}"/>
    <cellStyle name="Comma 2 3 10" xfId="18" xr:uid="{00000000-0005-0000-0000-000009000000}"/>
    <cellStyle name="Comma 2 3 10 2" xfId="28" xr:uid="{00000000-0005-0000-0000-00000A000000}"/>
    <cellStyle name="Comma 2 4" xfId="29" xr:uid="{00000000-0005-0000-0000-00000B000000}"/>
    <cellStyle name="Comma 2 5" xfId="23" xr:uid="{00000000-0005-0000-0000-00000C000000}"/>
    <cellStyle name="Comma 2 6" xfId="30" xr:uid="{00000000-0005-0000-0000-00000D000000}"/>
    <cellStyle name="Comma 3" xfId="8" xr:uid="{00000000-0005-0000-0000-00000E000000}"/>
    <cellStyle name="Comma 3 2" xfId="32" xr:uid="{00000000-0005-0000-0000-00000F000000}"/>
    <cellStyle name="Comma 3 3" xfId="33" xr:uid="{00000000-0005-0000-0000-000010000000}"/>
    <cellStyle name="Comma 3 4" xfId="34" xr:uid="{00000000-0005-0000-0000-000011000000}"/>
    <cellStyle name="Comma 3 5" xfId="11" xr:uid="{00000000-0005-0000-0000-000012000000}"/>
    <cellStyle name="Comma 3 5 2" xfId="35" xr:uid="{00000000-0005-0000-0000-000013000000}"/>
    <cellStyle name="Comma 3 6" xfId="31" xr:uid="{00000000-0005-0000-0000-000014000000}"/>
    <cellStyle name="Comma 4" xfId="15" xr:uid="{00000000-0005-0000-0000-000015000000}"/>
    <cellStyle name="Comma 4 2" xfId="36" xr:uid="{00000000-0005-0000-0000-000016000000}"/>
    <cellStyle name="Comma 5" xfId="37" xr:uid="{00000000-0005-0000-0000-000017000000}"/>
    <cellStyle name="Comma 6" xfId="38" xr:uid="{00000000-0005-0000-0000-000018000000}"/>
    <cellStyle name="Comma 7" xfId="20" xr:uid="{00000000-0005-0000-0000-000019000000}"/>
    <cellStyle name="Comma 8" xfId="39" xr:uid="{00000000-0005-0000-0000-00001A000000}"/>
    <cellStyle name="comma zerodec" xfId="40" xr:uid="{00000000-0005-0000-0000-00001B000000}"/>
    <cellStyle name="Comma_PAE(T)_310309" xfId="7" xr:uid="{00000000-0005-0000-0000-00001C000000}"/>
    <cellStyle name="Currency1" xfId="41" xr:uid="{00000000-0005-0000-0000-00001D000000}"/>
    <cellStyle name="Dollar (zero dec)" xfId="42" xr:uid="{00000000-0005-0000-0000-00001E000000}"/>
    <cellStyle name="Euro" xfId="43" xr:uid="{00000000-0005-0000-0000-00001F000000}"/>
    <cellStyle name="Grey" xfId="44" xr:uid="{00000000-0005-0000-0000-000020000000}"/>
    <cellStyle name="Header1" xfId="45" xr:uid="{00000000-0005-0000-0000-000021000000}"/>
    <cellStyle name="Header2" xfId="46" xr:uid="{00000000-0005-0000-0000-000022000000}"/>
    <cellStyle name="Input [yellow]" xfId="47" xr:uid="{00000000-0005-0000-0000-000023000000}"/>
    <cellStyle name="no dec" xfId="48" xr:uid="{00000000-0005-0000-0000-000024000000}"/>
    <cellStyle name="Normal" xfId="0" builtinId="0"/>
    <cellStyle name="Normal - Style1" xfId="49" xr:uid="{00000000-0005-0000-0000-000026000000}"/>
    <cellStyle name="Normal 10" xfId="50" xr:uid="{00000000-0005-0000-0000-000027000000}"/>
    <cellStyle name="Normal 10 3" xfId="51" xr:uid="{00000000-0005-0000-0000-000028000000}"/>
    <cellStyle name="Normal 11" xfId="52" xr:uid="{00000000-0005-0000-0000-000029000000}"/>
    <cellStyle name="Normal 12" xfId="53" xr:uid="{00000000-0005-0000-0000-00002A000000}"/>
    <cellStyle name="Normal 13" xfId="54" xr:uid="{00000000-0005-0000-0000-00002B000000}"/>
    <cellStyle name="Normal 14" xfId="55" xr:uid="{00000000-0005-0000-0000-00002C000000}"/>
    <cellStyle name="Normal 15" xfId="56" xr:uid="{00000000-0005-0000-0000-00002D000000}"/>
    <cellStyle name="Normal 16" xfId="57" xr:uid="{00000000-0005-0000-0000-00002E000000}"/>
    <cellStyle name="Normal 17" xfId="58" xr:uid="{00000000-0005-0000-0000-00002F000000}"/>
    <cellStyle name="Normal 18" xfId="59" xr:uid="{00000000-0005-0000-0000-000030000000}"/>
    <cellStyle name="Normal 19" xfId="60" xr:uid="{00000000-0005-0000-0000-000031000000}"/>
    <cellStyle name="Normal 2" xfId="61" xr:uid="{00000000-0005-0000-0000-000032000000}"/>
    <cellStyle name="Normal 2 2" xfId="3" xr:uid="{00000000-0005-0000-0000-000033000000}"/>
    <cellStyle name="Normal 2 3" xfId="62" xr:uid="{00000000-0005-0000-0000-000034000000}"/>
    <cellStyle name="Normal 20" xfId="63" xr:uid="{00000000-0005-0000-0000-000035000000}"/>
    <cellStyle name="Normal 21" xfId="64" xr:uid="{00000000-0005-0000-0000-000036000000}"/>
    <cellStyle name="Normal 22" xfId="65" xr:uid="{00000000-0005-0000-0000-000037000000}"/>
    <cellStyle name="Normal 23" xfId="66" xr:uid="{00000000-0005-0000-0000-000038000000}"/>
    <cellStyle name="Normal 24" xfId="67" xr:uid="{00000000-0005-0000-0000-000039000000}"/>
    <cellStyle name="Normal 25" xfId="68" xr:uid="{00000000-0005-0000-0000-00003A000000}"/>
    <cellStyle name="Normal 26" xfId="69" xr:uid="{00000000-0005-0000-0000-00003B000000}"/>
    <cellStyle name="Normal 27" xfId="70" xr:uid="{00000000-0005-0000-0000-00003C000000}"/>
    <cellStyle name="Normal 28" xfId="71" xr:uid="{00000000-0005-0000-0000-00003D000000}"/>
    <cellStyle name="Normal 29" xfId="72" xr:uid="{00000000-0005-0000-0000-00003E000000}"/>
    <cellStyle name="Normal 3" xfId="73" xr:uid="{00000000-0005-0000-0000-00003F000000}"/>
    <cellStyle name="Normal 3 2" xfId="74" xr:uid="{00000000-0005-0000-0000-000040000000}"/>
    <cellStyle name="Normal 3 2 6" xfId="14" xr:uid="{00000000-0005-0000-0000-000041000000}"/>
    <cellStyle name="Normal 30" xfId="75" xr:uid="{00000000-0005-0000-0000-000042000000}"/>
    <cellStyle name="Normal 31" xfId="76" xr:uid="{00000000-0005-0000-0000-000043000000}"/>
    <cellStyle name="Normal 32" xfId="77" xr:uid="{00000000-0005-0000-0000-000044000000}"/>
    <cellStyle name="Normal 33" xfId="78" xr:uid="{00000000-0005-0000-0000-000045000000}"/>
    <cellStyle name="Normal 34" xfId="79" xr:uid="{00000000-0005-0000-0000-000046000000}"/>
    <cellStyle name="Normal 35" xfId="80" xr:uid="{00000000-0005-0000-0000-000047000000}"/>
    <cellStyle name="Normal 36" xfId="81" xr:uid="{00000000-0005-0000-0000-000048000000}"/>
    <cellStyle name="Normal 37" xfId="82" xr:uid="{00000000-0005-0000-0000-000049000000}"/>
    <cellStyle name="Normal 38" xfId="83" xr:uid="{00000000-0005-0000-0000-00004A000000}"/>
    <cellStyle name="Normal 39" xfId="84" xr:uid="{00000000-0005-0000-0000-00004B000000}"/>
    <cellStyle name="Normal 4" xfId="85" xr:uid="{00000000-0005-0000-0000-00004C000000}"/>
    <cellStyle name="Normal 4 2" xfId="86" xr:uid="{00000000-0005-0000-0000-00004D000000}"/>
    <cellStyle name="Normal 40" xfId="10" xr:uid="{00000000-0005-0000-0000-00004E000000}"/>
    <cellStyle name="Normal 41" xfId="87" xr:uid="{00000000-0005-0000-0000-00004F000000}"/>
    <cellStyle name="Normal 42" xfId="88" xr:uid="{00000000-0005-0000-0000-000050000000}"/>
    <cellStyle name="Normal 43" xfId="16" xr:uid="{00000000-0005-0000-0000-000051000000}"/>
    <cellStyle name="Normal 44" xfId="89" xr:uid="{00000000-0005-0000-0000-000052000000}"/>
    <cellStyle name="Normal 45" xfId="90" xr:uid="{00000000-0005-0000-0000-000053000000}"/>
    <cellStyle name="Normal 46" xfId="17" xr:uid="{00000000-0005-0000-0000-000054000000}"/>
    <cellStyle name="Normal 5" xfId="91" xr:uid="{00000000-0005-0000-0000-000055000000}"/>
    <cellStyle name="Normal 6" xfId="92" xr:uid="{00000000-0005-0000-0000-000056000000}"/>
    <cellStyle name="Normal 7" xfId="93" xr:uid="{00000000-0005-0000-0000-000057000000}"/>
    <cellStyle name="Normal 71" xfId="12" xr:uid="{00000000-0005-0000-0000-000058000000}"/>
    <cellStyle name="Normal 8" xfId="94" xr:uid="{00000000-0005-0000-0000-000059000000}"/>
    <cellStyle name="Normal 9" xfId="95" xr:uid="{00000000-0005-0000-0000-00005A000000}"/>
    <cellStyle name="Normal_Noble-311207_Revised 250208" xfId="5" xr:uid="{00000000-0005-0000-0000-00005B000000}"/>
    <cellStyle name="Normal_Noble-E04" xfId="2" xr:uid="{00000000-0005-0000-0000-00005C000000}"/>
    <cellStyle name="Normal_PAE(T)_310309" xfId="6" xr:uid="{00000000-0005-0000-0000-00005D000000}"/>
    <cellStyle name="Normal_PAE_FS" xfId="4" xr:uid="{00000000-0005-0000-0000-00005E000000}"/>
    <cellStyle name="Percent [2]" xfId="96" xr:uid="{00000000-0005-0000-0000-00005F000000}"/>
    <cellStyle name="Quantity" xfId="97" xr:uid="{00000000-0005-0000-0000-000060000000}"/>
    <cellStyle name="ปกติ_Sheet6" xfId="19" xr:uid="{00000000-0005-0000-0000-000061000000}"/>
    <cellStyle name="표준_HWASHIN-FAX2-SEND2k1114" xfId="98" xr:uid="{00000000-0005-0000-0000-000062000000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L159"/>
  <sheetViews>
    <sheetView topLeftCell="A139" zoomScaleNormal="100" zoomScaleSheetLayoutView="85" workbookViewId="0">
      <selection activeCell="O151" sqref="O151"/>
    </sheetView>
  </sheetViews>
  <sheetFormatPr defaultColWidth="9.140625" defaultRowHeight="16.5" customHeight="1" x14ac:dyDescent="0.2"/>
  <cols>
    <col min="1" max="2" width="1.7109375" style="246" customWidth="1"/>
    <col min="3" max="3" width="28.85546875" style="246" customWidth="1"/>
    <col min="4" max="4" width="5.7109375" style="246" customWidth="1"/>
    <col min="5" max="5" width="1" style="157" customWidth="1"/>
    <col min="6" max="6" width="14.7109375" style="157" customWidth="1"/>
    <col min="7" max="7" width="0.7109375" style="157" customWidth="1"/>
    <col min="8" max="8" width="14.28515625" style="157" customWidth="1"/>
    <col min="9" max="9" width="0.7109375" style="157" customWidth="1"/>
    <col min="10" max="10" width="14.7109375" style="157" customWidth="1"/>
    <col min="11" max="11" width="0.7109375" style="157" customWidth="1"/>
    <col min="12" max="12" width="14.28515625" style="157" customWidth="1"/>
    <col min="13" max="16384" width="9.140625" style="157"/>
  </cols>
  <sheetData>
    <row r="1" spans="1:12" ht="16.5" customHeight="1" x14ac:dyDescent="0.2">
      <c r="A1" s="288" t="s">
        <v>0</v>
      </c>
      <c r="B1" s="288"/>
      <c r="C1" s="288"/>
      <c r="D1" s="316"/>
      <c r="E1" s="155"/>
      <c r="F1" s="156"/>
      <c r="G1" s="155"/>
      <c r="H1" s="156"/>
      <c r="I1" s="156"/>
      <c r="J1" s="156"/>
      <c r="K1" s="156"/>
      <c r="L1" s="156"/>
    </row>
    <row r="2" spans="1:12" ht="16.5" customHeight="1" x14ac:dyDescent="0.2">
      <c r="A2" s="317" t="s">
        <v>1</v>
      </c>
      <c r="B2" s="317"/>
      <c r="C2" s="317"/>
      <c r="D2" s="316"/>
      <c r="E2" s="155"/>
      <c r="F2" s="156"/>
      <c r="G2" s="155"/>
      <c r="H2" s="156"/>
      <c r="I2" s="156"/>
      <c r="J2" s="156"/>
      <c r="K2" s="156"/>
      <c r="L2" s="156"/>
    </row>
    <row r="3" spans="1:12" ht="16.5" customHeight="1" x14ac:dyDescent="0.2">
      <c r="A3" s="318" t="s">
        <v>206</v>
      </c>
      <c r="B3" s="318"/>
      <c r="C3" s="318"/>
      <c r="D3" s="319"/>
      <c r="E3" s="158"/>
      <c r="F3" s="159"/>
      <c r="G3" s="158"/>
      <c r="H3" s="159"/>
      <c r="I3" s="159"/>
      <c r="J3" s="159"/>
      <c r="K3" s="159"/>
      <c r="L3" s="159"/>
    </row>
    <row r="4" spans="1:12" ht="16.5" customHeight="1" x14ac:dyDescent="0.2">
      <c r="A4" s="320"/>
      <c r="B4" s="320"/>
      <c r="C4" s="320"/>
      <c r="D4" s="321"/>
      <c r="E4" s="160"/>
      <c r="F4" s="73"/>
      <c r="G4" s="160"/>
      <c r="H4" s="73"/>
      <c r="I4" s="73"/>
      <c r="J4" s="73"/>
      <c r="K4" s="73"/>
      <c r="L4" s="73"/>
    </row>
    <row r="5" spans="1:12" ht="16.5" customHeight="1" x14ac:dyDescent="0.2">
      <c r="A5" s="320"/>
      <c r="B5" s="320"/>
      <c r="C5" s="322"/>
      <c r="D5" s="321"/>
      <c r="E5" s="160"/>
      <c r="F5" s="73"/>
      <c r="G5" s="160"/>
      <c r="H5" s="73"/>
      <c r="I5" s="73"/>
      <c r="J5" s="73"/>
      <c r="K5" s="73"/>
      <c r="L5" s="73"/>
    </row>
    <row r="6" spans="1:12" ht="16.5" customHeight="1" x14ac:dyDescent="0.2">
      <c r="A6" s="320"/>
      <c r="B6" s="320"/>
      <c r="C6" s="320"/>
      <c r="D6" s="321"/>
      <c r="E6" s="161"/>
      <c r="F6" s="335" t="s">
        <v>2</v>
      </c>
      <c r="G6" s="335"/>
      <c r="H6" s="335"/>
      <c r="I6" s="73"/>
      <c r="J6" s="335" t="s">
        <v>3</v>
      </c>
      <c r="K6" s="335"/>
      <c r="L6" s="335"/>
    </row>
    <row r="7" spans="1:12" ht="16.5" customHeight="1" x14ac:dyDescent="0.2">
      <c r="A7" s="320"/>
      <c r="B7" s="320"/>
      <c r="C7" s="320"/>
      <c r="D7" s="321"/>
      <c r="E7" s="161"/>
      <c r="F7" s="162" t="s">
        <v>4</v>
      </c>
      <c r="G7" s="163"/>
      <c r="H7" s="163" t="s">
        <v>5</v>
      </c>
      <c r="I7" s="73"/>
      <c r="J7" s="162" t="s">
        <v>4</v>
      </c>
      <c r="K7" s="163"/>
      <c r="L7" s="163" t="s">
        <v>5</v>
      </c>
    </row>
    <row r="8" spans="1:12" ht="16.5" customHeight="1" x14ac:dyDescent="0.2">
      <c r="A8" s="320"/>
      <c r="B8" s="320"/>
      <c r="C8" s="320"/>
      <c r="D8" s="321"/>
      <c r="E8" s="161"/>
      <c r="F8" s="162" t="s">
        <v>207</v>
      </c>
      <c r="G8" s="163"/>
      <c r="H8" s="163" t="s">
        <v>6</v>
      </c>
      <c r="I8" s="73"/>
      <c r="J8" s="162" t="s">
        <v>207</v>
      </c>
      <c r="K8" s="163"/>
      <c r="L8" s="163" t="s">
        <v>6</v>
      </c>
    </row>
    <row r="9" spans="1:12" ht="16.5" customHeight="1" x14ac:dyDescent="0.2">
      <c r="A9" s="322"/>
      <c r="B9" s="322"/>
      <c r="C9" s="312"/>
      <c r="D9" s="316"/>
      <c r="E9" s="155"/>
      <c r="F9" s="76" t="s">
        <v>208</v>
      </c>
      <c r="G9" s="77"/>
      <c r="H9" s="76" t="s">
        <v>7</v>
      </c>
      <c r="I9" s="74"/>
      <c r="J9" s="76" t="s">
        <v>208</v>
      </c>
      <c r="K9" s="77"/>
      <c r="L9" s="76" t="s">
        <v>7</v>
      </c>
    </row>
    <row r="10" spans="1:12" ht="16.5" customHeight="1" x14ac:dyDescent="0.2">
      <c r="A10" s="322"/>
      <c r="B10" s="322"/>
      <c r="C10" s="312"/>
      <c r="D10" s="319" t="s">
        <v>8</v>
      </c>
      <c r="E10" s="155"/>
      <c r="F10" s="78" t="s">
        <v>9</v>
      </c>
      <c r="G10" s="79"/>
      <c r="H10" s="78" t="s">
        <v>9</v>
      </c>
      <c r="I10" s="74"/>
      <c r="J10" s="78" t="s">
        <v>9</v>
      </c>
      <c r="K10" s="79"/>
      <c r="L10" s="78" t="s">
        <v>9</v>
      </c>
    </row>
    <row r="11" spans="1:12" ht="16.5" customHeight="1" x14ac:dyDescent="0.2">
      <c r="A11" s="322"/>
      <c r="B11" s="322"/>
      <c r="C11" s="312"/>
      <c r="D11" s="316"/>
      <c r="E11" s="155"/>
      <c r="F11" s="164"/>
      <c r="G11" s="155"/>
      <c r="H11" s="74"/>
      <c r="I11" s="74"/>
      <c r="J11" s="164"/>
      <c r="K11" s="74"/>
      <c r="L11" s="74"/>
    </row>
    <row r="12" spans="1:12" ht="16.5" customHeight="1" x14ac:dyDescent="0.2">
      <c r="A12" s="323" t="s">
        <v>10</v>
      </c>
      <c r="B12" s="320"/>
      <c r="C12" s="312"/>
      <c r="D12" s="324"/>
      <c r="E12" s="165"/>
      <c r="F12" s="166"/>
      <c r="G12" s="165"/>
      <c r="H12" s="167"/>
      <c r="I12" s="167"/>
      <c r="J12" s="166"/>
      <c r="K12" s="167"/>
      <c r="L12" s="167"/>
    </row>
    <row r="13" spans="1:12" ht="16.5" customHeight="1" x14ac:dyDescent="0.2">
      <c r="A13" s="323"/>
      <c r="B13" s="320"/>
      <c r="C13" s="312"/>
      <c r="D13" s="324"/>
      <c r="E13" s="165"/>
      <c r="F13" s="166"/>
      <c r="G13" s="165"/>
      <c r="H13" s="167"/>
      <c r="I13" s="167"/>
      <c r="J13" s="166"/>
      <c r="K13" s="167"/>
      <c r="L13" s="167"/>
    </row>
    <row r="14" spans="1:12" ht="16.5" customHeight="1" x14ac:dyDescent="0.2">
      <c r="A14" s="323" t="s">
        <v>11</v>
      </c>
      <c r="B14" s="320"/>
      <c r="C14" s="312"/>
      <c r="D14" s="324"/>
      <c r="E14" s="165"/>
      <c r="F14" s="166"/>
      <c r="G14" s="165"/>
      <c r="H14" s="167"/>
      <c r="I14" s="167"/>
      <c r="J14" s="166"/>
      <c r="K14" s="167"/>
      <c r="L14" s="167"/>
    </row>
    <row r="15" spans="1:12" ht="16.5" customHeight="1" x14ac:dyDescent="0.2">
      <c r="A15" s="323"/>
      <c r="B15" s="320"/>
      <c r="C15" s="312"/>
      <c r="D15" s="324"/>
      <c r="E15" s="165"/>
      <c r="F15" s="166"/>
      <c r="G15" s="165"/>
      <c r="H15" s="167"/>
      <c r="I15" s="167"/>
      <c r="J15" s="166"/>
      <c r="K15" s="167"/>
      <c r="L15" s="167"/>
    </row>
    <row r="16" spans="1:12" ht="16.5" customHeight="1" x14ac:dyDescent="0.2">
      <c r="A16" s="312" t="s">
        <v>12</v>
      </c>
      <c r="B16" s="320"/>
      <c r="C16" s="312"/>
      <c r="D16" s="324"/>
      <c r="E16" s="165"/>
      <c r="F16" s="84">
        <v>3014414</v>
      </c>
      <c r="G16" s="217"/>
      <c r="H16" s="168">
        <v>2611126</v>
      </c>
      <c r="I16" s="218"/>
      <c r="J16" s="84">
        <v>259517</v>
      </c>
      <c r="K16" s="218"/>
      <c r="L16" s="168">
        <v>222256</v>
      </c>
    </row>
    <row r="17" spans="1:12" ht="16.5" customHeight="1" x14ac:dyDescent="0.2">
      <c r="A17" s="312" t="s">
        <v>13</v>
      </c>
      <c r="B17" s="320"/>
      <c r="C17" s="312"/>
      <c r="D17" s="312"/>
      <c r="E17" s="165"/>
      <c r="F17" s="84"/>
      <c r="G17" s="217"/>
      <c r="H17" s="168"/>
      <c r="I17" s="218"/>
      <c r="J17" s="84"/>
      <c r="K17" s="218"/>
      <c r="L17" s="168"/>
    </row>
    <row r="18" spans="1:12" ht="16.5" customHeight="1" x14ac:dyDescent="0.2">
      <c r="A18" s="312"/>
      <c r="B18" s="320" t="s">
        <v>14</v>
      </c>
      <c r="C18" s="312"/>
      <c r="D18" s="324">
        <v>5</v>
      </c>
      <c r="E18" s="165"/>
      <c r="F18" s="84">
        <v>94150</v>
      </c>
      <c r="G18" s="217"/>
      <c r="H18" s="170">
        <v>94424</v>
      </c>
      <c r="I18" s="218"/>
      <c r="J18" s="84">
        <v>94150</v>
      </c>
      <c r="K18" s="218"/>
      <c r="L18" s="170">
        <v>94424</v>
      </c>
    </row>
    <row r="19" spans="1:12" ht="16.5" customHeight="1" x14ac:dyDescent="0.2">
      <c r="A19" s="117" t="s">
        <v>15</v>
      </c>
      <c r="B19" s="325"/>
      <c r="C19" s="312"/>
      <c r="D19" s="324">
        <v>7</v>
      </c>
      <c r="E19" s="165"/>
      <c r="F19" s="84">
        <v>7279643</v>
      </c>
      <c r="G19" s="217"/>
      <c r="H19" s="168">
        <v>6209377</v>
      </c>
      <c r="I19" s="218"/>
      <c r="J19" s="84">
        <v>915496</v>
      </c>
      <c r="K19" s="218"/>
      <c r="L19" s="168">
        <v>315053</v>
      </c>
    </row>
    <row r="20" spans="1:12" ht="16.5" customHeight="1" x14ac:dyDescent="0.2">
      <c r="A20" s="312" t="s">
        <v>16</v>
      </c>
      <c r="B20" s="320"/>
      <c r="C20" s="312"/>
      <c r="D20" s="324">
        <v>8</v>
      </c>
      <c r="E20" s="165"/>
      <c r="F20" s="84">
        <v>10487944</v>
      </c>
      <c r="G20" s="217"/>
      <c r="H20" s="168">
        <v>11153127</v>
      </c>
      <c r="I20" s="218"/>
      <c r="J20" s="84">
        <v>254199</v>
      </c>
      <c r="K20" s="218"/>
      <c r="L20" s="168">
        <v>163530</v>
      </c>
    </row>
    <row r="21" spans="1:12" ht="16.5" customHeight="1" x14ac:dyDescent="0.2">
      <c r="A21" s="312" t="s">
        <v>213</v>
      </c>
      <c r="B21" s="320"/>
      <c r="C21" s="312"/>
      <c r="D21" s="324">
        <v>21</v>
      </c>
      <c r="E21" s="165"/>
      <c r="F21" s="84">
        <v>0</v>
      </c>
      <c r="G21" s="217"/>
      <c r="H21" s="168">
        <v>0</v>
      </c>
      <c r="I21" s="218"/>
      <c r="J21" s="84">
        <v>0</v>
      </c>
      <c r="K21" s="218"/>
      <c r="L21" s="168">
        <v>498703</v>
      </c>
    </row>
    <row r="22" spans="1:12" ht="16.5" customHeight="1" x14ac:dyDescent="0.2">
      <c r="A22" s="312" t="s">
        <v>17</v>
      </c>
      <c r="B22" s="320"/>
      <c r="C22" s="312"/>
      <c r="D22" s="324"/>
      <c r="E22" s="165"/>
      <c r="F22" s="91">
        <v>305956</v>
      </c>
      <c r="G22" s="217"/>
      <c r="H22" s="171">
        <v>251542</v>
      </c>
      <c r="I22" s="218"/>
      <c r="J22" s="91">
        <v>6372</v>
      </c>
      <c r="K22" s="218"/>
      <c r="L22" s="171">
        <v>4436</v>
      </c>
    </row>
    <row r="23" spans="1:12" ht="16.5" customHeight="1" x14ac:dyDescent="0.2">
      <c r="A23" s="320"/>
      <c r="B23" s="320"/>
      <c r="C23" s="312"/>
      <c r="D23" s="324"/>
      <c r="E23" s="165"/>
      <c r="F23" s="219"/>
      <c r="G23" s="217"/>
      <c r="H23" s="220"/>
      <c r="I23" s="220"/>
      <c r="J23" s="219"/>
      <c r="K23" s="220"/>
      <c r="L23" s="220"/>
    </row>
    <row r="24" spans="1:12" ht="16.5" customHeight="1" x14ac:dyDescent="0.2">
      <c r="A24" s="323" t="s">
        <v>18</v>
      </c>
      <c r="B24" s="320"/>
      <c r="C24" s="312"/>
      <c r="D24" s="324"/>
      <c r="E24" s="165"/>
      <c r="F24" s="221">
        <f>SUM(F16:F22)</f>
        <v>21182107</v>
      </c>
      <c r="G24" s="217"/>
      <c r="H24" s="222">
        <f>SUM(H16:H22)</f>
        <v>20319596</v>
      </c>
      <c r="I24" s="217"/>
      <c r="J24" s="221">
        <f>SUM(J16:J22)</f>
        <v>1529734</v>
      </c>
      <c r="K24" s="217"/>
      <c r="L24" s="222">
        <f>SUM(L16:L22)</f>
        <v>1298402</v>
      </c>
    </row>
    <row r="25" spans="1:12" ht="16.5" customHeight="1" x14ac:dyDescent="0.2">
      <c r="A25" s="323"/>
      <c r="B25" s="320"/>
      <c r="C25" s="312"/>
      <c r="D25" s="324"/>
      <c r="E25" s="165"/>
      <c r="F25" s="223"/>
      <c r="G25" s="217"/>
      <c r="H25" s="217"/>
      <c r="I25" s="217"/>
      <c r="J25" s="223"/>
      <c r="K25" s="217"/>
      <c r="L25" s="217"/>
    </row>
    <row r="26" spans="1:12" ht="16.5" customHeight="1" x14ac:dyDescent="0.2">
      <c r="A26" s="323" t="s">
        <v>19</v>
      </c>
      <c r="B26" s="320"/>
      <c r="C26" s="312"/>
      <c r="D26" s="324"/>
      <c r="E26" s="165"/>
      <c r="F26" s="223"/>
      <c r="G26" s="217"/>
      <c r="H26" s="217"/>
      <c r="I26" s="217"/>
      <c r="J26" s="223"/>
      <c r="K26" s="217"/>
      <c r="L26" s="217"/>
    </row>
    <row r="27" spans="1:12" ht="16.5" customHeight="1" x14ac:dyDescent="0.2">
      <c r="A27" s="323"/>
      <c r="B27" s="320"/>
      <c r="C27" s="312"/>
      <c r="D27" s="324"/>
      <c r="E27" s="165"/>
      <c r="F27" s="223"/>
      <c r="G27" s="217"/>
      <c r="H27" s="217"/>
      <c r="I27" s="217"/>
      <c r="J27" s="223"/>
      <c r="K27" s="217"/>
      <c r="L27" s="217"/>
    </row>
    <row r="28" spans="1:12" ht="16.5" customHeight="1" x14ac:dyDescent="0.2">
      <c r="A28" s="312" t="s">
        <v>20</v>
      </c>
      <c r="B28" s="320"/>
      <c r="C28" s="312"/>
      <c r="D28" s="324">
        <v>9</v>
      </c>
      <c r="E28" s="165"/>
      <c r="F28" s="84">
        <v>0</v>
      </c>
      <c r="G28" s="217"/>
      <c r="H28" s="170">
        <v>0</v>
      </c>
      <c r="I28" s="218"/>
      <c r="J28" s="84">
        <v>11062879</v>
      </c>
      <c r="K28" s="218"/>
      <c r="L28" s="170">
        <v>11062879</v>
      </c>
    </row>
    <row r="29" spans="1:12" ht="16.5" customHeight="1" x14ac:dyDescent="0.2">
      <c r="A29" s="312" t="s">
        <v>21</v>
      </c>
      <c r="B29" s="320"/>
      <c r="C29" s="312"/>
      <c r="D29" s="324">
        <v>9</v>
      </c>
      <c r="E29" s="165"/>
      <c r="F29" s="84">
        <v>2211301</v>
      </c>
      <c r="G29" s="217"/>
      <c r="H29" s="170">
        <v>2177488</v>
      </c>
      <c r="I29" s="218"/>
      <c r="J29" s="84">
        <v>0</v>
      </c>
      <c r="K29" s="218"/>
      <c r="L29" s="170">
        <v>0</v>
      </c>
    </row>
    <row r="30" spans="1:12" ht="16.5" customHeight="1" x14ac:dyDescent="0.2">
      <c r="A30" s="312" t="s">
        <v>22</v>
      </c>
      <c r="B30" s="320"/>
      <c r="C30" s="312"/>
      <c r="D30" s="324">
        <v>9</v>
      </c>
      <c r="E30" s="165"/>
      <c r="F30" s="84">
        <v>31991</v>
      </c>
      <c r="G30" s="217"/>
      <c r="H30" s="170">
        <v>32995</v>
      </c>
      <c r="I30" s="218"/>
      <c r="J30" s="84">
        <v>23578</v>
      </c>
      <c r="K30" s="218"/>
      <c r="L30" s="170">
        <v>23578</v>
      </c>
    </row>
    <row r="31" spans="1:12" ht="16.5" customHeight="1" x14ac:dyDescent="0.2">
      <c r="A31" s="312" t="s">
        <v>23</v>
      </c>
      <c r="B31" s="320"/>
      <c r="C31" s="312"/>
      <c r="D31" s="324">
        <v>21</v>
      </c>
      <c r="E31" s="165"/>
      <c r="F31" s="84">
        <v>877339</v>
      </c>
      <c r="G31" s="217"/>
      <c r="H31" s="170">
        <v>913312</v>
      </c>
      <c r="I31" s="218"/>
      <c r="J31" s="84">
        <v>4220938</v>
      </c>
      <c r="K31" s="218"/>
      <c r="L31" s="170">
        <v>4217753</v>
      </c>
    </row>
    <row r="32" spans="1:12" ht="16.5" customHeight="1" x14ac:dyDescent="0.2">
      <c r="A32" s="312" t="s">
        <v>24</v>
      </c>
      <c r="B32" s="320"/>
      <c r="C32" s="312"/>
      <c r="D32" s="324"/>
      <c r="E32" s="165"/>
      <c r="F32" s="84">
        <v>167218</v>
      </c>
      <c r="G32" s="217"/>
      <c r="H32" s="170">
        <v>166403</v>
      </c>
      <c r="I32" s="218"/>
      <c r="J32" s="84">
        <v>1341676</v>
      </c>
      <c r="K32" s="218"/>
      <c r="L32" s="170">
        <v>1284683</v>
      </c>
    </row>
    <row r="33" spans="1:12" ht="16.5" customHeight="1" x14ac:dyDescent="0.2">
      <c r="A33" s="312" t="s">
        <v>25</v>
      </c>
      <c r="B33" s="320"/>
      <c r="C33" s="312"/>
      <c r="D33" s="324">
        <v>10</v>
      </c>
      <c r="E33" s="165"/>
      <c r="F33" s="84">
        <v>22582408</v>
      </c>
      <c r="G33" s="217"/>
      <c r="H33" s="170">
        <v>22579109</v>
      </c>
      <c r="I33" s="218"/>
      <c r="J33" s="84">
        <v>6151568</v>
      </c>
      <c r="K33" s="218"/>
      <c r="L33" s="170">
        <v>6220086</v>
      </c>
    </row>
    <row r="34" spans="1:12" ht="16.5" customHeight="1" x14ac:dyDescent="0.2">
      <c r="A34" s="326" t="s">
        <v>26</v>
      </c>
      <c r="B34" s="320"/>
      <c r="C34" s="312"/>
      <c r="D34" s="327">
        <v>11</v>
      </c>
      <c r="E34" s="165"/>
      <c r="F34" s="84">
        <v>1128505</v>
      </c>
      <c r="G34" s="217"/>
      <c r="H34" s="170">
        <v>1154654</v>
      </c>
      <c r="I34" s="218"/>
      <c r="J34" s="84">
        <v>159818</v>
      </c>
      <c r="K34" s="218"/>
      <c r="L34" s="170">
        <v>174388</v>
      </c>
    </row>
    <row r="35" spans="1:12" ht="16.5" customHeight="1" x14ac:dyDescent="0.2">
      <c r="A35" s="312" t="s">
        <v>27</v>
      </c>
      <c r="B35" s="320"/>
      <c r="C35" s="312"/>
      <c r="D35" s="324"/>
      <c r="E35" s="165"/>
      <c r="F35" s="84">
        <v>2723956</v>
      </c>
      <c r="G35" s="217"/>
      <c r="H35" s="170">
        <v>2723956</v>
      </c>
      <c r="I35" s="218"/>
      <c r="J35" s="84">
        <v>0</v>
      </c>
      <c r="K35" s="218"/>
      <c r="L35" s="170">
        <v>0</v>
      </c>
    </row>
    <row r="36" spans="1:12" ht="16.5" customHeight="1" x14ac:dyDescent="0.2">
      <c r="A36" s="326" t="s">
        <v>28</v>
      </c>
      <c r="B36" s="320"/>
      <c r="C36" s="312"/>
      <c r="D36" s="324">
        <v>10</v>
      </c>
      <c r="E36" s="165"/>
      <c r="F36" s="84">
        <v>74515</v>
      </c>
      <c r="G36" s="217"/>
      <c r="H36" s="170">
        <v>79298</v>
      </c>
      <c r="I36" s="218"/>
      <c r="J36" s="84">
        <v>2459</v>
      </c>
      <c r="K36" s="218"/>
      <c r="L36" s="170">
        <v>2821</v>
      </c>
    </row>
    <row r="37" spans="1:12" ht="16.5" customHeight="1" x14ac:dyDescent="0.2">
      <c r="A37" s="320" t="s">
        <v>29</v>
      </c>
      <c r="B37" s="322"/>
      <c r="C37" s="312"/>
      <c r="D37" s="324"/>
      <c r="E37" s="160"/>
      <c r="F37" s="84">
        <v>85423</v>
      </c>
      <c r="G37" s="220"/>
      <c r="H37" s="170">
        <v>91855</v>
      </c>
      <c r="I37" s="218"/>
      <c r="J37" s="84">
        <v>0</v>
      </c>
      <c r="K37" s="218"/>
      <c r="L37" s="170">
        <v>0</v>
      </c>
    </row>
    <row r="38" spans="1:12" ht="16.5" customHeight="1" x14ac:dyDescent="0.2">
      <c r="A38" s="312" t="s">
        <v>30</v>
      </c>
      <c r="B38" s="320"/>
      <c r="C38" s="312"/>
      <c r="D38" s="324">
        <v>12</v>
      </c>
      <c r="E38" s="165"/>
      <c r="F38" s="91">
        <v>766222</v>
      </c>
      <c r="G38" s="217"/>
      <c r="H38" s="171">
        <v>655343</v>
      </c>
      <c r="I38" s="218"/>
      <c r="J38" s="91">
        <v>862935</v>
      </c>
      <c r="K38" s="218"/>
      <c r="L38" s="171">
        <v>756090</v>
      </c>
    </row>
    <row r="39" spans="1:12" ht="16.5" customHeight="1" x14ac:dyDescent="0.2">
      <c r="A39" s="320"/>
      <c r="B39" s="320"/>
      <c r="C39" s="312"/>
      <c r="D39" s="324"/>
      <c r="E39" s="165"/>
      <c r="F39" s="223"/>
      <c r="G39" s="217"/>
      <c r="H39" s="217"/>
      <c r="I39" s="217"/>
      <c r="J39" s="223"/>
      <c r="K39" s="217"/>
      <c r="L39" s="217"/>
    </row>
    <row r="40" spans="1:12" ht="16.5" customHeight="1" x14ac:dyDescent="0.2">
      <c r="A40" s="323" t="s">
        <v>31</v>
      </c>
      <c r="B40" s="320"/>
      <c r="C40" s="312"/>
      <c r="D40" s="324"/>
      <c r="E40" s="165"/>
      <c r="F40" s="221">
        <f>SUM(F28:F38)</f>
        <v>30648878</v>
      </c>
      <c r="G40" s="217"/>
      <c r="H40" s="222">
        <f>SUM(H28:H38)</f>
        <v>30574413</v>
      </c>
      <c r="I40" s="217"/>
      <c r="J40" s="221">
        <f>SUM(J28:J38)</f>
        <v>23825851</v>
      </c>
      <c r="K40" s="217"/>
      <c r="L40" s="222">
        <f>SUM(L28:L38)</f>
        <v>23742278</v>
      </c>
    </row>
    <row r="41" spans="1:12" ht="16.5" customHeight="1" x14ac:dyDescent="0.2">
      <c r="A41" s="323"/>
      <c r="B41" s="320"/>
      <c r="C41" s="312"/>
      <c r="D41" s="324"/>
      <c r="E41" s="165"/>
      <c r="F41" s="224"/>
      <c r="G41" s="217"/>
      <c r="H41" s="225"/>
      <c r="I41" s="217"/>
      <c r="J41" s="224"/>
      <c r="K41" s="217"/>
      <c r="L41" s="225"/>
    </row>
    <row r="42" spans="1:12" ht="16.5" customHeight="1" thickBot="1" x14ac:dyDescent="0.25">
      <c r="A42" s="323" t="s">
        <v>32</v>
      </c>
      <c r="B42" s="320"/>
      <c r="C42" s="312"/>
      <c r="D42" s="324"/>
      <c r="E42" s="165"/>
      <c r="F42" s="226">
        <f>SUM(F24+F40)</f>
        <v>51830985</v>
      </c>
      <c r="G42" s="217"/>
      <c r="H42" s="227">
        <f>SUM(H24+H40)</f>
        <v>50894009</v>
      </c>
      <c r="I42" s="217"/>
      <c r="J42" s="226">
        <f>SUM(J24+J40)</f>
        <v>25355585</v>
      </c>
      <c r="K42" s="217"/>
      <c r="L42" s="227">
        <f>SUM(L24+L40)</f>
        <v>25040680</v>
      </c>
    </row>
    <row r="43" spans="1:12" ht="16.5" customHeight="1" thickTop="1" x14ac:dyDescent="0.2">
      <c r="A43" s="323"/>
      <c r="B43" s="320"/>
      <c r="C43" s="312"/>
      <c r="D43" s="324"/>
      <c r="E43" s="165"/>
      <c r="F43" s="217"/>
      <c r="G43" s="217"/>
      <c r="H43" s="217"/>
      <c r="I43" s="217"/>
      <c r="J43" s="217"/>
      <c r="K43" s="217"/>
      <c r="L43" s="217"/>
    </row>
    <row r="44" spans="1:12" ht="16.5" customHeight="1" x14ac:dyDescent="0.2">
      <c r="A44" s="323"/>
      <c r="B44" s="320"/>
      <c r="C44" s="312"/>
      <c r="D44" s="324"/>
      <c r="E44" s="165"/>
      <c r="F44" s="217"/>
      <c r="G44" s="217"/>
      <c r="H44" s="217"/>
      <c r="I44" s="217"/>
      <c r="J44" s="217"/>
      <c r="K44" s="217"/>
      <c r="L44" s="217"/>
    </row>
    <row r="45" spans="1:12" ht="16.5" customHeight="1" x14ac:dyDescent="0.2">
      <c r="A45" s="323"/>
      <c r="B45" s="320"/>
      <c r="C45" s="312"/>
      <c r="D45" s="324"/>
      <c r="E45" s="165"/>
      <c r="F45" s="217"/>
      <c r="G45" s="217"/>
      <c r="H45" s="217"/>
      <c r="I45" s="217"/>
      <c r="J45" s="217"/>
      <c r="K45" s="217"/>
      <c r="L45" s="217"/>
    </row>
    <row r="46" spans="1:12" ht="16.5" customHeight="1" x14ac:dyDescent="0.2">
      <c r="A46" s="323"/>
      <c r="B46" s="320"/>
      <c r="C46" s="312"/>
      <c r="D46" s="324"/>
      <c r="E46" s="165"/>
      <c r="F46" s="217"/>
      <c r="G46" s="217"/>
      <c r="H46" s="217"/>
      <c r="I46" s="217"/>
      <c r="J46" s="217"/>
      <c r="K46" s="217"/>
      <c r="L46" s="217"/>
    </row>
    <row r="47" spans="1:12" ht="18" customHeight="1" x14ac:dyDescent="0.2">
      <c r="A47" s="323"/>
      <c r="B47" s="320"/>
      <c r="C47" s="312"/>
      <c r="D47" s="324"/>
      <c r="E47" s="165"/>
      <c r="F47" s="172"/>
      <c r="G47" s="165"/>
      <c r="H47" s="172"/>
      <c r="I47" s="172"/>
      <c r="J47" s="172"/>
      <c r="K47" s="172"/>
      <c r="L47" s="172"/>
    </row>
    <row r="48" spans="1:12" ht="21.75" customHeight="1" x14ac:dyDescent="0.2">
      <c r="A48" s="323"/>
      <c r="B48" s="320"/>
      <c r="C48" s="312"/>
      <c r="D48" s="324"/>
      <c r="E48" s="165"/>
      <c r="F48" s="172"/>
      <c r="G48" s="165"/>
      <c r="H48" s="172"/>
      <c r="I48" s="172"/>
      <c r="J48" s="172"/>
      <c r="K48" s="172"/>
      <c r="L48" s="172"/>
    </row>
    <row r="49" spans="1:12" ht="16.5" customHeight="1" x14ac:dyDescent="0.2">
      <c r="A49" s="320" t="s">
        <v>33</v>
      </c>
      <c r="B49" s="320"/>
      <c r="C49" s="320"/>
      <c r="D49" s="321"/>
      <c r="E49" s="160"/>
      <c r="F49" s="73"/>
      <c r="G49" s="160"/>
      <c r="H49" s="73"/>
      <c r="I49" s="73"/>
      <c r="J49" s="73"/>
      <c r="K49" s="73"/>
      <c r="L49" s="73"/>
    </row>
    <row r="50" spans="1:12" ht="16.5" customHeight="1" x14ac:dyDescent="0.2">
      <c r="A50" s="320"/>
      <c r="B50" s="320"/>
      <c r="C50" s="320"/>
      <c r="D50" s="321"/>
      <c r="E50" s="160"/>
      <c r="F50" s="73"/>
      <c r="G50" s="160"/>
      <c r="H50" s="73"/>
      <c r="I50" s="73"/>
      <c r="J50" s="73"/>
      <c r="K50" s="73"/>
      <c r="L50" s="73"/>
    </row>
    <row r="51" spans="1:12" ht="16.5" customHeight="1" x14ac:dyDescent="0.2">
      <c r="A51" s="320"/>
      <c r="B51" s="320"/>
      <c r="C51" s="320"/>
      <c r="D51" s="321"/>
      <c r="E51" s="160"/>
      <c r="F51" s="73"/>
      <c r="G51" s="160"/>
      <c r="H51" s="73"/>
      <c r="I51" s="73"/>
      <c r="J51" s="73"/>
      <c r="K51" s="73"/>
      <c r="L51" s="73"/>
    </row>
    <row r="52" spans="1:12" ht="10.5" customHeight="1" x14ac:dyDescent="0.2">
      <c r="A52" s="320"/>
      <c r="B52" s="320"/>
      <c r="C52" s="320"/>
      <c r="D52" s="321"/>
      <c r="E52" s="160"/>
      <c r="F52" s="73"/>
      <c r="G52" s="160"/>
      <c r="H52" s="73"/>
      <c r="I52" s="73"/>
      <c r="J52" s="73"/>
      <c r="K52" s="73"/>
      <c r="L52" s="73"/>
    </row>
    <row r="53" spans="1:12" ht="21.95" customHeight="1" x14ac:dyDescent="0.2">
      <c r="A53" s="315" t="s">
        <v>243</v>
      </c>
      <c r="B53" s="315"/>
      <c r="C53" s="315"/>
      <c r="D53" s="315"/>
      <c r="E53" s="211"/>
      <c r="F53" s="211"/>
      <c r="G53" s="211"/>
      <c r="H53" s="211"/>
      <c r="I53" s="211"/>
      <c r="J53" s="211"/>
      <c r="K53" s="211"/>
      <c r="L53" s="211"/>
    </row>
    <row r="54" spans="1:12" ht="16.5" customHeight="1" x14ac:dyDescent="0.2">
      <c r="A54" s="288" t="s">
        <v>0</v>
      </c>
      <c r="B54" s="288"/>
      <c r="C54" s="288"/>
      <c r="D54" s="316"/>
      <c r="E54" s="155"/>
      <c r="F54" s="156"/>
      <c r="G54" s="155"/>
      <c r="H54" s="156"/>
      <c r="I54" s="156"/>
      <c r="J54" s="156"/>
      <c r="K54" s="156"/>
      <c r="L54" s="156"/>
    </row>
    <row r="55" spans="1:12" ht="16.5" customHeight="1" x14ac:dyDescent="0.2">
      <c r="A55" s="317" t="s">
        <v>1</v>
      </c>
      <c r="B55" s="317"/>
      <c r="C55" s="317"/>
      <c r="D55" s="316"/>
      <c r="E55" s="155"/>
      <c r="F55" s="156"/>
      <c r="G55" s="155"/>
      <c r="H55" s="156"/>
      <c r="I55" s="156"/>
      <c r="J55" s="156"/>
      <c r="K55" s="156"/>
      <c r="L55" s="156"/>
    </row>
    <row r="56" spans="1:12" ht="16.5" customHeight="1" x14ac:dyDescent="0.2">
      <c r="A56" s="318" t="str">
        <f>A3</f>
        <v>As at 31 March 2022</v>
      </c>
      <c r="B56" s="318"/>
      <c r="C56" s="318"/>
      <c r="D56" s="319"/>
      <c r="E56" s="158"/>
      <c r="F56" s="159"/>
      <c r="G56" s="158"/>
      <c r="H56" s="159"/>
      <c r="I56" s="159"/>
      <c r="J56" s="159"/>
      <c r="K56" s="159"/>
      <c r="L56" s="159"/>
    </row>
    <row r="57" spans="1:12" ht="16.5" customHeight="1" x14ac:dyDescent="0.2">
      <c r="A57" s="322"/>
      <c r="B57" s="322"/>
      <c r="C57" s="322"/>
      <c r="D57" s="316"/>
      <c r="E57" s="155"/>
      <c r="F57" s="156"/>
      <c r="G57" s="155"/>
      <c r="H57" s="156"/>
      <c r="I57" s="156"/>
      <c r="J57" s="156"/>
      <c r="K57" s="156"/>
      <c r="L57" s="156"/>
    </row>
    <row r="58" spans="1:12" ht="16.5" customHeight="1" x14ac:dyDescent="0.2">
      <c r="A58" s="322"/>
      <c r="B58" s="322"/>
      <c r="C58" s="322"/>
      <c r="D58" s="316"/>
      <c r="E58" s="155"/>
      <c r="F58" s="156"/>
      <c r="G58" s="155"/>
      <c r="H58" s="156"/>
      <c r="I58" s="156"/>
      <c r="J58" s="156"/>
      <c r="K58" s="156"/>
      <c r="L58" s="156"/>
    </row>
    <row r="59" spans="1:12" ht="16.5" customHeight="1" x14ac:dyDescent="0.2">
      <c r="A59" s="320"/>
      <c r="B59" s="320"/>
      <c r="C59" s="320"/>
      <c r="D59" s="321"/>
      <c r="E59" s="161"/>
      <c r="F59" s="335" t="s">
        <v>2</v>
      </c>
      <c r="G59" s="335"/>
      <c r="H59" s="335"/>
      <c r="I59" s="73"/>
      <c r="J59" s="335" t="s">
        <v>3</v>
      </c>
      <c r="K59" s="335"/>
      <c r="L59" s="335"/>
    </row>
    <row r="60" spans="1:12" ht="16.5" customHeight="1" x14ac:dyDescent="0.2">
      <c r="A60" s="320"/>
      <c r="B60" s="320"/>
      <c r="C60" s="320"/>
      <c r="D60" s="321"/>
      <c r="E60" s="161"/>
      <c r="F60" s="162" t="s">
        <v>4</v>
      </c>
      <c r="G60" s="163"/>
      <c r="H60" s="163" t="s">
        <v>5</v>
      </c>
      <c r="I60" s="73"/>
      <c r="J60" s="162" t="s">
        <v>4</v>
      </c>
      <c r="K60" s="163"/>
      <c r="L60" s="163" t="s">
        <v>5</v>
      </c>
    </row>
    <row r="61" spans="1:12" ht="16.5" customHeight="1" x14ac:dyDescent="0.2">
      <c r="A61" s="320"/>
      <c r="B61" s="320"/>
      <c r="C61" s="320"/>
      <c r="D61" s="321"/>
      <c r="E61" s="161"/>
      <c r="F61" s="162" t="s">
        <v>207</v>
      </c>
      <c r="G61" s="163"/>
      <c r="H61" s="163" t="s">
        <v>6</v>
      </c>
      <c r="I61" s="73"/>
      <c r="J61" s="162" t="s">
        <v>207</v>
      </c>
      <c r="K61" s="163"/>
      <c r="L61" s="163" t="s">
        <v>6</v>
      </c>
    </row>
    <row r="62" spans="1:12" ht="16.5" customHeight="1" x14ac:dyDescent="0.2">
      <c r="A62" s="322"/>
      <c r="B62" s="322"/>
      <c r="C62" s="312"/>
      <c r="D62" s="316"/>
      <c r="E62" s="155"/>
      <c r="F62" s="76" t="s">
        <v>208</v>
      </c>
      <c r="G62" s="77"/>
      <c r="H62" s="76" t="s">
        <v>7</v>
      </c>
      <c r="I62" s="74"/>
      <c r="J62" s="76" t="s">
        <v>208</v>
      </c>
      <c r="K62" s="77"/>
      <c r="L62" s="76" t="s">
        <v>7</v>
      </c>
    </row>
    <row r="63" spans="1:12" ht="16.5" customHeight="1" x14ac:dyDescent="0.2">
      <c r="A63" s="322"/>
      <c r="B63" s="322"/>
      <c r="C63" s="312"/>
      <c r="D63" s="319" t="s">
        <v>8</v>
      </c>
      <c r="E63" s="155"/>
      <c r="F63" s="78" t="s">
        <v>9</v>
      </c>
      <c r="G63" s="79"/>
      <c r="H63" s="78" t="s">
        <v>9</v>
      </c>
      <c r="I63" s="74"/>
      <c r="J63" s="78" t="s">
        <v>9</v>
      </c>
      <c r="K63" s="79"/>
      <c r="L63" s="78" t="s">
        <v>9</v>
      </c>
    </row>
    <row r="64" spans="1:12" ht="16.5" customHeight="1" x14ac:dyDescent="0.2">
      <c r="A64" s="322"/>
      <c r="B64" s="322"/>
      <c r="C64" s="312"/>
      <c r="D64" s="316"/>
      <c r="E64" s="155"/>
      <c r="F64" s="164"/>
      <c r="G64" s="155"/>
      <c r="H64" s="74"/>
      <c r="I64" s="74"/>
      <c r="J64" s="164"/>
      <c r="K64" s="74"/>
      <c r="L64" s="74"/>
    </row>
    <row r="65" spans="1:12" ht="16.5" customHeight="1" x14ac:dyDescent="0.2">
      <c r="A65" s="322" t="s">
        <v>34</v>
      </c>
      <c r="B65" s="322"/>
      <c r="C65" s="312"/>
      <c r="D65" s="316"/>
      <c r="E65" s="155"/>
      <c r="F65" s="164"/>
      <c r="G65" s="155"/>
      <c r="H65" s="74"/>
      <c r="I65" s="74"/>
      <c r="J65" s="164"/>
      <c r="K65" s="74"/>
      <c r="L65" s="74"/>
    </row>
    <row r="66" spans="1:12" ht="16.5" customHeight="1" x14ac:dyDescent="0.2">
      <c r="A66" s="323"/>
      <c r="B66" s="320"/>
      <c r="C66" s="312"/>
      <c r="D66" s="324"/>
      <c r="E66" s="165"/>
      <c r="F66" s="166"/>
      <c r="G66" s="165"/>
      <c r="H66" s="167"/>
      <c r="I66" s="167"/>
      <c r="J66" s="166"/>
      <c r="K66" s="167"/>
      <c r="L66" s="167"/>
    </row>
    <row r="67" spans="1:12" ht="16.5" customHeight="1" x14ac:dyDescent="0.2">
      <c r="A67" s="328" t="s">
        <v>35</v>
      </c>
      <c r="B67" s="320"/>
      <c r="C67" s="312"/>
      <c r="D67" s="327"/>
      <c r="E67" s="173"/>
      <c r="F67" s="174"/>
      <c r="G67" s="173"/>
      <c r="H67" s="175"/>
      <c r="I67" s="175"/>
      <c r="J67" s="174"/>
      <c r="K67" s="175"/>
      <c r="L67" s="175"/>
    </row>
    <row r="68" spans="1:12" ht="16.5" customHeight="1" x14ac:dyDescent="0.2">
      <c r="A68" s="328"/>
      <c r="B68" s="320"/>
      <c r="C68" s="312"/>
      <c r="D68" s="327"/>
      <c r="E68" s="173"/>
      <c r="F68" s="174"/>
      <c r="G68" s="173"/>
      <c r="H68" s="175"/>
      <c r="I68" s="175"/>
      <c r="J68" s="174"/>
      <c r="K68" s="175"/>
      <c r="L68" s="175"/>
    </row>
    <row r="69" spans="1:12" ht="16.5" customHeight="1" x14ac:dyDescent="0.2">
      <c r="A69" s="312" t="s">
        <v>36</v>
      </c>
      <c r="B69" s="320"/>
      <c r="C69" s="312"/>
      <c r="D69" s="327"/>
      <c r="E69" s="173"/>
      <c r="F69" s="174"/>
      <c r="G69" s="173"/>
      <c r="H69" s="175"/>
      <c r="I69" s="175"/>
      <c r="J69" s="174"/>
      <c r="K69" s="175"/>
      <c r="L69" s="175"/>
    </row>
    <row r="70" spans="1:12" ht="16.5" customHeight="1" x14ac:dyDescent="0.2">
      <c r="A70" s="312"/>
      <c r="B70" s="320" t="s">
        <v>37</v>
      </c>
      <c r="C70" s="312"/>
      <c r="D70" s="327">
        <v>13</v>
      </c>
      <c r="E70" s="173"/>
      <c r="F70" s="84">
        <v>2918246</v>
      </c>
      <c r="G70" s="218"/>
      <c r="H70" s="168">
        <v>5574135</v>
      </c>
      <c r="I70" s="168"/>
      <c r="J70" s="84">
        <v>0</v>
      </c>
      <c r="K70" s="168"/>
      <c r="L70" s="168">
        <v>1380000</v>
      </c>
    </row>
    <row r="71" spans="1:12" ht="16.5" customHeight="1" x14ac:dyDescent="0.2">
      <c r="A71" s="312" t="s">
        <v>38</v>
      </c>
      <c r="B71" s="320"/>
      <c r="C71" s="312"/>
      <c r="D71" s="327">
        <v>14</v>
      </c>
      <c r="E71" s="173"/>
      <c r="F71" s="84">
        <v>9293335</v>
      </c>
      <c r="G71" s="218"/>
      <c r="H71" s="168">
        <v>7548185</v>
      </c>
      <c r="I71" s="168"/>
      <c r="J71" s="84">
        <v>468785</v>
      </c>
      <c r="K71" s="168"/>
      <c r="L71" s="168">
        <v>444285</v>
      </c>
    </row>
    <row r="72" spans="1:12" ht="16.5" customHeight="1" x14ac:dyDescent="0.2">
      <c r="A72" s="312" t="s">
        <v>39</v>
      </c>
      <c r="B72" s="320"/>
      <c r="C72" s="312"/>
      <c r="D72" s="327"/>
      <c r="E72" s="173"/>
      <c r="F72" s="84">
        <v>51789</v>
      </c>
      <c r="G72" s="218"/>
      <c r="H72" s="168">
        <v>52755</v>
      </c>
      <c r="I72" s="168"/>
      <c r="J72" s="84">
        <v>16639</v>
      </c>
      <c r="K72" s="168"/>
      <c r="L72" s="168">
        <v>19157</v>
      </c>
    </row>
    <row r="73" spans="1:12" ht="16.5" customHeight="1" x14ac:dyDescent="0.2">
      <c r="A73" s="312" t="s">
        <v>203</v>
      </c>
      <c r="B73" s="320"/>
      <c r="C73" s="312"/>
      <c r="D73" s="327">
        <v>5</v>
      </c>
      <c r="E73" s="173"/>
      <c r="F73" s="84">
        <v>79</v>
      </c>
      <c r="G73" s="218"/>
      <c r="H73" s="168">
        <v>239</v>
      </c>
      <c r="I73" s="168"/>
      <c r="J73" s="84">
        <v>79</v>
      </c>
      <c r="K73" s="168"/>
      <c r="L73" s="168">
        <v>239</v>
      </c>
    </row>
    <row r="74" spans="1:12" ht="16.5" customHeight="1" x14ac:dyDescent="0.2">
      <c r="A74" s="312" t="s">
        <v>40</v>
      </c>
      <c r="B74" s="320"/>
      <c r="C74" s="312"/>
      <c r="D74" s="312"/>
      <c r="E74" s="102"/>
      <c r="F74" s="84"/>
      <c r="G74" s="229"/>
      <c r="H74" s="168"/>
      <c r="I74" s="168"/>
      <c r="J74" s="84"/>
      <c r="K74" s="168"/>
      <c r="L74" s="168"/>
    </row>
    <row r="75" spans="1:12" ht="16.5" customHeight="1" x14ac:dyDescent="0.2">
      <c r="A75" s="312"/>
      <c r="B75" s="320" t="s">
        <v>37</v>
      </c>
      <c r="C75" s="312"/>
      <c r="D75" s="327">
        <v>15</v>
      </c>
      <c r="E75" s="173"/>
      <c r="F75" s="84">
        <v>589469</v>
      </c>
      <c r="G75" s="218"/>
      <c r="H75" s="168">
        <v>638931</v>
      </c>
      <c r="I75" s="230"/>
      <c r="J75" s="84">
        <v>289600</v>
      </c>
      <c r="K75" s="230"/>
      <c r="L75" s="168">
        <v>311600</v>
      </c>
    </row>
    <row r="76" spans="1:12" ht="16.5" customHeight="1" x14ac:dyDescent="0.2">
      <c r="A76" s="312" t="s">
        <v>41</v>
      </c>
      <c r="B76" s="320"/>
      <c r="C76" s="312"/>
      <c r="D76" s="327">
        <v>16</v>
      </c>
      <c r="E76" s="173"/>
      <c r="F76" s="84">
        <v>1997985</v>
      </c>
      <c r="G76" s="218"/>
      <c r="H76" s="168">
        <v>2999577</v>
      </c>
      <c r="I76" s="230"/>
      <c r="J76" s="84">
        <v>1997985</v>
      </c>
      <c r="K76" s="230"/>
      <c r="L76" s="168">
        <v>2999577</v>
      </c>
    </row>
    <row r="77" spans="1:12" ht="16.5" customHeight="1" x14ac:dyDescent="0.2">
      <c r="A77" s="312" t="s">
        <v>42</v>
      </c>
      <c r="B77" s="320"/>
      <c r="C77" s="312"/>
      <c r="D77" s="327"/>
      <c r="E77" s="173"/>
      <c r="F77" s="84">
        <v>519249</v>
      </c>
      <c r="G77" s="218"/>
      <c r="H77" s="168">
        <v>427756</v>
      </c>
      <c r="I77" s="230"/>
      <c r="J77" s="84">
        <v>0</v>
      </c>
      <c r="K77" s="230"/>
      <c r="L77" s="168">
        <v>0</v>
      </c>
    </row>
    <row r="78" spans="1:12" ht="16.5" customHeight="1" x14ac:dyDescent="0.2">
      <c r="A78" s="312" t="s">
        <v>43</v>
      </c>
      <c r="B78" s="320"/>
      <c r="C78" s="312"/>
      <c r="D78" s="327"/>
      <c r="E78" s="173"/>
      <c r="F78" s="91">
        <v>84143</v>
      </c>
      <c r="G78" s="218"/>
      <c r="H78" s="171">
        <v>96710</v>
      </c>
      <c r="I78" s="230"/>
      <c r="J78" s="91">
        <v>13218</v>
      </c>
      <c r="K78" s="230"/>
      <c r="L78" s="171">
        <v>19563</v>
      </c>
    </row>
    <row r="79" spans="1:12" ht="16.5" customHeight="1" x14ac:dyDescent="0.2">
      <c r="A79" s="312"/>
      <c r="B79" s="320"/>
      <c r="C79" s="312"/>
      <c r="D79" s="327"/>
      <c r="E79" s="173"/>
      <c r="F79" s="231"/>
      <c r="G79" s="218"/>
      <c r="H79" s="218"/>
      <c r="I79" s="218"/>
      <c r="J79" s="231"/>
      <c r="K79" s="218"/>
      <c r="L79" s="218"/>
    </row>
    <row r="80" spans="1:12" ht="16.5" customHeight="1" x14ac:dyDescent="0.2">
      <c r="A80" s="328" t="s">
        <v>44</v>
      </c>
      <c r="B80" s="320"/>
      <c r="C80" s="312"/>
      <c r="D80" s="327"/>
      <c r="E80" s="173"/>
      <c r="F80" s="232">
        <f>SUM(F70:F78)</f>
        <v>15454295</v>
      </c>
      <c r="G80" s="218"/>
      <c r="H80" s="233">
        <f>SUM(H70:H78)</f>
        <v>17338288</v>
      </c>
      <c r="I80" s="218"/>
      <c r="J80" s="232">
        <f>SUM(J70:J78)</f>
        <v>2786306</v>
      </c>
      <c r="K80" s="218"/>
      <c r="L80" s="233">
        <f>SUM(L70:L78)</f>
        <v>5174421</v>
      </c>
    </row>
    <row r="81" spans="1:12" ht="16.5" customHeight="1" x14ac:dyDescent="0.2">
      <c r="A81" s="323"/>
      <c r="B81" s="320"/>
      <c r="C81" s="312"/>
      <c r="D81" s="324"/>
      <c r="E81" s="165"/>
      <c r="F81" s="223"/>
      <c r="G81" s="217"/>
      <c r="H81" s="217"/>
      <c r="I81" s="217"/>
      <c r="J81" s="223"/>
      <c r="K81" s="217"/>
      <c r="L81" s="217"/>
    </row>
    <row r="82" spans="1:12" ht="16.5" customHeight="1" x14ac:dyDescent="0.2">
      <c r="A82" s="328" t="s">
        <v>45</v>
      </c>
      <c r="B82" s="320"/>
      <c r="C82" s="312"/>
      <c r="D82" s="327"/>
      <c r="E82" s="173"/>
      <c r="F82" s="231"/>
      <c r="G82" s="218"/>
      <c r="H82" s="218"/>
      <c r="I82" s="218"/>
      <c r="J82" s="231"/>
      <c r="K82" s="218"/>
      <c r="L82" s="218"/>
    </row>
    <row r="83" spans="1:12" ht="16.5" customHeight="1" x14ac:dyDescent="0.2">
      <c r="A83" s="328"/>
      <c r="B83" s="320"/>
      <c r="C83" s="312"/>
      <c r="D83" s="327"/>
      <c r="E83" s="173"/>
      <c r="F83" s="231"/>
      <c r="G83" s="218"/>
      <c r="H83" s="218"/>
      <c r="I83" s="218"/>
      <c r="J83" s="231"/>
      <c r="K83" s="218"/>
      <c r="L83" s="218"/>
    </row>
    <row r="84" spans="1:12" ht="16.5" customHeight="1" x14ac:dyDescent="0.2">
      <c r="A84" s="312" t="s">
        <v>46</v>
      </c>
      <c r="B84" s="320"/>
      <c r="C84" s="312"/>
      <c r="D84" s="327"/>
      <c r="E84" s="173"/>
      <c r="F84" s="231">
        <v>579405</v>
      </c>
      <c r="G84" s="218"/>
      <c r="H84" s="168">
        <v>583677</v>
      </c>
      <c r="I84" s="168"/>
      <c r="J84" s="231">
        <v>74286</v>
      </c>
      <c r="K84" s="168"/>
      <c r="L84" s="168">
        <v>76852</v>
      </c>
    </row>
    <row r="85" spans="1:12" ht="16.5" customHeight="1" x14ac:dyDescent="0.2">
      <c r="A85" s="312" t="s">
        <v>47</v>
      </c>
      <c r="B85" s="320"/>
      <c r="C85" s="312"/>
      <c r="D85" s="327">
        <v>5</v>
      </c>
      <c r="E85" s="173"/>
      <c r="F85" s="231">
        <v>2138</v>
      </c>
      <c r="G85" s="218"/>
      <c r="H85" s="168">
        <v>5033</v>
      </c>
      <c r="I85" s="168"/>
      <c r="J85" s="231">
        <v>0</v>
      </c>
      <c r="K85" s="168"/>
      <c r="L85" s="168">
        <v>0</v>
      </c>
    </row>
    <row r="86" spans="1:12" ht="16.5" customHeight="1" x14ac:dyDescent="0.2">
      <c r="A86" s="312" t="s">
        <v>48</v>
      </c>
      <c r="B86" s="312"/>
      <c r="C86" s="312"/>
      <c r="D86" s="327"/>
      <c r="E86" s="173"/>
      <c r="F86" s="231"/>
      <c r="G86" s="218"/>
      <c r="H86" s="168"/>
      <c r="I86" s="168"/>
      <c r="J86" s="231"/>
      <c r="K86" s="168"/>
      <c r="L86" s="168"/>
    </row>
    <row r="87" spans="1:12" ht="16.5" customHeight="1" x14ac:dyDescent="0.2">
      <c r="A87" s="312"/>
      <c r="B87" s="312" t="s">
        <v>49</v>
      </c>
      <c r="C87" s="312"/>
      <c r="D87" s="327">
        <v>15</v>
      </c>
      <c r="E87" s="173"/>
      <c r="F87" s="231">
        <v>1138104</v>
      </c>
      <c r="G87" s="218"/>
      <c r="H87" s="170">
        <v>1269072</v>
      </c>
      <c r="I87" s="218"/>
      <c r="J87" s="231">
        <v>447000</v>
      </c>
      <c r="K87" s="218"/>
      <c r="L87" s="170">
        <v>514000</v>
      </c>
    </row>
    <row r="88" spans="1:12" ht="16.5" customHeight="1" x14ac:dyDescent="0.2">
      <c r="A88" s="312" t="s">
        <v>50</v>
      </c>
      <c r="B88" s="320"/>
      <c r="C88" s="312"/>
      <c r="D88" s="327">
        <v>21</v>
      </c>
      <c r="E88" s="173"/>
      <c r="F88" s="237">
        <v>0</v>
      </c>
      <c r="G88" s="218"/>
      <c r="H88" s="170">
        <v>0</v>
      </c>
      <c r="I88" s="218"/>
      <c r="J88" s="237">
        <v>1891785</v>
      </c>
      <c r="K88" s="218"/>
      <c r="L88" s="170">
        <v>1781383</v>
      </c>
    </row>
    <row r="89" spans="1:12" ht="16.5" customHeight="1" x14ac:dyDescent="0.2">
      <c r="A89" s="312" t="s">
        <v>51</v>
      </c>
      <c r="B89" s="320"/>
      <c r="C89" s="312"/>
      <c r="D89" s="327">
        <v>16</v>
      </c>
      <c r="E89" s="173"/>
      <c r="F89" s="237">
        <v>9968885</v>
      </c>
      <c r="G89" s="218"/>
      <c r="H89" s="170">
        <v>7984455</v>
      </c>
      <c r="I89" s="218"/>
      <c r="J89" s="237">
        <v>9968885</v>
      </c>
      <c r="K89" s="218"/>
      <c r="L89" s="170">
        <v>7984455</v>
      </c>
    </row>
    <row r="90" spans="1:12" ht="16.5" customHeight="1" x14ac:dyDescent="0.2">
      <c r="A90" s="312" t="s">
        <v>52</v>
      </c>
      <c r="B90" s="320"/>
      <c r="C90" s="312"/>
      <c r="D90" s="327"/>
      <c r="E90" s="173"/>
      <c r="F90" s="237">
        <v>5998046</v>
      </c>
      <c r="G90" s="218"/>
      <c r="H90" s="170">
        <v>5911874</v>
      </c>
      <c r="I90" s="230"/>
      <c r="J90" s="237">
        <v>1458923</v>
      </c>
      <c r="K90" s="230"/>
      <c r="L90" s="170">
        <v>1414167</v>
      </c>
    </row>
    <row r="91" spans="1:12" ht="16.5" customHeight="1" x14ac:dyDescent="0.2">
      <c r="A91" s="312" t="s">
        <v>53</v>
      </c>
      <c r="B91" s="320"/>
      <c r="C91" s="312"/>
      <c r="D91" s="327"/>
      <c r="E91" s="173"/>
      <c r="F91" s="237">
        <v>273482</v>
      </c>
      <c r="G91" s="85"/>
      <c r="H91" s="170">
        <v>274889</v>
      </c>
      <c r="I91" s="85"/>
      <c r="J91" s="237">
        <v>106207</v>
      </c>
      <c r="K91" s="168"/>
      <c r="L91" s="170">
        <v>104957</v>
      </c>
    </row>
    <row r="92" spans="1:12" ht="16.5" customHeight="1" x14ac:dyDescent="0.2">
      <c r="A92" s="312" t="s">
        <v>54</v>
      </c>
      <c r="B92" s="320"/>
      <c r="C92" s="312"/>
      <c r="D92" s="327"/>
      <c r="E92" s="173"/>
      <c r="F92" s="237">
        <v>635704</v>
      </c>
      <c r="G92" s="85"/>
      <c r="H92" s="170">
        <v>642544</v>
      </c>
      <c r="I92" s="85"/>
      <c r="J92" s="237">
        <v>117849</v>
      </c>
      <c r="K92" s="168"/>
      <c r="L92" s="170">
        <v>118066</v>
      </c>
    </row>
    <row r="93" spans="1:12" ht="16.5" customHeight="1" x14ac:dyDescent="0.2">
      <c r="A93" s="312" t="s">
        <v>55</v>
      </c>
      <c r="B93" s="320"/>
      <c r="C93" s="312"/>
      <c r="D93" s="327"/>
      <c r="E93" s="173"/>
      <c r="F93" s="232">
        <v>89125</v>
      </c>
      <c r="G93" s="85"/>
      <c r="H93" s="171">
        <v>91222</v>
      </c>
      <c r="I93" s="85"/>
      <c r="J93" s="232">
        <v>2451</v>
      </c>
      <c r="K93" s="168"/>
      <c r="L93" s="171">
        <v>2455</v>
      </c>
    </row>
    <row r="94" spans="1:12" ht="16.5" customHeight="1" x14ac:dyDescent="0.2">
      <c r="A94" s="312"/>
      <c r="B94" s="320"/>
      <c r="C94" s="312"/>
      <c r="D94" s="327"/>
      <c r="E94" s="173"/>
      <c r="F94" s="231"/>
      <c r="G94" s="218"/>
      <c r="H94" s="218"/>
      <c r="I94" s="218"/>
      <c r="J94" s="231"/>
      <c r="K94" s="218"/>
      <c r="L94" s="218"/>
    </row>
    <row r="95" spans="1:12" ht="16.5" customHeight="1" x14ac:dyDescent="0.2">
      <c r="A95" s="328" t="s">
        <v>56</v>
      </c>
      <c r="B95" s="320"/>
      <c r="C95" s="312"/>
      <c r="D95" s="327"/>
      <c r="E95" s="173"/>
      <c r="F95" s="232">
        <f>SUM(F84:F93)</f>
        <v>18684889</v>
      </c>
      <c r="G95" s="218"/>
      <c r="H95" s="233">
        <f>SUM(H84:H93)</f>
        <v>16762766</v>
      </c>
      <c r="I95" s="218"/>
      <c r="J95" s="232">
        <f>SUM(J84:J93)</f>
        <v>14067386</v>
      </c>
      <c r="K95" s="218"/>
      <c r="L95" s="233">
        <f>SUM(L84:L93)</f>
        <v>11996335</v>
      </c>
    </row>
    <row r="96" spans="1:12" ht="16.5" customHeight="1" x14ac:dyDescent="0.2">
      <c r="A96" s="312"/>
      <c r="B96" s="320"/>
      <c r="C96" s="312"/>
      <c r="D96" s="327"/>
      <c r="E96" s="173"/>
      <c r="F96" s="231"/>
      <c r="G96" s="218"/>
      <c r="H96" s="218"/>
      <c r="I96" s="218"/>
      <c r="J96" s="231"/>
      <c r="K96" s="218"/>
      <c r="L96" s="218"/>
    </row>
    <row r="97" spans="1:12" ht="16.5" customHeight="1" x14ac:dyDescent="0.2">
      <c r="A97" s="328" t="s">
        <v>57</v>
      </c>
      <c r="B97" s="320"/>
      <c r="C97" s="312"/>
      <c r="D97" s="327"/>
      <c r="E97" s="173"/>
      <c r="F97" s="232">
        <f>SUM(F80+F95)</f>
        <v>34139184</v>
      </c>
      <c r="G97" s="218"/>
      <c r="H97" s="233">
        <f>SUM(H80+H95)</f>
        <v>34101054</v>
      </c>
      <c r="I97" s="218"/>
      <c r="J97" s="232">
        <f>SUM(J80+J95)</f>
        <v>16853692</v>
      </c>
      <c r="K97" s="218"/>
      <c r="L97" s="233">
        <f>SUM(L80+L95)</f>
        <v>17170756</v>
      </c>
    </row>
    <row r="98" spans="1:12" ht="16.5" customHeight="1" x14ac:dyDescent="0.2">
      <c r="A98" s="328"/>
      <c r="B98" s="320"/>
      <c r="C98" s="312"/>
      <c r="D98" s="327"/>
      <c r="E98" s="173"/>
      <c r="F98" s="218"/>
      <c r="G98" s="218"/>
      <c r="H98" s="218"/>
      <c r="I98" s="218"/>
      <c r="J98" s="218"/>
      <c r="K98" s="218"/>
      <c r="L98" s="218"/>
    </row>
    <row r="99" spans="1:12" ht="16.5" customHeight="1" x14ac:dyDescent="0.2">
      <c r="A99" s="328"/>
      <c r="B99" s="320"/>
      <c r="C99" s="312"/>
      <c r="D99" s="327"/>
      <c r="E99" s="173"/>
      <c r="F99" s="218"/>
      <c r="G99" s="218"/>
      <c r="H99" s="218"/>
      <c r="I99" s="218"/>
      <c r="J99" s="218"/>
      <c r="K99" s="218"/>
      <c r="L99" s="218"/>
    </row>
    <row r="100" spans="1:12" ht="16.5" customHeight="1" x14ac:dyDescent="0.2">
      <c r="A100" s="328"/>
      <c r="B100" s="320"/>
      <c r="C100" s="312"/>
      <c r="D100" s="327"/>
      <c r="E100" s="173"/>
      <c r="F100" s="218"/>
      <c r="G100" s="218"/>
      <c r="H100" s="218"/>
      <c r="I100" s="218"/>
      <c r="J100" s="218"/>
      <c r="K100" s="218"/>
      <c r="L100" s="218"/>
    </row>
    <row r="101" spans="1:12" ht="16.5" customHeight="1" x14ac:dyDescent="0.2">
      <c r="A101" s="328"/>
      <c r="B101" s="320"/>
      <c r="C101" s="312"/>
      <c r="D101" s="327"/>
      <c r="E101" s="173"/>
      <c r="F101" s="218"/>
      <c r="G101" s="218"/>
      <c r="H101" s="218"/>
      <c r="I101" s="218"/>
      <c r="J101" s="218"/>
      <c r="K101" s="218"/>
      <c r="L101" s="218"/>
    </row>
    <row r="102" spans="1:12" ht="16.5" customHeight="1" x14ac:dyDescent="0.2">
      <c r="A102" s="328"/>
      <c r="B102" s="320"/>
      <c r="C102" s="312"/>
      <c r="D102" s="327"/>
      <c r="E102" s="173"/>
      <c r="F102" s="169"/>
      <c r="G102" s="173"/>
      <c r="H102" s="169"/>
      <c r="I102" s="169"/>
      <c r="J102" s="169"/>
      <c r="K102" s="169"/>
      <c r="L102" s="169"/>
    </row>
    <row r="103" spans="1:12" ht="16.5" customHeight="1" x14ac:dyDescent="0.2">
      <c r="A103" s="328"/>
      <c r="B103" s="320"/>
      <c r="C103" s="312"/>
      <c r="D103" s="327"/>
      <c r="E103" s="173"/>
      <c r="F103" s="169"/>
      <c r="G103" s="173"/>
      <c r="H103" s="169"/>
      <c r="I103" s="169"/>
      <c r="J103" s="169"/>
      <c r="K103" s="169"/>
      <c r="L103" s="169"/>
    </row>
    <row r="104" spans="1:12" ht="25.5" customHeight="1" x14ac:dyDescent="0.2">
      <c r="A104" s="328"/>
      <c r="B104" s="320"/>
      <c r="C104" s="312"/>
      <c r="D104" s="327"/>
      <c r="E104" s="173"/>
      <c r="F104" s="169"/>
      <c r="G104" s="173"/>
      <c r="H104" s="169"/>
      <c r="I104" s="169"/>
      <c r="J104" s="169"/>
      <c r="K104" s="169"/>
      <c r="L104" s="169"/>
    </row>
    <row r="105" spans="1:12" ht="8.25" customHeight="1" x14ac:dyDescent="0.2">
      <c r="A105" s="328"/>
      <c r="B105" s="320"/>
      <c r="C105" s="312"/>
      <c r="D105" s="327"/>
      <c r="E105" s="173"/>
      <c r="F105" s="169"/>
      <c r="G105" s="173"/>
      <c r="H105" s="169"/>
      <c r="I105" s="169"/>
      <c r="J105" s="169"/>
      <c r="K105" s="169"/>
      <c r="L105" s="169"/>
    </row>
    <row r="106" spans="1:12" ht="21.95" customHeight="1" x14ac:dyDescent="0.2">
      <c r="A106" s="315" t="str">
        <f>A53</f>
        <v>The notes to the interim financial information from pages 12 to 30 are an integral part of these interim financial information.</v>
      </c>
      <c r="B106" s="315"/>
      <c r="C106" s="315"/>
      <c r="D106" s="315"/>
      <c r="E106" s="211"/>
      <c r="F106" s="211"/>
      <c r="G106" s="211"/>
      <c r="H106" s="211"/>
      <c r="I106" s="211"/>
      <c r="J106" s="211"/>
      <c r="K106" s="211"/>
      <c r="L106" s="211"/>
    </row>
    <row r="107" spans="1:12" ht="16.5" customHeight="1" x14ac:dyDescent="0.2">
      <c r="A107" s="288" t="s">
        <v>0</v>
      </c>
      <c r="B107" s="288"/>
      <c r="C107" s="288"/>
      <c r="D107" s="316"/>
      <c r="E107" s="155"/>
      <c r="F107" s="156"/>
      <c r="G107" s="155"/>
      <c r="H107" s="156"/>
      <c r="I107" s="156"/>
      <c r="J107" s="156"/>
      <c r="K107" s="156"/>
      <c r="L107" s="156"/>
    </row>
    <row r="108" spans="1:12" ht="16.5" customHeight="1" x14ac:dyDescent="0.2">
      <c r="A108" s="317" t="s">
        <v>1</v>
      </c>
      <c r="B108" s="317"/>
      <c r="C108" s="317"/>
      <c r="D108" s="316"/>
      <c r="E108" s="155"/>
      <c r="F108" s="156"/>
      <c r="G108" s="155"/>
      <c r="H108" s="156"/>
      <c r="I108" s="156"/>
      <c r="J108" s="156"/>
      <c r="K108" s="156"/>
      <c r="L108" s="156"/>
    </row>
    <row r="109" spans="1:12" ht="16.5" customHeight="1" x14ac:dyDescent="0.2">
      <c r="A109" s="318" t="str">
        <f>A56</f>
        <v>As at 31 March 2022</v>
      </c>
      <c r="B109" s="318"/>
      <c r="C109" s="318"/>
      <c r="D109" s="319"/>
      <c r="E109" s="158"/>
      <c r="F109" s="159"/>
      <c r="G109" s="158"/>
      <c r="H109" s="159"/>
      <c r="I109" s="159"/>
      <c r="J109" s="159"/>
      <c r="K109" s="159"/>
      <c r="L109" s="159"/>
    </row>
    <row r="110" spans="1:12" ht="16.5" customHeight="1" x14ac:dyDescent="0.2">
      <c r="A110" s="322"/>
      <c r="B110" s="322"/>
      <c r="C110" s="322"/>
      <c r="D110" s="316"/>
      <c r="E110" s="155"/>
      <c r="F110" s="156"/>
      <c r="G110" s="155"/>
      <c r="H110" s="156"/>
      <c r="I110" s="156"/>
      <c r="J110" s="156"/>
      <c r="K110" s="156"/>
      <c r="L110" s="156"/>
    </row>
    <row r="111" spans="1:12" ht="16.5" customHeight="1" x14ac:dyDescent="0.2">
      <c r="A111" s="322"/>
      <c r="B111" s="322"/>
      <c r="C111" s="312"/>
      <c r="D111" s="316"/>
      <c r="E111" s="155"/>
      <c r="F111" s="156"/>
      <c r="G111" s="155"/>
      <c r="H111" s="156"/>
      <c r="I111" s="156"/>
      <c r="J111" s="156"/>
      <c r="K111" s="156"/>
      <c r="L111" s="156"/>
    </row>
    <row r="112" spans="1:12" ht="16.5" customHeight="1" x14ac:dyDescent="0.2">
      <c r="A112" s="320"/>
      <c r="B112" s="320"/>
      <c r="C112" s="320"/>
      <c r="D112" s="321"/>
      <c r="E112" s="161"/>
      <c r="F112" s="335" t="s">
        <v>2</v>
      </c>
      <c r="G112" s="335"/>
      <c r="H112" s="335"/>
      <c r="I112" s="73"/>
      <c r="J112" s="335" t="s">
        <v>3</v>
      </c>
      <c r="K112" s="335"/>
      <c r="L112" s="335"/>
    </row>
    <row r="113" spans="1:12" ht="16.5" customHeight="1" x14ac:dyDescent="0.2">
      <c r="A113" s="320"/>
      <c r="B113" s="320"/>
      <c r="C113" s="320"/>
      <c r="D113" s="321"/>
      <c r="E113" s="161"/>
      <c r="F113" s="162" t="s">
        <v>4</v>
      </c>
      <c r="G113" s="163"/>
      <c r="H113" s="163" t="s">
        <v>5</v>
      </c>
      <c r="I113" s="73"/>
      <c r="J113" s="162" t="s">
        <v>4</v>
      </c>
      <c r="K113" s="163"/>
      <c r="L113" s="163" t="s">
        <v>5</v>
      </c>
    </row>
    <row r="114" spans="1:12" ht="16.5" customHeight="1" x14ac:dyDescent="0.2">
      <c r="A114" s="322"/>
      <c r="B114" s="322"/>
      <c r="C114" s="312"/>
      <c r="D114" s="316"/>
      <c r="E114" s="155"/>
      <c r="F114" s="162" t="s">
        <v>207</v>
      </c>
      <c r="G114" s="163"/>
      <c r="H114" s="163" t="s">
        <v>6</v>
      </c>
      <c r="I114" s="73"/>
      <c r="J114" s="162" t="s">
        <v>207</v>
      </c>
      <c r="K114" s="163"/>
      <c r="L114" s="163" t="s">
        <v>6</v>
      </c>
    </row>
    <row r="115" spans="1:12" ht="16.5" customHeight="1" x14ac:dyDescent="0.2">
      <c r="A115" s="322"/>
      <c r="B115" s="322"/>
      <c r="C115" s="312"/>
      <c r="D115" s="316"/>
      <c r="E115" s="155"/>
      <c r="F115" s="76" t="s">
        <v>208</v>
      </c>
      <c r="G115" s="77"/>
      <c r="H115" s="76" t="s">
        <v>7</v>
      </c>
      <c r="I115" s="74"/>
      <c r="J115" s="76" t="s">
        <v>208</v>
      </c>
      <c r="K115" s="77"/>
      <c r="L115" s="76" t="s">
        <v>7</v>
      </c>
    </row>
    <row r="116" spans="1:12" ht="16.5" customHeight="1" x14ac:dyDescent="0.2">
      <c r="A116" s="322"/>
      <c r="B116" s="322"/>
      <c r="C116" s="312"/>
      <c r="D116" s="319" t="s">
        <v>58</v>
      </c>
      <c r="E116" s="155"/>
      <c r="F116" s="78" t="s">
        <v>9</v>
      </c>
      <c r="G116" s="79"/>
      <c r="H116" s="78" t="s">
        <v>9</v>
      </c>
      <c r="I116" s="74"/>
      <c r="J116" s="78" t="s">
        <v>9</v>
      </c>
      <c r="K116" s="79"/>
      <c r="L116" s="78" t="s">
        <v>9</v>
      </c>
    </row>
    <row r="117" spans="1:12" ht="16.5" customHeight="1" x14ac:dyDescent="0.2">
      <c r="A117" s="322"/>
      <c r="B117" s="322"/>
      <c r="C117" s="312"/>
      <c r="D117" s="316"/>
      <c r="E117" s="155"/>
      <c r="F117" s="164"/>
      <c r="G117" s="155"/>
      <c r="H117" s="74"/>
      <c r="I117" s="74"/>
      <c r="J117" s="164"/>
      <c r="K117" s="74"/>
      <c r="L117" s="74"/>
    </row>
    <row r="118" spans="1:12" ht="16.5" customHeight="1" x14ac:dyDescent="0.2">
      <c r="A118" s="322" t="s">
        <v>200</v>
      </c>
      <c r="B118" s="322"/>
      <c r="C118" s="312"/>
      <c r="D118" s="316"/>
      <c r="E118" s="155"/>
      <c r="F118" s="164"/>
      <c r="G118" s="155"/>
      <c r="H118" s="74"/>
      <c r="I118" s="74"/>
      <c r="J118" s="164"/>
      <c r="K118" s="74"/>
      <c r="L118" s="74"/>
    </row>
    <row r="119" spans="1:12" ht="16.5" customHeight="1" x14ac:dyDescent="0.2">
      <c r="A119" s="328"/>
      <c r="B119" s="320"/>
      <c r="C119" s="312"/>
      <c r="D119" s="327"/>
      <c r="E119" s="173"/>
      <c r="F119" s="176"/>
      <c r="G119" s="173"/>
      <c r="H119" s="169"/>
      <c r="I119" s="169"/>
      <c r="J119" s="176"/>
      <c r="K119" s="169"/>
      <c r="L119" s="169"/>
    </row>
    <row r="120" spans="1:12" ht="16.5" customHeight="1" x14ac:dyDescent="0.2">
      <c r="A120" s="328" t="s">
        <v>59</v>
      </c>
      <c r="B120" s="320"/>
      <c r="C120" s="312"/>
      <c r="D120" s="327"/>
      <c r="E120" s="173"/>
      <c r="F120" s="174"/>
      <c r="G120" s="173"/>
      <c r="H120" s="175"/>
      <c r="I120" s="175"/>
      <c r="J120" s="174"/>
      <c r="K120" s="175"/>
      <c r="L120" s="175"/>
    </row>
    <row r="121" spans="1:12" ht="16.5" customHeight="1" x14ac:dyDescent="0.2">
      <c r="A121" s="328"/>
      <c r="B121" s="320"/>
      <c r="C121" s="312"/>
      <c r="D121" s="327"/>
      <c r="E121" s="173"/>
      <c r="F121" s="174"/>
      <c r="G121" s="173"/>
      <c r="H121" s="175"/>
      <c r="I121" s="175"/>
      <c r="J121" s="174"/>
      <c r="K121" s="175"/>
      <c r="L121" s="175"/>
    </row>
    <row r="122" spans="1:12" ht="16.5" customHeight="1" x14ac:dyDescent="0.2">
      <c r="A122" s="329" t="s">
        <v>60</v>
      </c>
      <c r="B122" s="320"/>
      <c r="C122" s="312"/>
      <c r="D122" s="327"/>
      <c r="E122" s="173"/>
      <c r="F122" s="174"/>
      <c r="G122" s="173"/>
      <c r="H122" s="175"/>
      <c r="I122" s="175"/>
      <c r="J122" s="174"/>
      <c r="K122" s="175"/>
      <c r="L122" s="175"/>
    </row>
    <row r="123" spans="1:12" ht="16.5" customHeight="1" x14ac:dyDescent="0.2">
      <c r="A123" s="312"/>
      <c r="B123" s="329" t="s">
        <v>61</v>
      </c>
      <c r="C123" s="312"/>
      <c r="D123" s="327"/>
      <c r="E123" s="173"/>
      <c r="F123" s="174"/>
      <c r="G123" s="173"/>
      <c r="H123" s="175"/>
      <c r="I123" s="175"/>
      <c r="J123" s="174"/>
      <c r="K123" s="175"/>
      <c r="L123" s="175"/>
    </row>
    <row r="124" spans="1:12" ht="16.5" customHeight="1" x14ac:dyDescent="0.2">
      <c r="A124" s="312"/>
      <c r="B124" s="329"/>
      <c r="C124" s="312" t="s">
        <v>62</v>
      </c>
      <c r="D124" s="327"/>
      <c r="E124" s="173"/>
      <c r="F124" s="174"/>
      <c r="G124" s="173"/>
      <c r="H124" s="175"/>
      <c r="I124" s="175"/>
      <c r="J124" s="174"/>
      <c r="K124" s="175"/>
      <c r="L124" s="175"/>
    </row>
    <row r="125" spans="1:12" ht="16.5" customHeight="1" thickBot="1" x14ac:dyDescent="0.25">
      <c r="A125" s="312"/>
      <c r="B125" s="329"/>
      <c r="C125" s="312" t="s">
        <v>63</v>
      </c>
      <c r="D125" s="327"/>
      <c r="E125" s="173"/>
      <c r="F125" s="203">
        <v>918932</v>
      </c>
      <c r="G125" s="218"/>
      <c r="H125" s="206">
        <v>918932</v>
      </c>
      <c r="I125" s="230"/>
      <c r="J125" s="203">
        <v>918932</v>
      </c>
      <c r="K125" s="218"/>
      <c r="L125" s="206">
        <v>918932</v>
      </c>
    </row>
    <row r="126" spans="1:12" ht="16.5" customHeight="1" thickTop="1" x14ac:dyDescent="0.2">
      <c r="A126" s="329"/>
      <c r="B126" s="312"/>
      <c r="C126" s="312"/>
      <c r="D126" s="327"/>
      <c r="E126" s="173"/>
      <c r="F126" s="147"/>
      <c r="G126" s="218"/>
      <c r="H126" s="148"/>
      <c r="I126" s="230"/>
      <c r="J126" s="88"/>
      <c r="K126" s="230"/>
      <c r="L126" s="85"/>
    </row>
    <row r="127" spans="1:12" ht="16.5" customHeight="1" x14ac:dyDescent="0.2">
      <c r="A127" s="329"/>
      <c r="B127" s="329" t="s">
        <v>64</v>
      </c>
      <c r="C127" s="312"/>
      <c r="D127" s="327"/>
      <c r="E127" s="173"/>
      <c r="F127" s="223"/>
      <c r="G127" s="218"/>
      <c r="H127" s="217"/>
      <c r="I127" s="230"/>
      <c r="J127" s="88"/>
      <c r="K127" s="230"/>
      <c r="L127" s="85"/>
    </row>
    <row r="128" spans="1:12" ht="16.5" customHeight="1" x14ac:dyDescent="0.2">
      <c r="A128" s="329"/>
      <c r="B128" s="329"/>
      <c r="C128" s="312" t="s">
        <v>65</v>
      </c>
      <c r="D128" s="327"/>
      <c r="E128" s="173"/>
      <c r="F128" s="228"/>
      <c r="G128" s="218"/>
      <c r="H128" s="229"/>
      <c r="I128" s="230"/>
      <c r="J128" s="228"/>
      <c r="K128" s="230"/>
      <c r="L128" s="229"/>
    </row>
    <row r="129" spans="1:12" ht="16.5" customHeight="1" x14ac:dyDescent="0.2">
      <c r="A129" s="329"/>
      <c r="B129" s="329"/>
      <c r="C129" s="312" t="s">
        <v>66</v>
      </c>
      <c r="D129" s="327"/>
      <c r="E129" s="173"/>
      <c r="F129" s="223">
        <v>918932</v>
      </c>
      <c r="G129" s="218"/>
      <c r="H129" s="217">
        <v>918932</v>
      </c>
      <c r="I129" s="230"/>
      <c r="J129" s="223">
        <v>918932</v>
      </c>
      <c r="K129" s="230"/>
      <c r="L129" s="217">
        <v>918932</v>
      </c>
    </row>
    <row r="130" spans="1:12" ht="16.5" customHeight="1" x14ac:dyDescent="0.2">
      <c r="A130" s="312" t="s">
        <v>67</v>
      </c>
      <c r="B130" s="329"/>
      <c r="C130" s="312"/>
      <c r="D130" s="327"/>
      <c r="E130" s="173"/>
      <c r="F130" s="223">
        <v>1874482</v>
      </c>
      <c r="G130" s="218"/>
      <c r="H130" s="217">
        <v>1874482</v>
      </c>
      <c r="I130" s="230"/>
      <c r="J130" s="223">
        <v>1874482</v>
      </c>
      <c r="K130" s="230"/>
      <c r="L130" s="217">
        <v>1874482</v>
      </c>
    </row>
    <row r="131" spans="1:12" ht="16.5" customHeight="1" x14ac:dyDescent="0.2">
      <c r="A131" s="312" t="s">
        <v>68</v>
      </c>
      <c r="B131" s="320"/>
      <c r="C131" s="312"/>
      <c r="D131" s="327"/>
      <c r="E131" s="173"/>
      <c r="F131" s="223"/>
      <c r="G131" s="218"/>
      <c r="H131" s="217"/>
      <c r="I131" s="230"/>
      <c r="J131" s="223"/>
      <c r="K131" s="230"/>
      <c r="L131" s="230"/>
    </row>
    <row r="132" spans="1:12" ht="16.5" customHeight="1" x14ac:dyDescent="0.2">
      <c r="A132" s="312"/>
      <c r="B132" s="320" t="s">
        <v>69</v>
      </c>
      <c r="C132" s="312"/>
      <c r="D132" s="327"/>
      <c r="E132" s="173"/>
      <c r="F132" s="223">
        <v>162089</v>
      </c>
      <c r="G132" s="218"/>
      <c r="H132" s="217">
        <v>162089</v>
      </c>
      <c r="I132" s="230"/>
      <c r="J132" s="223">
        <v>162089</v>
      </c>
      <c r="K132" s="230"/>
      <c r="L132" s="217">
        <v>162089</v>
      </c>
    </row>
    <row r="133" spans="1:12" ht="16.5" customHeight="1" x14ac:dyDescent="0.2">
      <c r="A133" s="312"/>
      <c r="B133" s="320" t="s">
        <v>70</v>
      </c>
      <c r="C133" s="312"/>
      <c r="D133" s="327"/>
      <c r="E133" s="173"/>
      <c r="F133" s="223">
        <v>13697054</v>
      </c>
      <c r="G133" s="218"/>
      <c r="H133" s="217">
        <v>12707764</v>
      </c>
      <c r="I133" s="230"/>
      <c r="J133" s="223">
        <v>4656783</v>
      </c>
      <c r="K133" s="230"/>
      <c r="L133" s="217">
        <v>4024814</v>
      </c>
    </row>
    <row r="134" spans="1:12" ht="16.5" customHeight="1" x14ac:dyDescent="0.2">
      <c r="A134" s="312" t="s">
        <v>71</v>
      </c>
      <c r="B134" s="312"/>
      <c r="C134" s="312"/>
      <c r="D134" s="327">
        <v>20</v>
      </c>
      <c r="E134" s="173"/>
      <c r="F134" s="221">
        <v>642092</v>
      </c>
      <c r="G134" s="218"/>
      <c r="H134" s="222">
        <v>743603</v>
      </c>
      <c r="I134" s="148"/>
      <c r="J134" s="221">
        <v>889607</v>
      </c>
      <c r="K134" s="148"/>
      <c r="L134" s="222">
        <v>889607</v>
      </c>
    </row>
    <row r="135" spans="1:12" ht="16.5" customHeight="1" x14ac:dyDescent="0.2">
      <c r="A135" s="312"/>
      <c r="B135" s="320"/>
      <c r="C135" s="312"/>
      <c r="D135" s="327"/>
      <c r="E135" s="173"/>
      <c r="F135" s="231"/>
      <c r="G135" s="218"/>
      <c r="H135" s="218"/>
      <c r="I135" s="218"/>
      <c r="J135" s="231"/>
      <c r="K135" s="218"/>
      <c r="L135" s="218"/>
    </row>
    <row r="136" spans="1:12" ht="16.5" customHeight="1" x14ac:dyDescent="0.2">
      <c r="A136" s="328" t="s">
        <v>72</v>
      </c>
      <c r="B136" s="322"/>
      <c r="C136" s="312"/>
      <c r="D136" s="327"/>
      <c r="E136" s="173"/>
      <c r="F136" s="228"/>
      <c r="G136" s="229"/>
      <c r="H136" s="229"/>
      <c r="I136" s="229"/>
      <c r="J136" s="228"/>
      <c r="K136" s="229"/>
      <c r="L136" s="229"/>
    </row>
    <row r="137" spans="1:12" ht="16.5" customHeight="1" x14ac:dyDescent="0.2">
      <c r="A137" s="328"/>
      <c r="B137" s="322" t="s">
        <v>73</v>
      </c>
      <c r="C137" s="312"/>
      <c r="D137" s="327"/>
      <c r="E137" s="173"/>
      <c r="F137" s="231">
        <f>SUM(F129:F134)</f>
        <v>17294649</v>
      </c>
      <c r="G137" s="218"/>
      <c r="H137" s="218">
        <f>SUM(H129:H134)</f>
        <v>16406870</v>
      </c>
      <c r="I137" s="218"/>
      <c r="J137" s="231">
        <f>SUM(J129:J134)</f>
        <v>8501893</v>
      </c>
      <c r="K137" s="218"/>
      <c r="L137" s="218">
        <f>SUM(L129:L134)</f>
        <v>7869924</v>
      </c>
    </row>
    <row r="138" spans="1:12" ht="16.5" customHeight="1" x14ac:dyDescent="0.2">
      <c r="A138" s="312" t="s">
        <v>74</v>
      </c>
      <c r="B138" s="320"/>
      <c r="C138" s="312"/>
      <c r="D138" s="327"/>
      <c r="E138" s="173"/>
      <c r="F138" s="91">
        <v>397152</v>
      </c>
      <c r="G138" s="218"/>
      <c r="H138" s="171">
        <v>386085</v>
      </c>
      <c r="I138" s="148"/>
      <c r="J138" s="91">
        <v>0</v>
      </c>
      <c r="K138" s="148"/>
      <c r="L138" s="171">
        <v>0</v>
      </c>
    </row>
    <row r="139" spans="1:12" ht="16.5" customHeight="1" x14ac:dyDescent="0.2">
      <c r="A139" s="312"/>
      <c r="B139" s="320"/>
      <c r="C139" s="312"/>
      <c r="D139" s="327"/>
      <c r="E139" s="173"/>
      <c r="F139" s="231"/>
      <c r="G139" s="218"/>
      <c r="H139" s="218"/>
      <c r="I139" s="218"/>
      <c r="J139" s="231"/>
      <c r="K139" s="218"/>
      <c r="L139" s="218"/>
    </row>
    <row r="140" spans="1:12" ht="16.5" customHeight="1" x14ac:dyDescent="0.2">
      <c r="A140" s="328" t="s">
        <v>75</v>
      </c>
      <c r="B140" s="320"/>
      <c r="C140" s="312"/>
      <c r="D140" s="327"/>
      <c r="E140" s="173"/>
      <c r="F140" s="232">
        <f>SUM(F137:F138)</f>
        <v>17691801</v>
      </c>
      <c r="G140" s="218"/>
      <c r="H140" s="233">
        <f>SUM(H137:H138)</f>
        <v>16792955</v>
      </c>
      <c r="I140" s="218"/>
      <c r="J140" s="232">
        <f>SUM(J137:J138)</f>
        <v>8501893</v>
      </c>
      <c r="K140" s="218"/>
      <c r="L140" s="233">
        <f>SUM(L137:L138)</f>
        <v>7869924</v>
      </c>
    </row>
    <row r="141" spans="1:12" ht="16.5" customHeight="1" x14ac:dyDescent="0.2">
      <c r="A141" s="322"/>
      <c r="B141" s="322"/>
      <c r="C141" s="312"/>
      <c r="D141" s="321"/>
      <c r="E141" s="160"/>
      <c r="F141" s="219"/>
      <c r="G141" s="220"/>
      <c r="H141" s="220"/>
      <c r="I141" s="220"/>
      <c r="J141" s="219"/>
      <c r="K141" s="220"/>
      <c r="L141" s="220"/>
    </row>
    <row r="142" spans="1:12" ht="16.5" customHeight="1" thickBot="1" x14ac:dyDescent="0.25">
      <c r="A142" s="328" t="s">
        <v>76</v>
      </c>
      <c r="B142" s="312"/>
      <c r="C142" s="312"/>
      <c r="D142" s="312"/>
      <c r="E142" s="102"/>
      <c r="F142" s="234">
        <f>+F140+F97</f>
        <v>51830985</v>
      </c>
      <c r="G142" s="218"/>
      <c r="H142" s="235">
        <f>+H140+H97</f>
        <v>50894009</v>
      </c>
      <c r="I142" s="218"/>
      <c r="J142" s="234">
        <f>+J140+J97</f>
        <v>25355585</v>
      </c>
      <c r="K142" s="218"/>
      <c r="L142" s="235">
        <f>+L140+L97</f>
        <v>25040680</v>
      </c>
    </row>
    <row r="143" spans="1:12" ht="16.5" customHeight="1" thickTop="1" x14ac:dyDescent="0.2">
      <c r="A143" s="323"/>
      <c r="B143" s="320"/>
      <c r="C143" s="312"/>
      <c r="D143" s="324"/>
      <c r="E143" s="165"/>
      <c r="F143" s="245"/>
      <c r="G143" s="245"/>
      <c r="H143" s="245"/>
      <c r="I143" s="245"/>
      <c r="J143" s="245"/>
      <c r="K143" s="245"/>
      <c r="L143" s="245"/>
    </row>
    <row r="144" spans="1:12" ht="16.5" customHeight="1" x14ac:dyDescent="0.2">
      <c r="A144" s="323"/>
      <c r="B144" s="320"/>
      <c r="C144" s="312"/>
      <c r="D144" s="324"/>
      <c r="E144" s="165"/>
      <c r="F144" s="247"/>
      <c r="G144" s="247"/>
      <c r="H144" s="247"/>
      <c r="I144" s="247"/>
      <c r="J144" s="247"/>
      <c r="K144" s="247"/>
      <c r="L144" s="247"/>
    </row>
    <row r="145" spans="1:12" ht="16.5" customHeight="1" x14ac:dyDescent="0.2">
      <c r="A145" s="323"/>
      <c r="B145" s="320"/>
      <c r="C145" s="312"/>
      <c r="D145" s="324"/>
      <c r="E145" s="165"/>
      <c r="F145" s="245"/>
      <c r="G145" s="245"/>
      <c r="H145" s="245"/>
      <c r="I145" s="245"/>
      <c r="J145" s="245"/>
      <c r="K145" s="245"/>
      <c r="L145" s="245"/>
    </row>
    <row r="146" spans="1:12" ht="16.5" customHeight="1" x14ac:dyDescent="0.2">
      <c r="A146" s="323"/>
      <c r="B146" s="320"/>
      <c r="C146" s="312"/>
      <c r="D146" s="324"/>
      <c r="E146" s="165"/>
      <c r="F146" s="248"/>
      <c r="G146" s="249"/>
      <c r="H146" s="248"/>
      <c r="I146" s="249"/>
      <c r="J146" s="248"/>
      <c r="K146" s="249"/>
      <c r="L146" s="248"/>
    </row>
    <row r="147" spans="1:12" ht="16.5" customHeight="1" x14ac:dyDescent="0.2">
      <c r="A147" s="323"/>
      <c r="B147" s="320"/>
      <c r="C147" s="312"/>
      <c r="D147" s="324"/>
      <c r="E147" s="165"/>
      <c r="F147" s="248"/>
      <c r="G147" s="249"/>
      <c r="H147" s="248"/>
      <c r="I147" s="249"/>
      <c r="J147" s="248"/>
      <c r="K147" s="249"/>
      <c r="L147" s="248"/>
    </row>
    <row r="148" spans="1:12" ht="16.5" customHeight="1" x14ac:dyDescent="0.2">
      <c r="A148" s="323"/>
      <c r="B148" s="320"/>
      <c r="C148" s="312"/>
      <c r="D148" s="324"/>
      <c r="E148" s="165"/>
      <c r="F148" s="248"/>
      <c r="G148" s="249"/>
      <c r="H148" s="248"/>
      <c r="I148" s="249"/>
      <c r="J148" s="248"/>
      <c r="K148" s="249"/>
      <c r="L148" s="248"/>
    </row>
    <row r="149" spans="1:12" ht="16.5" customHeight="1" x14ac:dyDescent="0.2">
      <c r="A149" s="323"/>
      <c r="B149" s="320"/>
      <c r="C149" s="312"/>
      <c r="D149" s="324"/>
      <c r="E149" s="165"/>
      <c r="F149" s="248"/>
      <c r="G149" s="249"/>
      <c r="H149" s="248"/>
      <c r="I149" s="249"/>
      <c r="J149" s="248"/>
      <c r="K149" s="249"/>
      <c r="L149" s="248"/>
    </row>
    <row r="150" spans="1:12" ht="16.5" customHeight="1" x14ac:dyDescent="0.2">
      <c r="A150" s="323"/>
      <c r="B150" s="320"/>
      <c r="C150" s="312"/>
      <c r="D150" s="324"/>
      <c r="E150" s="165"/>
      <c r="F150" s="167"/>
      <c r="G150" s="165"/>
      <c r="H150" s="167"/>
      <c r="I150" s="165"/>
      <c r="J150" s="167"/>
      <c r="K150" s="165"/>
      <c r="L150" s="167"/>
    </row>
    <row r="151" spans="1:12" ht="16.5" customHeight="1" x14ac:dyDescent="0.2">
      <c r="A151" s="323"/>
      <c r="B151" s="320"/>
      <c r="C151" s="312"/>
      <c r="D151" s="324"/>
      <c r="E151" s="165"/>
      <c r="F151" s="167"/>
      <c r="G151" s="165"/>
      <c r="H151" s="167"/>
      <c r="I151" s="165"/>
      <c r="J151" s="167"/>
      <c r="K151" s="165"/>
      <c r="L151" s="167"/>
    </row>
    <row r="152" spans="1:12" ht="16.5" customHeight="1" x14ac:dyDescent="0.2">
      <c r="A152" s="323"/>
      <c r="B152" s="320"/>
      <c r="C152" s="312"/>
      <c r="D152" s="324"/>
      <c r="E152" s="165"/>
      <c r="F152" s="167"/>
      <c r="G152" s="165"/>
      <c r="H152" s="167"/>
      <c r="I152" s="165"/>
      <c r="J152" s="167"/>
      <c r="K152" s="165"/>
      <c r="L152" s="167"/>
    </row>
    <row r="153" spans="1:12" ht="16.5" customHeight="1" x14ac:dyDescent="0.2">
      <c r="A153" s="323"/>
      <c r="B153" s="320"/>
      <c r="C153" s="312"/>
      <c r="D153" s="324"/>
      <c r="E153" s="165"/>
      <c r="F153" s="167"/>
      <c r="G153" s="165"/>
      <c r="H153" s="167"/>
      <c r="I153" s="165"/>
      <c r="J153" s="167"/>
      <c r="K153" s="165"/>
      <c r="L153" s="167"/>
    </row>
    <row r="154" spans="1:12" ht="16.5" customHeight="1" x14ac:dyDescent="0.2">
      <c r="A154" s="323"/>
      <c r="B154" s="320"/>
      <c r="C154" s="312"/>
      <c r="D154" s="324"/>
      <c r="E154" s="165"/>
      <c r="F154" s="167"/>
      <c r="G154" s="165"/>
      <c r="H154" s="167"/>
      <c r="I154" s="165"/>
      <c r="J154" s="167"/>
      <c r="K154" s="165"/>
      <c r="L154" s="167"/>
    </row>
    <row r="155" spans="1:12" ht="16.5" customHeight="1" x14ac:dyDescent="0.2">
      <c r="A155" s="323"/>
      <c r="B155" s="320"/>
      <c r="C155" s="312"/>
      <c r="D155" s="324"/>
      <c r="E155" s="165"/>
      <c r="F155" s="167"/>
      <c r="G155" s="165"/>
      <c r="H155" s="167"/>
      <c r="I155" s="165"/>
      <c r="J155" s="167"/>
      <c r="K155" s="165"/>
      <c r="L155" s="167"/>
    </row>
    <row r="156" spans="1:12" ht="16.5" customHeight="1" x14ac:dyDescent="0.2">
      <c r="A156" s="323"/>
      <c r="B156" s="320"/>
      <c r="C156" s="312"/>
      <c r="D156" s="324"/>
      <c r="E156" s="165"/>
      <c r="F156" s="167"/>
      <c r="G156" s="165"/>
      <c r="H156" s="167"/>
      <c r="I156" s="165"/>
      <c r="J156" s="167"/>
      <c r="K156" s="165"/>
      <c r="L156" s="167"/>
    </row>
    <row r="157" spans="1:12" ht="24" customHeight="1" x14ac:dyDescent="0.2">
      <c r="A157" s="323"/>
      <c r="B157" s="320"/>
      <c r="C157" s="312"/>
      <c r="D157" s="324"/>
      <c r="E157" s="165"/>
      <c r="F157" s="167"/>
      <c r="G157" s="165"/>
      <c r="H157" s="167"/>
      <c r="I157" s="165"/>
      <c r="J157" s="167"/>
      <c r="K157" s="165"/>
      <c r="L157" s="167"/>
    </row>
    <row r="158" spans="1:12" ht="9.75" customHeight="1" x14ac:dyDescent="0.2">
      <c r="A158" s="323"/>
      <c r="B158" s="320"/>
      <c r="C158" s="312"/>
      <c r="D158" s="324"/>
      <c r="E158" s="165"/>
      <c r="F158" s="167"/>
      <c r="G158" s="165"/>
      <c r="H158" s="167"/>
      <c r="I158" s="165"/>
      <c r="J158" s="167"/>
      <c r="K158" s="165"/>
      <c r="L158" s="167"/>
    </row>
    <row r="159" spans="1:12" ht="21.95" customHeight="1" x14ac:dyDescent="0.2">
      <c r="A159" s="315" t="str">
        <f>+A53</f>
        <v>The notes to the interim financial information from pages 12 to 30 are an integral part of these interim financial information.</v>
      </c>
      <c r="B159" s="315"/>
      <c r="C159" s="315"/>
      <c r="D159" s="315"/>
      <c r="E159" s="211"/>
      <c r="F159" s="211"/>
      <c r="G159" s="211"/>
      <c r="H159" s="211"/>
      <c r="I159" s="211"/>
      <c r="J159" s="211"/>
      <c r="K159" s="211"/>
      <c r="L159" s="211"/>
    </row>
  </sheetData>
  <mergeCells count="6">
    <mergeCell ref="F112:H112"/>
    <mergeCell ref="J112:L112"/>
    <mergeCell ref="F6:H6"/>
    <mergeCell ref="J6:L6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  <ignoredErrors>
    <ignoredError sqref="G9 I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63"/>
  <sheetViews>
    <sheetView topLeftCell="A46" zoomScaleNormal="100" zoomScaleSheetLayoutView="100" workbookViewId="0">
      <selection activeCell="Q68" sqref="Q68"/>
    </sheetView>
  </sheetViews>
  <sheetFormatPr defaultColWidth="9.140625" defaultRowHeight="16.5" customHeight="1" x14ac:dyDescent="0.2"/>
  <cols>
    <col min="1" max="4" width="1.7109375" style="246" customWidth="1"/>
    <col min="5" max="5" width="23.28515625" style="246" customWidth="1"/>
    <col min="6" max="6" width="6.7109375" style="246" customWidth="1"/>
    <col min="7" max="7" width="0.85546875" style="157" customWidth="1"/>
    <col min="8" max="8" width="14.7109375" style="157" customWidth="1"/>
    <col min="9" max="9" width="0.85546875" style="157" customWidth="1"/>
    <col min="10" max="10" width="14.7109375" style="157" customWidth="1"/>
    <col min="11" max="11" width="0.85546875" style="157" customWidth="1"/>
    <col min="12" max="12" width="14.7109375" style="157" customWidth="1"/>
    <col min="13" max="13" width="0.85546875" style="157" customWidth="1"/>
    <col min="14" max="14" width="14.7109375" style="157" customWidth="1"/>
    <col min="15" max="16384" width="9.140625" style="157"/>
  </cols>
  <sheetData>
    <row r="1" spans="1:14" ht="16.5" customHeight="1" x14ac:dyDescent="0.2">
      <c r="A1" s="143" t="s">
        <v>0</v>
      </c>
      <c r="B1" s="117"/>
      <c r="C1" s="117"/>
      <c r="D1" s="117"/>
      <c r="E1" s="117"/>
      <c r="F1" s="117"/>
      <c r="G1" s="66"/>
      <c r="H1" s="66"/>
      <c r="I1" s="66"/>
      <c r="J1" s="66"/>
      <c r="K1" s="66"/>
      <c r="L1" s="66"/>
      <c r="M1" s="66"/>
      <c r="N1" s="67"/>
    </row>
    <row r="2" spans="1:14" ht="16.5" customHeight="1" x14ac:dyDescent="0.2">
      <c r="A2" s="143" t="s">
        <v>77</v>
      </c>
      <c r="B2" s="117"/>
      <c r="C2" s="117"/>
      <c r="D2" s="117"/>
      <c r="E2" s="117"/>
      <c r="F2" s="117"/>
      <c r="G2" s="66"/>
      <c r="H2" s="66"/>
      <c r="I2" s="66"/>
      <c r="J2" s="66"/>
      <c r="K2" s="66"/>
      <c r="L2" s="66"/>
      <c r="M2" s="66"/>
      <c r="N2" s="66"/>
    </row>
    <row r="3" spans="1:14" ht="16.5" customHeight="1" x14ac:dyDescent="0.2">
      <c r="A3" s="289" t="s">
        <v>209</v>
      </c>
      <c r="B3" s="210"/>
      <c r="C3" s="210"/>
      <c r="D3" s="210"/>
      <c r="E3" s="210"/>
      <c r="F3" s="210"/>
      <c r="G3" s="69"/>
      <c r="H3" s="69"/>
      <c r="I3" s="69"/>
      <c r="J3" s="69"/>
      <c r="K3" s="69"/>
      <c r="L3" s="69"/>
      <c r="M3" s="69"/>
      <c r="N3" s="69"/>
    </row>
    <row r="4" spans="1:14" ht="15.95" customHeight="1" x14ac:dyDescent="0.2">
      <c r="A4" s="117"/>
      <c r="B4" s="117"/>
      <c r="C4" s="117"/>
      <c r="D4" s="117"/>
      <c r="E4" s="117"/>
      <c r="F4" s="117"/>
      <c r="G4" s="66"/>
      <c r="H4" s="66"/>
      <c r="I4" s="66"/>
      <c r="J4" s="66"/>
      <c r="K4" s="66"/>
      <c r="L4" s="66"/>
      <c r="M4" s="66"/>
      <c r="N4" s="66"/>
    </row>
    <row r="5" spans="1:14" ht="15.95" customHeight="1" x14ac:dyDescent="0.2">
      <c r="A5" s="113"/>
      <c r="B5" s="113"/>
      <c r="C5" s="113"/>
      <c r="D5" s="309"/>
      <c r="E5" s="309"/>
      <c r="F5" s="117"/>
      <c r="G5" s="71"/>
      <c r="H5" s="70"/>
      <c r="I5" s="71"/>
      <c r="J5" s="70"/>
      <c r="K5" s="70"/>
      <c r="L5" s="70"/>
      <c r="M5" s="70"/>
      <c r="N5" s="70"/>
    </row>
    <row r="6" spans="1:14" ht="15.95" customHeight="1" x14ac:dyDescent="0.2">
      <c r="A6" s="113"/>
      <c r="B6" s="113"/>
      <c r="C6" s="113"/>
      <c r="D6" s="309"/>
      <c r="E6" s="309"/>
      <c r="F6" s="310"/>
      <c r="G6" s="72"/>
      <c r="H6" s="335" t="s">
        <v>2</v>
      </c>
      <c r="I6" s="335"/>
      <c r="J6" s="335"/>
      <c r="K6" s="73"/>
      <c r="L6" s="335" t="s">
        <v>3</v>
      </c>
      <c r="M6" s="335"/>
      <c r="N6" s="335"/>
    </row>
    <row r="7" spans="1:14" ht="15.95" customHeight="1" x14ac:dyDescent="0.2">
      <c r="A7" s="113"/>
      <c r="B7" s="113"/>
      <c r="C7" s="113"/>
      <c r="D7" s="309"/>
      <c r="E7" s="309"/>
      <c r="F7" s="310"/>
      <c r="G7" s="74"/>
      <c r="H7" s="74" t="s">
        <v>4</v>
      </c>
      <c r="I7" s="74"/>
      <c r="J7" s="74" t="s">
        <v>4</v>
      </c>
      <c r="K7" s="73"/>
      <c r="L7" s="74" t="s">
        <v>4</v>
      </c>
      <c r="M7" s="74"/>
      <c r="N7" s="74" t="s">
        <v>4</v>
      </c>
    </row>
    <row r="8" spans="1:14" ht="15.95" customHeight="1" x14ac:dyDescent="0.2">
      <c r="A8" s="243"/>
      <c r="B8" s="243"/>
      <c r="C8" s="243"/>
      <c r="D8" s="243"/>
      <c r="E8" s="243"/>
      <c r="F8" s="243"/>
      <c r="G8" s="77"/>
      <c r="H8" s="76" t="s">
        <v>208</v>
      </c>
      <c r="I8" s="77"/>
      <c r="J8" s="76" t="s">
        <v>7</v>
      </c>
      <c r="K8" s="74"/>
      <c r="L8" s="76" t="s">
        <v>208</v>
      </c>
      <c r="M8" s="77"/>
      <c r="N8" s="76" t="s">
        <v>7</v>
      </c>
    </row>
    <row r="9" spans="1:14" ht="15.95" customHeight="1" x14ac:dyDescent="0.2">
      <c r="A9" s="243"/>
      <c r="B9" s="243"/>
      <c r="C9" s="243"/>
      <c r="D9" s="243"/>
      <c r="E9" s="243"/>
      <c r="F9" s="319" t="s">
        <v>8</v>
      </c>
      <c r="G9" s="79"/>
      <c r="H9" s="78" t="s">
        <v>9</v>
      </c>
      <c r="I9" s="79"/>
      <c r="J9" s="78" t="s">
        <v>9</v>
      </c>
      <c r="K9" s="74"/>
      <c r="L9" s="78" t="s">
        <v>9</v>
      </c>
      <c r="M9" s="79"/>
      <c r="N9" s="78" t="s">
        <v>9</v>
      </c>
    </row>
    <row r="10" spans="1:14" ht="15.95" customHeight="1" x14ac:dyDescent="0.2">
      <c r="A10" s="143" t="s">
        <v>78</v>
      </c>
      <c r="B10" s="117"/>
      <c r="C10" s="117"/>
      <c r="D10" s="117"/>
      <c r="E10" s="117"/>
      <c r="F10" s="117"/>
      <c r="G10" s="71"/>
      <c r="H10" s="80"/>
      <c r="I10" s="71"/>
      <c r="J10" s="71"/>
      <c r="K10" s="71"/>
      <c r="L10" s="80"/>
      <c r="M10" s="71"/>
      <c r="N10" s="71"/>
    </row>
    <row r="11" spans="1:14" ht="6" customHeight="1" x14ac:dyDescent="0.2">
      <c r="A11" s="143"/>
      <c r="B11" s="117"/>
      <c r="C11" s="117"/>
      <c r="D11" s="117"/>
      <c r="E11" s="117"/>
      <c r="F11" s="117"/>
      <c r="G11" s="71"/>
      <c r="H11" s="80"/>
      <c r="I11" s="71"/>
      <c r="J11" s="71"/>
      <c r="K11" s="71"/>
      <c r="L11" s="80"/>
      <c r="M11" s="71"/>
      <c r="N11" s="71"/>
    </row>
    <row r="12" spans="1:14" ht="15.95" customHeight="1" x14ac:dyDescent="0.2">
      <c r="A12" s="117" t="s">
        <v>79</v>
      </c>
      <c r="B12" s="117"/>
      <c r="C12" s="117"/>
      <c r="D12" s="117"/>
      <c r="E12" s="117"/>
      <c r="F12" s="303"/>
      <c r="G12" s="82"/>
      <c r="H12" s="81">
        <v>26664918</v>
      </c>
      <c r="I12" s="82"/>
      <c r="J12" s="83">
        <v>17090550</v>
      </c>
      <c r="K12" s="82"/>
      <c r="L12" s="81">
        <v>1415590</v>
      </c>
      <c r="M12" s="82"/>
      <c r="N12" s="83">
        <v>1417441</v>
      </c>
    </row>
    <row r="13" spans="1:14" ht="15.95" customHeight="1" x14ac:dyDescent="0.2">
      <c r="A13" s="117" t="s">
        <v>80</v>
      </c>
      <c r="B13" s="117"/>
      <c r="C13" s="117"/>
      <c r="D13" s="117"/>
      <c r="E13" s="117"/>
      <c r="F13" s="303"/>
      <c r="G13" s="82"/>
      <c r="H13" s="81">
        <v>50956</v>
      </c>
      <c r="I13" s="82"/>
      <c r="J13" s="83">
        <v>61774</v>
      </c>
      <c r="K13" s="82"/>
      <c r="L13" s="238">
        <v>0</v>
      </c>
      <c r="M13" s="82"/>
      <c r="N13" s="85">
        <v>0</v>
      </c>
    </row>
    <row r="14" spans="1:14" ht="15.95" customHeight="1" x14ac:dyDescent="0.2">
      <c r="A14" s="117" t="s">
        <v>81</v>
      </c>
      <c r="B14" s="117"/>
      <c r="C14" s="117"/>
      <c r="D14" s="117"/>
      <c r="E14" s="117"/>
      <c r="F14" s="303"/>
      <c r="G14" s="71"/>
      <c r="H14" s="86">
        <v>67275</v>
      </c>
      <c r="I14" s="71"/>
      <c r="J14" s="87">
        <v>81792</v>
      </c>
      <c r="K14" s="71"/>
      <c r="L14" s="86">
        <v>15972</v>
      </c>
      <c r="M14" s="71"/>
      <c r="N14" s="87">
        <v>22729</v>
      </c>
    </row>
    <row r="15" spans="1:14" ht="6" customHeight="1" x14ac:dyDescent="0.2">
      <c r="A15" s="117"/>
      <c r="B15" s="139"/>
      <c r="C15" s="117"/>
      <c r="D15" s="117"/>
      <c r="E15" s="117"/>
      <c r="F15" s="303"/>
      <c r="G15" s="85"/>
      <c r="H15" s="88"/>
      <c r="I15" s="85"/>
      <c r="J15" s="85"/>
      <c r="K15" s="85"/>
      <c r="L15" s="88"/>
      <c r="M15" s="85"/>
      <c r="N15" s="85"/>
    </row>
    <row r="16" spans="1:14" ht="15.95" customHeight="1" x14ac:dyDescent="0.2">
      <c r="A16" s="143" t="s">
        <v>82</v>
      </c>
      <c r="B16" s="139"/>
      <c r="C16" s="117"/>
      <c r="D16" s="117"/>
      <c r="E16" s="117"/>
      <c r="F16" s="303"/>
      <c r="G16" s="85"/>
      <c r="H16" s="89">
        <f>SUM(H12:H15)</f>
        <v>26783149</v>
      </c>
      <c r="I16" s="85"/>
      <c r="J16" s="90">
        <f>SUM(J12:J15)</f>
        <v>17234116</v>
      </c>
      <c r="K16" s="85"/>
      <c r="L16" s="89">
        <f>SUM(L12:L15)</f>
        <v>1431562</v>
      </c>
      <c r="M16" s="85"/>
      <c r="N16" s="90">
        <f>SUM(N12:N15)</f>
        <v>1440170</v>
      </c>
    </row>
    <row r="17" spans="1:14" ht="9.9499999999999993" customHeight="1" x14ac:dyDescent="0.2">
      <c r="A17" s="117"/>
      <c r="B17" s="139"/>
      <c r="C17" s="117"/>
      <c r="D17" s="117"/>
      <c r="E17" s="117"/>
      <c r="F17" s="303"/>
      <c r="G17" s="85"/>
      <c r="H17" s="88"/>
      <c r="I17" s="85"/>
      <c r="J17" s="85"/>
      <c r="K17" s="85"/>
      <c r="L17" s="88"/>
      <c r="M17" s="85"/>
      <c r="N17" s="85"/>
    </row>
    <row r="18" spans="1:14" ht="15.95" customHeight="1" x14ac:dyDescent="0.2">
      <c r="A18" s="117" t="s">
        <v>83</v>
      </c>
      <c r="B18" s="139"/>
      <c r="C18" s="117"/>
      <c r="D18" s="117"/>
      <c r="E18" s="117"/>
      <c r="F18" s="303"/>
      <c r="G18" s="70"/>
      <c r="H18" s="81">
        <v>-25191874</v>
      </c>
      <c r="I18" s="70"/>
      <c r="J18" s="83">
        <v>-15246207</v>
      </c>
      <c r="K18" s="242"/>
      <c r="L18" s="81">
        <v>-1348483</v>
      </c>
      <c r="M18" s="75"/>
      <c r="N18" s="83">
        <v>-1363749</v>
      </c>
    </row>
    <row r="19" spans="1:14" ht="15.95" customHeight="1" x14ac:dyDescent="0.2">
      <c r="A19" s="117" t="s">
        <v>84</v>
      </c>
      <c r="B19" s="117"/>
      <c r="C19" s="117"/>
      <c r="D19" s="117"/>
      <c r="E19" s="117"/>
      <c r="F19" s="303"/>
      <c r="G19" s="75"/>
      <c r="H19" s="86">
        <v>-40786</v>
      </c>
      <c r="I19" s="75"/>
      <c r="J19" s="87">
        <v>-43176</v>
      </c>
      <c r="K19" s="243"/>
      <c r="L19" s="89">
        <v>0</v>
      </c>
      <c r="M19" s="71"/>
      <c r="N19" s="90">
        <v>0</v>
      </c>
    </row>
    <row r="20" spans="1:14" ht="6" customHeight="1" x14ac:dyDescent="0.2">
      <c r="A20" s="117"/>
      <c r="B20" s="139"/>
      <c r="C20" s="117"/>
      <c r="D20" s="117"/>
      <c r="E20" s="117"/>
      <c r="F20" s="303"/>
      <c r="G20" s="85"/>
      <c r="H20" s="88"/>
      <c r="I20" s="85"/>
      <c r="J20" s="85"/>
      <c r="K20" s="244"/>
      <c r="L20" s="88"/>
      <c r="M20" s="85"/>
      <c r="N20" s="85"/>
    </row>
    <row r="21" spans="1:14" ht="15.95" customHeight="1" x14ac:dyDescent="0.2">
      <c r="A21" s="143" t="s">
        <v>85</v>
      </c>
      <c r="B21" s="139"/>
      <c r="C21" s="117"/>
      <c r="D21" s="117"/>
      <c r="E21" s="117"/>
      <c r="F21" s="303"/>
      <c r="G21" s="85"/>
      <c r="H21" s="88"/>
      <c r="I21" s="85"/>
      <c r="J21" s="85"/>
      <c r="K21" s="85"/>
      <c r="L21" s="88"/>
      <c r="M21" s="85"/>
      <c r="N21" s="85"/>
    </row>
    <row r="22" spans="1:14" ht="15.95" customHeight="1" x14ac:dyDescent="0.2">
      <c r="A22" s="117"/>
      <c r="B22" s="311" t="s">
        <v>86</v>
      </c>
      <c r="C22" s="117"/>
      <c r="D22" s="117"/>
      <c r="E22" s="117"/>
      <c r="F22" s="303"/>
      <c r="G22" s="93"/>
      <c r="H22" s="92">
        <f>SUM(H18:H20)</f>
        <v>-25232660</v>
      </c>
      <c r="I22" s="93"/>
      <c r="J22" s="94">
        <f>SUM(J18:J20)</f>
        <v>-15289383</v>
      </c>
      <c r="K22" s="93"/>
      <c r="L22" s="92">
        <f>SUM(L18:L20)</f>
        <v>-1348483</v>
      </c>
      <c r="M22" s="93"/>
      <c r="N22" s="94">
        <f>SUM(N18:N20)</f>
        <v>-1363749</v>
      </c>
    </row>
    <row r="23" spans="1:14" ht="9.9499999999999993" customHeight="1" x14ac:dyDescent="0.2">
      <c r="A23" s="117"/>
      <c r="B23" s="139"/>
      <c r="C23" s="117"/>
      <c r="D23" s="117"/>
      <c r="E23" s="117"/>
      <c r="F23" s="303"/>
      <c r="G23" s="85"/>
      <c r="H23" s="88"/>
      <c r="I23" s="85"/>
      <c r="J23" s="85"/>
      <c r="K23" s="85"/>
      <c r="L23" s="88"/>
      <c r="M23" s="85"/>
      <c r="N23" s="85"/>
    </row>
    <row r="24" spans="1:14" ht="15.95" customHeight="1" x14ac:dyDescent="0.2">
      <c r="A24" s="143" t="s">
        <v>87</v>
      </c>
      <c r="B24" s="311"/>
      <c r="C24" s="143"/>
      <c r="D24" s="143"/>
      <c r="E24" s="143"/>
      <c r="F24" s="303"/>
      <c r="G24" s="93"/>
      <c r="H24" s="95">
        <f>SUM(H16,H22)</f>
        <v>1550489</v>
      </c>
      <c r="I24" s="93"/>
      <c r="J24" s="93">
        <f>SUM(J16,J22)</f>
        <v>1944733</v>
      </c>
      <c r="K24" s="93"/>
      <c r="L24" s="95">
        <f>SUM(L16,L22)</f>
        <v>83079</v>
      </c>
      <c r="M24" s="93"/>
      <c r="N24" s="93">
        <f>SUM(N16,N22)</f>
        <v>76421</v>
      </c>
    </row>
    <row r="25" spans="1:14" ht="15.95" customHeight="1" x14ac:dyDescent="0.2">
      <c r="A25" s="117" t="s">
        <v>88</v>
      </c>
      <c r="B25" s="311"/>
      <c r="C25" s="143"/>
      <c r="D25" s="143"/>
      <c r="E25" s="143"/>
      <c r="F25" s="303">
        <v>19</v>
      </c>
      <c r="G25" s="70"/>
      <c r="H25" s="238">
        <v>0</v>
      </c>
      <c r="I25" s="70"/>
      <c r="J25" s="85">
        <v>830</v>
      </c>
      <c r="K25" s="70"/>
      <c r="L25" s="238">
        <v>644578</v>
      </c>
      <c r="M25" s="70"/>
      <c r="N25" s="83">
        <v>206868</v>
      </c>
    </row>
    <row r="26" spans="1:14" ht="15.95" customHeight="1" x14ac:dyDescent="0.2">
      <c r="A26" s="117" t="s">
        <v>89</v>
      </c>
      <c r="B26" s="139"/>
      <c r="C26" s="117"/>
      <c r="D26" s="117"/>
      <c r="E26" s="117"/>
      <c r="F26" s="303">
        <v>17</v>
      </c>
      <c r="G26" s="82"/>
      <c r="H26" s="89">
        <v>123719</v>
      </c>
      <c r="I26" s="82"/>
      <c r="J26" s="87">
        <v>194514</v>
      </c>
      <c r="K26" s="82"/>
      <c r="L26" s="89">
        <v>142196</v>
      </c>
      <c r="M26" s="82"/>
      <c r="N26" s="87">
        <v>108667</v>
      </c>
    </row>
    <row r="27" spans="1:14" ht="6" customHeight="1" x14ac:dyDescent="0.2">
      <c r="A27" s="117"/>
      <c r="B27" s="139"/>
      <c r="C27" s="117"/>
      <c r="D27" s="117"/>
      <c r="E27" s="117"/>
      <c r="F27" s="117"/>
      <c r="G27" s="85"/>
      <c r="H27" s="88"/>
      <c r="I27" s="85"/>
      <c r="J27" s="85"/>
      <c r="K27" s="85"/>
      <c r="L27" s="88"/>
      <c r="M27" s="85"/>
      <c r="N27" s="85"/>
    </row>
    <row r="28" spans="1:14" ht="15.95" customHeight="1" x14ac:dyDescent="0.2">
      <c r="A28" s="143" t="s">
        <v>90</v>
      </c>
      <c r="B28" s="139"/>
      <c r="C28" s="117"/>
      <c r="D28" s="117"/>
      <c r="E28" s="117"/>
      <c r="F28" s="117"/>
      <c r="G28" s="96"/>
      <c r="H28" s="92">
        <f>SUM(H24:H26)</f>
        <v>1674208</v>
      </c>
      <c r="I28" s="96"/>
      <c r="J28" s="94">
        <f>SUM(J24:J26)</f>
        <v>2140077</v>
      </c>
      <c r="K28" s="96"/>
      <c r="L28" s="92">
        <f>SUM(L24:L26)</f>
        <v>869853</v>
      </c>
      <c r="M28" s="96"/>
      <c r="N28" s="94">
        <f>SUM(N24:N26)</f>
        <v>391956</v>
      </c>
    </row>
    <row r="29" spans="1:14" ht="9.9499999999999993" customHeight="1" x14ac:dyDescent="0.2">
      <c r="A29" s="117"/>
      <c r="B29" s="139"/>
      <c r="C29" s="117"/>
      <c r="D29" s="117"/>
      <c r="E29" s="117"/>
      <c r="F29" s="117"/>
      <c r="G29" s="85"/>
      <c r="H29" s="88"/>
      <c r="I29" s="85"/>
      <c r="J29" s="85"/>
      <c r="K29" s="85"/>
      <c r="L29" s="88"/>
      <c r="M29" s="85"/>
      <c r="N29" s="85"/>
    </row>
    <row r="30" spans="1:14" ht="15.95" customHeight="1" x14ac:dyDescent="0.2">
      <c r="A30" s="117" t="s">
        <v>91</v>
      </c>
      <c r="B30" s="117"/>
      <c r="C30" s="117"/>
      <c r="D30" s="117"/>
      <c r="E30" s="117"/>
      <c r="F30" s="117"/>
      <c r="G30" s="82"/>
      <c r="H30" s="81">
        <v>-37561</v>
      </c>
      <c r="I30" s="82"/>
      <c r="J30" s="83">
        <v>-47487</v>
      </c>
      <c r="K30" s="82"/>
      <c r="L30" s="81">
        <v>-6916</v>
      </c>
      <c r="M30" s="82"/>
      <c r="N30" s="83">
        <v>-7484</v>
      </c>
    </row>
    <row r="31" spans="1:14" ht="15.95" customHeight="1" x14ac:dyDescent="0.2">
      <c r="A31" s="117" t="s">
        <v>92</v>
      </c>
      <c r="B31" s="117"/>
      <c r="C31" s="117"/>
      <c r="D31" s="117"/>
      <c r="E31" s="117"/>
      <c r="F31" s="117"/>
      <c r="G31" s="82"/>
      <c r="H31" s="81">
        <v>-309162</v>
      </c>
      <c r="I31" s="82"/>
      <c r="J31" s="83">
        <v>-329721</v>
      </c>
      <c r="K31" s="82"/>
      <c r="L31" s="81">
        <v>-106644</v>
      </c>
      <c r="M31" s="82"/>
      <c r="N31" s="83">
        <v>-117616</v>
      </c>
    </row>
    <row r="32" spans="1:14" ht="15.95" customHeight="1" x14ac:dyDescent="0.2">
      <c r="A32" s="117" t="s">
        <v>93</v>
      </c>
      <c r="B32" s="117"/>
      <c r="C32" s="117"/>
      <c r="D32" s="117"/>
      <c r="E32" s="117"/>
      <c r="F32" s="117"/>
      <c r="G32" s="70"/>
      <c r="H32" s="86">
        <v>3054</v>
      </c>
      <c r="I32" s="70"/>
      <c r="J32" s="87">
        <v>-21629</v>
      </c>
      <c r="K32" s="70"/>
      <c r="L32" s="86">
        <v>160</v>
      </c>
      <c r="M32" s="70"/>
      <c r="N32" s="87">
        <v>472</v>
      </c>
    </row>
    <row r="33" spans="1:14" ht="6" customHeight="1" x14ac:dyDescent="0.2">
      <c r="A33" s="117"/>
      <c r="B33" s="139"/>
      <c r="C33" s="117"/>
      <c r="D33" s="117"/>
      <c r="E33" s="117"/>
      <c r="F33" s="117"/>
      <c r="G33" s="85"/>
      <c r="H33" s="88"/>
      <c r="I33" s="85"/>
      <c r="J33" s="85"/>
      <c r="K33" s="85"/>
      <c r="L33" s="88"/>
      <c r="M33" s="85"/>
      <c r="N33" s="85"/>
    </row>
    <row r="34" spans="1:14" ht="15.95" customHeight="1" x14ac:dyDescent="0.2">
      <c r="A34" s="143" t="s">
        <v>94</v>
      </c>
      <c r="B34" s="117"/>
      <c r="C34" s="117"/>
      <c r="D34" s="117"/>
      <c r="E34" s="117"/>
      <c r="F34" s="117"/>
      <c r="G34" s="93"/>
      <c r="H34" s="92">
        <f>SUM(H30:H33)</f>
        <v>-343669</v>
      </c>
      <c r="I34" s="93"/>
      <c r="J34" s="94">
        <f>SUM(J30:J33)</f>
        <v>-398837</v>
      </c>
      <c r="K34" s="93"/>
      <c r="L34" s="92">
        <f>SUM(L30:L33)</f>
        <v>-113400</v>
      </c>
      <c r="M34" s="93"/>
      <c r="N34" s="94">
        <f>SUM(N30:N33)</f>
        <v>-124628</v>
      </c>
    </row>
    <row r="35" spans="1:14" ht="9.9499999999999993" customHeight="1" x14ac:dyDescent="0.2">
      <c r="A35" s="117"/>
      <c r="B35" s="139"/>
      <c r="C35" s="117"/>
      <c r="D35" s="117"/>
      <c r="E35" s="117"/>
      <c r="F35" s="117"/>
      <c r="G35" s="85"/>
      <c r="H35" s="88"/>
      <c r="I35" s="85"/>
      <c r="J35" s="85"/>
      <c r="K35" s="85"/>
      <c r="L35" s="88"/>
      <c r="M35" s="85"/>
      <c r="N35" s="85"/>
    </row>
    <row r="36" spans="1:14" ht="15.95" customHeight="1" x14ac:dyDescent="0.2">
      <c r="A36" s="117" t="s">
        <v>221</v>
      </c>
      <c r="B36" s="117"/>
      <c r="C36" s="117"/>
      <c r="D36" s="117"/>
      <c r="E36" s="117"/>
      <c r="F36" s="117"/>
      <c r="G36" s="65"/>
      <c r="H36" s="97"/>
      <c r="I36" s="65"/>
      <c r="J36" s="65"/>
      <c r="K36" s="65"/>
      <c r="L36" s="97"/>
      <c r="M36" s="65"/>
      <c r="N36" s="65"/>
    </row>
    <row r="37" spans="1:14" ht="15.95" customHeight="1" x14ac:dyDescent="0.2">
      <c r="A37" s="117"/>
      <c r="B37" s="117" t="s">
        <v>95</v>
      </c>
      <c r="C37" s="117"/>
      <c r="D37" s="117"/>
      <c r="E37" s="117"/>
      <c r="F37" s="117"/>
      <c r="G37" s="70"/>
      <c r="H37" s="89">
        <v>36778</v>
      </c>
      <c r="I37" s="70"/>
      <c r="J37" s="90">
        <v>13226</v>
      </c>
      <c r="K37" s="70"/>
      <c r="L37" s="89">
        <v>0</v>
      </c>
      <c r="M37" s="70"/>
      <c r="N37" s="90">
        <v>0</v>
      </c>
    </row>
    <row r="38" spans="1:14" ht="9.9499999999999993" customHeight="1" x14ac:dyDescent="0.2">
      <c r="A38" s="117"/>
      <c r="B38" s="139"/>
      <c r="C38" s="117"/>
      <c r="D38" s="117"/>
      <c r="E38" s="117"/>
      <c r="F38" s="117"/>
      <c r="G38" s="85"/>
      <c r="H38" s="88"/>
      <c r="I38" s="85"/>
      <c r="J38" s="85"/>
      <c r="K38" s="85"/>
      <c r="L38" s="88"/>
      <c r="M38" s="85"/>
      <c r="N38" s="85"/>
    </row>
    <row r="39" spans="1:14" ht="15.95" customHeight="1" x14ac:dyDescent="0.2">
      <c r="A39" s="143" t="s">
        <v>96</v>
      </c>
      <c r="B39" s="139"/>
      <c r="C39" s="117"/>
      <c r="D39" s="117"/>
      <c r="E39" s="117"/>
      <c r="F39" s="117"/>
      <c r="G39" s="85"/>
      <c r="H39" s="88"/>
      <c r="I39" s="85"/>
      <c r="J39" s="85"/>
      <c r="K39" s="85"/>
      <c r="L39" s="88"/>
      <c r="M39" s="85"/>
      <c r="N39" s="85"/>
    </row>
    <row r="40" spans="1:14" ht="15.95" customHeight="1" x14ac:dyDescent="0.2">
      <c r="A40" s="117"/>
      <c r="B40" s="143" t="s">
        <v>97</v>
      </c>
      <c r="C40" s="117"/>
      <c r="D40" s="117"/>
      <c r="E40" s="117"/>
      <c r="F40" s="117"/>
      <c r="G40" s="93"/>
      <c r="H40" s="95">
        <f>SUM(H28,H34,H37)</f>
        <v>1367317</v>
      </c>
      <c r="I40" s="93"/>
      <c r="J40" s="93">
        <f>SUM(J28,J34,J37)</f>
        <v>1754466</v>
      </c>
      <c r="K40" s="93"/>
      <c r="L40" s="95">
        <f>SUM(L28,L34,L37)</f>
        <v>756453</v>
      </c>
      <c r="M40" s="93"/>
      <c r="N40" s="93">
        <f>SUM(N28,N34,N37)</f>
        <v>267328</v>
      </c>
    </row>
    <row r="41" spans="1:14" ht="15.95" customHeight="1" x14ac:dyDescent="0.2">
      <c r="A41" s="117" t="s">
        <v>98</v>
      </c>
      <c r="B41" s="117"/>
      <c r="C41" s="117"/>
      <c r="D41" s="117"/>
      <c r="E41" s="117"/>
      <c r="F41" s="117"/>
      <c r="G41" s="98"/>
      <c r="H41" s="86">
        <v>-164462</v>
      </c>
      <c r="I41" s="98"/>
      <c r="J41" s="87">
        <v>-157767</v>
      </c>
      <c r="K41" s="98"/>
      <c r="L41" s="86">
        <v>-124701</v>
      </c>
      <c r="M41" s="99"/>
      <c r="N41" s="87">
        <v>-119567</v>
      </c>
    </row>
    <row r="42" spans="1:14" ht="6" customHeight="1" x14ac:dyDescent="0.2">
      <c r="A42" s="117"/>
      <c r="B42" s="139"/>
      <c r="C42" s="117"/>
      <c r="D42" s="117"/>
      <c r="E42" s="117"/>
      <c r="F42" s="117"/>
      <c r="G42" s="85"/>
      <c r="H42" s="88"/>
      <c r="I42" s="85"/>
      <c r="J42" s="85"/>
      <c r="K42" s="85"/>
      <c r="L42" s="88"/>
      <c r="M42" s="85"/>
      <c r="N42" s="85"/>
    </row>
    <row r="43" spans="1:14" ht="15.95" customHeight="1" x14ac:dyDescent="0.2">
      <c r="A43" s="143" t="s">
        <v>99</v>
      </c>
      <c r="B43" s="139"/>
      <c r="C43" s="117"/>
      <c r="D43" s="117"/>
      <c r="E43" s="117"/>
      <c r="F43" s="117"/>
      <c r="G43" s="93"/>
      <c r="H43" s="95">
        <f>SUM(H40:H41)</f>
        <v>1202855</v>
      </c>
      <c r="I43" s="93"/>
      <c r="J43" s="93">
        <f>SUM(J40:J41)</f>
        <v>1596699</v>
      </c>
      <c r="K43" s="93"/>
      <c r="L43" s="95">
        <f>SUM(L40:L41)</f>
        <v>631752</v>
      </c>
      <c r="M43" s="93"/>
      <c r="N43" s="93">
        <f>SUM(N40:N41)</f>
        <v>147761</v>
      </c>
    </row>
    <row r="44" spans="1:14" ht="15.95" customHeight="1" x14ac:dyDescent="0.2">
      <c r="A44" s="117" t="s">
        <v>100</v>
      </c>
      <c r="B44" s="139"/>
      <c r="C44" s="117"/>
      <c r="D44" s="117"/>
      <c r="E44" s="117"/>
      <c r="F44" s="303">
        <v>18</v>
      </c>
      <c r="G44" s="82"/>
      <c r="H44" s="86">
        <v>-199062</v>
      </c>
      <c r="I44" s="82"/>
      <c r="J44" s="87">
        <v>-244549</v>
      </c>
      <c r="K44" s="82"/>
      <c r="L44" s="86">
        <v>217</v>
      </c>
      <c r="M44" s="82"/>
      <c r="N44" s="87">
        <v>-573</v>
      </c>
    </row>
    <row r="45" spans="1:14" ht="6" customHeight="1" x14ac:dyDescent="0.2">
      <c r="A45" s="117"/>
      <c r="B45" s="139"/>
      <c r="C45" s="117"/>
      <c r="D45" s="117"/>
      <c r="E45" s="117"/>
      <c r="F45" s="117"/>
      <c r="G45" s="85"/>
      <c r="H45" s="88"/>
      <c r="I45" s="85"/>
      <c r="J45" s="85"/>
      <c r="K45" s="85"/>
      <c r="L45" s="88"/>
      <c r="M45" s="85"/>
      <c r="N45" s="85"/>
    </row>
    <row r="46" spans="1:14" ht="15.95" customHeight="1" thickBot="1" x14ac:dyDescent="0.25">
      <c r="A46" s="143" t="s">
        <v>101</v>
      </c>
      <c r="B46" s="139"/>
      <c r="C46" s="117"/>
      <c r="D46" s="117"/>
      <c r="E46" s="117"/>
      <c r="F46" s="117"/>
      <c r="G46" s="93"/>
      <c r="H46" s="100">
        <f>SUM(H43:H44)</f>
        <v>1003793</v>
      </c>
      <c r="I46" s="93"/>
      <c r="J46" s="101">
        <f>SUM(J43:J44)</f>
        <v>1352150</v>
      </c>
      <c r="K46" s="93"/>
      <c r="L46" s="100">
        <f>SUM(L43:L44)</f>
        <v>631969</v>
      </c>
      <c r="M46" s="93"/>
      <c r="N46" s="101">
        <f>SUM(N43:N44)</f>
        <v>147188</v>
      </c>
    </row>
    <row r="47" spans="1:14" ht="12.75" customHeight="1" thickTop="1" x14ac:dyDescent="0.2">
      <c r="A47" s="113"/>
      <c r="B47" s="113"/>
      <c r="C47" s="113"/>
      <c r="D47" s="309"/>
      <c r="E47" s="309"/>
      <c r="F47" s="117"/>
      <c r="G47" s="85"/>
      <c r="H47" s="95"/>
      <c r="I47" s="85"/>
      <c r="J47" s="93"/>
      <c r="K47" s="85"/>
      <c r="L47" s="95"/>
      <c r="M47" s="93"/>
      <c r="N47" s="93"/>
    </row>
    <row r="48" spans="1:14" ht="15.95" customHeight="1" x14ac:dyDescent="0.2">
      <c r="A48" s="143" t="s">
        <v>102</v>
      </c>
      <c r="B48" s="309"/>
      <c r="C48" s="309"/>
      <c r="D48" s="309"/>
      <c r="E48" s="309"/>
      <c r="F48" s="117"/>
      <c r="G48" s="85"/>
      <c r="H48" s="95"/>
      <c r="I48" s="85"/>
      <c r="J48" s="93"/>
      <c r="K48" s="85"/>
      <c r="L48" s="95"/>
      <c r="M48" s="93"/>
      <c r="N48" s="93"/>
    </row>
    <row r="49" spans="1:14" ht="15.95" customHeight="1" x14ac:dyDescent="0.2">
      <c r="A49" s="116" t="s">
        <v>103</v>
      </c>
      <c r="B49" s="309"/>
      <c r="C49" s="309"/>
      <c r="D49" s="309"/>
      <c r="E49" s="309"/>
      <c r="F49" s="117"/>
      <c r="G49" s="83"/>
      <c r="H49" s="81">
        <v>989290</v>
      </c>
      <c r="I49" s="83"/>
      <c r="J49" s="83">
        <v>1322056</v>
      </c>
      <c r="K49" s="83"/>
      <c r="L49" s="81">
        <v>631969</v>
      </c>
      <c r="M49" s="83"/>
      <c r="N49" s="83">
        <v>147188</v>
      </c>
    </row>
    <row r="50" spans="1:14" ht="15.95" customHeight="1" x14ac:dyDescent="0.2">
      <c r="A50" s="312" t="s">
        <v>74</v>
      </c>
      <c r="B50" s="117"/>
      <c r="C50" s="309"/>
      <c r="D50" s="309"/>
      <c r="E50" s="309"/>
      <c r="F50" s="117"/>
      <c r="G50" s="83"/>
      <c r="H50" s="86">
        <v>14503</v>
      </c>
      <c r="I50" s="83"/>
      <c r="J50" s="87">
        <v>30094</v>
      </c>
      <c r="K50" s="83"/>
      <c r="L50" s="89">
        <v>0</v>
      </c>
      <c r="M50" s="83"/>
      <c r="N50" s="90">
        <v>0</v>
      </c>
    </row>
    <row r="51" spans="1:14" ht="6" customHeight="1" x14ac:dyDescent="0.2">
      <c r="A51" s="116"/>
      <c r="B51" s="309"/>
      <c r="C51" s="309"/>
      <c r="D51" s="309"/>
      <c r="E51" s="309"/>
      <c r="F51" s="117"/>
      <c r="G51" s="85"/>
      <c r="H51" s="95"/>
      <c r="I51" s="85"/>
      <c r="J51" s="93"/>
      <c r="K51" s="85"/>
      <c r="L51" s="95"/>
      <c r="M51" s="85"/>
      <c r="N51" s="93"/>
    </row>
    <row r="52" spans="1:14" ht="15.95" customHeight="1" thickBot="1" x14ac:dyDescent="0.25">
      <c r="A52" s="143" t="s">
        <v>101</v>
      </c>
      <c r="B52" s="309"/>
      <c r="C52" s="309"/>
      <c r="D52" s="309"/>
      <c r="E52" s="309"/>
      <c r="F52" s="117"/>
      <c r="G52" s="93"/>
      <c r="H52" s="100">
        <f>SUM(H49:H51)</f>
        <v>1003793</v>
      </c>
      <c r="I52" s="93"/>
      <c r="J52" s="101">
        <f>SUM(J49:J51)</f>
        <v>1352150</v>
      </c>
      <c r="K52" s="93"/>
      <c r="L52" s="100">
        <f>SUM(L49:L51)</f>
        <v>631969</v>
      </c>
      <c r="M52" s="93"/>
      <c r="N52" s="101">
        <f>SUM(N49:N51)</f>
        <v>147188</v>
      </c>
    </row>
    <row r="53" spans="1:14" ht="14.45" customHeight="1" thickTop="1" x14ac:dyDescent="0.2">
      <c r="A53" s="143"/>
      <c r="B53" s="309"/>
      <c r="C53" s="309"/>
      <c r="D53" s="309"/>
      <c r="E53" s="309"/>
      <c r="F53" s="117"/>
      <c r="G53" s="93"/>
      <c r="H53" s="95"/>
      <c r="I53" s="93"/>
      <c r="J53" s="93"/>
      <c r="K53" s="93"/>
      <c r="L53" s="95"/>
      <c r="M53" s="93"/>
      <c r="N53" s="93"/>
    </row>
    <row r="54" spans="1:14" ht="15.95" customHeight="1" x14ac:dyDescent="0.2">
      <c r="A54" s="313" t="s">
        <v>104</v>
      </c>
      <c r="B54" s="314"/>
      <c r="C54" s="314"/>
      <c r="D54" s="314"/>
      <c r="E54" s="314"/>
      <c r="F54" s="117"/>
      <c r="G54" s="71"/>
      <c r="H54" s="103"/>
      <c r="I54" s="71"/>
      <c r="J54" s="70"/>
      <c r="K54" s="71"/>
      <c r="L54" s="103"/>
      <c r="M54" s="70"/>
      <c r="N54" s="70"/>
    </row>
    <row r="55" spans="1:14" ht="15.95" customHeight="1" x14ac:dyDescent="0.2">
      <c r="A55" s="313"/>
      <c r="B55" s="313" t="s">
        <v>105</v>
      </c>
      <c r="C55" s="314"/>
      <c r="D55" s="314"/>
      <c r="E55" s="314"/>
      <c r="F55" s="117"/>
      <c r="G55" s="71"/>
      <c r="H55" s="103"/>
      <c r="I55" s="71"/>
      <c r="J55" s="70"/>
      <c r="K55" s="71"/>
      <c r="L55" s="103"/>
      <c r="M55" s="70"/>
      <c r="N55" s="70"/>
    </row>
    <row r="56" spans="1:14" ht="15.95" customHeight="1" x14ac:dyDescent="0.2">
      <c r="A56" s="313"/>
      <c r="B56" s="313" t="s">
        <v>106</v>
      </c>
      <c r="C56" s="314"/>
      <c r="D56" s="314"/>
      <c r="E56" s="314"/>
      <c r="F56" s="117"/>
      <c r="G56" s="71"/>
      <c r="H56" s="103"/>
      <c r="I56" s="71"/>
      <c r="J56" s="70"/>
      <c r="K56" s="71"/>
      <c r="L56" s="103"/>
      <c r="M56" s="70"/>
      <c r="N56" s="70"/>
    </row>
    <row r="57" spans="1:14" ht="6" customHeight="1" x14ac:dyDescent="0.2">
      <c r="A57" s="113"/>
      <c r="B57" s="113"/>
      <c r="C57" s="113"/>
      <c r="D57" s="309"/>
      <c r="E57" s="309"/>
      <c r="F57" s="117"/>
      <c r="G57" s="71"/>
      <c r="H57" s="103"/>
      <c r="I57" s="71"/>
      <c r="J57" s="70"/>
      <c r="K57" s="71"/>
      <c r="L57" s="103"/>
      <c r="M57" s="70"/>
      <c r="N57" s="70"/>
    </row>
    <row r="58" spans="1:14" ht="15.95" customHeight="1" thickBot="1" x14ac:dyDescent="0.25">
      <c r="A58" s="116" t="s">
        <v>107</v>
      </c>
      <c r="B58" s="117"/>
      <c r="C58" s="117"/>
      <c r="D58" s="117"/>
      <c r="E58" s="117"/>
      <c r="F58" s="117"/>
      <c r="G58" s="105"/>
      <c r="H58" s="104">
        <v>0.54</v>
      </c>
      <c r="I58" s="105"/>
      <c r="J58" s="106">
        <v>0.72</v>
      </c>
      <c r="K58" s="105"/>
      <c r="L58" s="104">
        <v>0.34</v>
      </c>
      <c r="M58" s="105"/>
      <c r="N58" s="106">
        <v>0.08</v>
      </c>
    </row>
    <row r="59" spans="1:14" ht="15.95" customHeight="1" thickTop="1" x14ac:dyDescent="0.2">
      <c r="A59" s="116"/>
      <c r="B59" s="117"/>
      <c r="C59" s="117"/>
      <c r="D59" s="117"/>
      <c r="E59" s="117"/>
      <c r="F59" s="117"/>
      <c r="G59" s="105"/>
      <c r="H59" s="107"/>
      <c r="I59" s="105"/>
      <c r="J59" s="107"/>
      <c r="K59" s="105"/>
      <c r="L59" s="108"/>
      <c r="M59" s="105"/>
      <c r="N59" s="107"/>
    </row>
    <row r="60" spans="1:14" ht="15.95" customHeight="1" x14ac:dyDescent="0.2">
      <c r="A60" s="116"/>
      <c r="B60" s="117"/>
      <c r="C60" s="117"/>
      <c r="D60" s="117"/>
      <c r="E60" s="117"/>
      <c r="F60" s="117"/>
      <c r="G60" s="105"/>
      <c r="H60" s="107"/>
      <c r="I60" s="105"/>
      <c r="J60" s="107"/>
      <c r="K60" s="105"/>
      <c r="L60" s="108"/>
      <c r="M60" s="105"/>
      <c r="N60" s="107"/>
    </row>
    <row r="61" spans="1:14" ht="15.95" customHeight="1" x14ac:dyDescent="0.2">
      <c r="A61" s="116"/>
      <c r="B61" s="117"/>
      <c r="C61" s="117"/>
      <c r="D61" s="117"/>
      <c r="E61" s="117"/>
      <c r="F61" s="117"/>
      <c r="G61" s="105"/>
      <c r="H61" s="107"/>
      <c r="I61" s="105"/>
      <c r="J61" s="107"/>
      <c r="K61" s="105"/>
      <c r="L61" s="108"/>
      <c r="M61" s="105"/>
      <c r="N61" s="107"/>
    </row>
    <row r="62" spans="1:14" ht="8.25" customHeight="1" x14ac:dyDescent="0.2">
      <c r="A62" s="116"/>
      <c r="B62" s="117"/>
      <c r="C62" s="117"/>
      <c r="D62" s="117"/>
      <c r="E62" s="117"/>
      <c r="F62" s="117"/>
      <c r="G62" s="105"/>
      <c r="H62" s="107"/>
      <c r="I62" s="105"/>
      <c r="J62" s="107"/>
      <c r="K62" s="105"/>
      <c r="L62" s="108"/>
      <c r="M62" s="105"/>
      <c r="N62" s="107"/>
    </row>
    <row r="63" spans="1:14" ht="21.95" customHeight="1" x14ac:dyDescent="0.2">
      <c r="A63" s="315" t="str">
        <f>'B&amp;S 2-4'!A53</f>
        <v>The notes to the interim financial information from pages 12 to 30 are an integral part of these interim financial information.</v>
      </c>
      <c r="B63" s="315"/>
      <c r="C63" s="315"/>
      <c r="D63" s="315"/>
      <c r="E63" s="315"/>
      <c r="F63" s="315"/>
      <c r="G63" s="211"/>
      <c r="H63" s="211"/>
      <c r="I63" s="211"/>
      <c r="J63" s="211"/>
      <c r="K63" s="211"/>
      <c r="L63" s="211"/>
      <c r="M63" s="211"/>
      <c r="N63" s="212"/>
    </row>
  </sheetData>
  <mergeCells count="2">
    <mergeCell ref="H6:J6"/>
    <mergeCell ref="L6:N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  <ignoredErrors>
    <ignoredError sqref="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K54"/>
  <sheetViews>
    <sheetView topLeftCell="A46" zoomScaleNormal="100" zoomScaleSheetLayoutView="85" workbookViewId="0">
      <selection activeCell="P60" sqref="P60"/>
    </sheetView>
  </sheetViews>
  <sheetFormatPr defaultColWidth="9.140625" defaultRowHeight="16.5" customHeight="1" x14ac:dyDescent="0.2"/>
  <cols>
    <col min="1" max="2" width="1.7109375" style="157" customWidth="1"/>
    <col min="3" max="3" width="33.42578125" style="157" customWidth="1"/>
    <col min="4" max="4" width="1.28515625" style="157" customWidth="1"/>
    <col min="5" max="5" width="14.7109375" style="157" customWidth="1"/>
    <col min="6" max="6" width="0.7109375" style="157" customWidth="1"/>
    <col min="7" max="7" width="14.7109375" style="157" customWidth="1"/>
    <col min="8" max="8" width="0.7109375" style="157" customWidth="1"/>
    <col min="9" max="9" width="14.7109375" style="157" customWidth="1"/>
    <col min="10" max="10" width="0.7109375" style="157" customWidth="1"/>
    <col min="11" max="11" width="14.7109375" style="157" customWidth="1"/>
    <col min="12" max="16384" width="9.140625" style="157"/>
  </cols>
  <sheetData>
    <row r="1" spans="1:11" ht="16.5" customHeight="1" x14ac:dyDescent="0.2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109"/>
    </row>
    <row r="2" spans="1:11" ht="16.5" customHeight="1" x14ac:dyDescent="0.2">
      <c r="A2" s="336" t="s">
        <v>108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1" ht="16.5" customHeight="1" x14ac:dyDescent="0.2">
      <c r="A3" s="337" t="s">
        <v>209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</row>
    <row r="4" spans="1:11" ht="16.5" customHeight="1" x14ac:dyDescent="0.2">
      <c r="A4" s="334"/>
      <c r="B4" s="334"/>
      <c r="C4" s="334"/>
      <c r="D4" s="334"/>
      <c r="E4" s="334"/>
      <c r="F4" s="334"/>
      <c r="G4" s="334"/>
      <c r="H4" s="334"/>
      <c r="I4" s="334"/>
      <c r="J4" s="334"/>
      <c r="K4" s="334"/>
    </row>
    <row r="5" spans="1:11" ht="16.5" customHeight="1" x14ac:dyDescent="0.2">
      <c r="A5" s="334"/>
      <c r="B5" s="110"/>
      <c r="C5" s="110"/>
      <c r="D5" s="110"/>
      <c r="E5" s="111"/>
      <c r="F5" s="112"/>
      <c r="G5" s="111"/>
      <c r="H5" s="112"/>
      <c r="I5" s="111"/>
      <c r="J5" s="112"/>
      <c r="K5" s="111"/>
    </row>
    <row r="6" spans="1:11" ht="16.5" customHeight="1" x14ac:dyDescent="0.2">
      <c r="A6" s="334"/>
      <c r="B6" s="110"/>
      <c r="C6" s="110"/>
      <c r="D6" s="110"/>
      <c r="E6" s="335" t="s">
        <v>2</v>
      </c>
      <c r="F6" s="335"/>
      <c r="G6" s="335"/>
      <c r="H6" s="73"/>
      <c r="I6" s="335" t="s">
        <v>3</v>
      </c>
      <c r="J6" s="335"/>
      <c r="K6" s="335"/>
    </row>
    <row r="7" spans="1:11" ht="16.5" customHeight="1" x14ac:dyDescent="0.2">
      <c r="A7" s="334"/>
      <c r="B7" s="110"/>
      <c r="C7" s="110"/>
      <c r="D7" s="110"/>
      <c r="E7" s="74" t="s">
        <v>4</v>
      </c>
      <c r="F7" s="74"/>
      <c r="G7" s="74" t="s">
        <v>4</v>
      </c>
      <c r="H7" s="73"/>
      <c r="I7" s="74" t="s">
        <v>4</v>
      </c>
      <c r="J7" s="74"/>
      <c r="K7" s="74" t="s">
        <v>4</v>
      </c>
    </row>
    <row r="8" spans="1:11" ht="16.5" customHeight="1" x14ac:dyDescent="0.2">
      <c r="A8" s="64"/>
      <c r="B8" s="64"/>
      <c r="C8" s="64"/>
      <c r="D8" s="334"/>
      <c r="E8" s="76" t="s">
        <v>208</v>
      </c>
      <c r="F8" s="77"/>
      <c r="G8" s="76" t="s">
        <v>7</v>
      </c>
      <c r="H8" s="74"/>
      <c r="I8" s="76" t="s">
        <v>208</v>
      </c>
      <c r="J8" s="77"/>
      <c r="K8" s="76" t="s">
        <v>7</v>
      </c>
    </row>
    <row r="9" spans="1:11" ht="16.5" customHeight="1" x14ac:dyDescent="0.2">
      <c r="A9" s="334"/>
      <c r="B9" s="334"/>
      <c r="C9" s="334"/>
      <c r="D9" s="110"/>
      <c r="E9" s="78" t="s">
        <v>9</v>
      </c>
      <c r="F9" s="79"/>
      <c r="G9" s="78" t="s">
        <v>9</v>
      </c>
      <c r="H9" s="74"/>
      <c r="I9" s="78" t="s">
        <v>9</v>
      </c>
      <c r="J9" s="79"/>
      <c r="K9" s="78" t="s">
        <v>9</v>
      </c>
    </row>
    <row r="10" spans="1:11" ht="16.5" customHeight="1" x14ac:dyDescent="0.2">
      <c r="A10" s="113"/>
      <c r="B10" s="113"/>
      <c r="C10" s="113"/>
      <c r="D10" s="334"/>
      <c r="E10" s="114"/>
      <c r="F10" s="115"/>
      <c r="G10" s="115"/>
      <c r="H10" s="115"/>
      <c r="I10" s="114"/>
      <c r="J10" s="250"/>
      <c r="K10" s="115"/>
    </row>
    <row r="11" spans="1:11" ht="16.5" customHeight="1" x14ac:dyDescent="0.2">
      <c r="A11" s="116" t="s">
        <v>101</v>
      </c>
      <c r="B11" s="117"/>
      <c r="C11" s="118"/>
      <c r="D11" s="119"/>
      <c r="E11" s="92">
        <f>+'P&amp;L 5 '!H46</f>
        <v>1003793</v>
      </c>
      <c r="F11" s="120"/>
      <c r="G11" s="121">
        <f>+'P&amp;L 5 '!J46</f>
        <v>1352150</v>
      </c>
      <c r="H11" s="120"/>
      <c r="I11" s="92">
        <f>+'P&amp;L 5 '!L46</f>
        <v>631969</v>
      </c>
      <c r="J11" s="120"/>
      <c r="K11" s="121">
        <f>+'P&amp;L 5 '!N46</f>
        <v>147188</v>
      </c>
    </row>
    <row r="12" spans="1:11" ht="16.5" customHeight="1" x14ac:dyDescent="0.2">
      <c r="A12" s="116"/>
      <c r="B12" s="117"/>
      <c r="C12" s="118"/>
      <c r="D12" s="119"/>
      <c r="E12" s="95"/>
      <c r="F12" s="120"/>
      <c r="G12" s="93"/>
      <c r="H12" s="120"/>
      <c r="I12" s="95"/>
      <c r="J12" s="120"/>
      <c r="K12" s="93"/>
    </row>
    <row r="13" spans="1:11" ht="16.5" customHeight="1" x14ac:dyDescent="0.2">
      <c r="A13" s="116" t="s">
        <v>198</v>
      </c>
      <c r="B13" s="117"/>
      <c r="C13" s="118"/>
      <c r="D13" s="119"/>
      <c r="E13" s="122"/>
      <c r="F13" s="123"/>
      <c r="G13" s="123"/>
      <c r="H13" s="123"/>
      <c r="I13" s="122"/>
      <c r="J13" s="123"/>
      <c r="K13" s="123"/>
    </row>
    <row r="14" spans="1:11" ht="16.5" customHeight="1" x14ac:dyDescent="0.2">
      <c r="A14" s="116"/>
      <c r="B14" s="117"/>
      <c r="C14" s="118"/>
      <c r="D14" s="119"/>
      <c r="E14" s="95"/>
      <c r="F14" s="120"/>
      <c r="G14" s="93"/>
      <c r="H14" s="120"/>
      <c r="I14" s="95"/>
      <c r="J14" s="120"/>
      <c r="K14" s="93"/>
    </row>
    <row r="15" spans="1:11" ht="16.5" customHeight="1" x14ac:dyDescent="0.2">
      <c r="A15" s="124" t="s">
        <v>109</v>
      </c>
      <c r="B15" s="125"/>
      <c r="C15" s="126"/>
      <c r="D15" s="127"/>
      <c r="E15" s="251"/>
      <c r="F15" s="252"/>
      <c r="G15" s="252"/>
      <c r="H15" s="252"/>
      <c r="I15" s="251"/>
      <c r="J15" s="252"/>
      <c r="K15" s="252"/>
    </row>
    <row r="16" spans="1:11" ht="16.5" customHeight="1" x14ac:dyDescent="0.2">
      <c r="A16" s="124"/>
      <c r="B16" s="128" t="s">
        <v>110</v>
      </c>
      <c r="C16" s="126"/>
      <c r="D16" s="127"/>
      <c r="E16" s="129"/>
      <c r="F16" s="130"/>
      <c r="G16" s="130"/>
      <c r="H16" s="130"/>
      <c r="I16" s="129"/>
      <c r="J16" s="130"/>
      <c r="K16" s="130"/>
    </row>
    <row r="17" spans="1:11" ht="16.5" customHeight="1" x14ac:dyDescent="0.2">
      <c r="A17" s="131"/>
      <c r="B17" s="139" t="s">
        <v>111</v>
      </c>
      <c r="C17" s="118"/>
      <c r="D17" s="132"/>
      <c r="E17" s="129"/>
      <c r="F17" s="130"/>
      <c r="G17" s="130"/>
      <c r="H17" s="130"/>
      <c r="I17" s="129"/>
      <c r="J17" s="130"/>
      <c r="K17" s="130"/>
    </row>
    <row r="18" spans="1:11" ht="16.5" customHeight="1" x14ac:dyDescent="0.2">
      <c r="A18" s="133"/>
      <c r="B18" s="133"/>
      <c r="C18" s="133" t="s">
        <v>224</v>
      </c>
      <c r="D18" s="132"/>
      <c r="E18" s="134"/>
      <c r="F18" s="135"/>
      <c r="G18" s="135"/>
      <c r="H18" s="135"/>
      <c r="I18" s="134"/>
      <c r="J18" s="135"/>
      <c r="K18" s="135"/>
    </row>
    <row r="19" spans="1:11" ht="16.5" customHeight="1" x14ac:dyDescent="0.2">
      <c r="A19" s="133"/>
      <c r="B19" s="133"/>
      <c r="C19" s="133" t="s">
        <v>225</v>
      </c>
      <c r="D19" s="132"/>
      <c r="E19" s="134"/>
      <c r="F19" s="135"/>
      <c r="G19" s="135"/>
      <c r="H19" s="135"/>
      <c r="I19" s="134"/>
      <c r="J19" s="135"/>
      <c r="K19" s="135"/>
    </row>
    <row r="20" spans="1:11" ht="16.5" customHeight="1" x14ac:dyDescent="0.2">
      <c r="A20" s="133"/>
      <c r="B20" s="133"/>
      <c r="C20" s="133" t="s">
        <v>226</v>
      </c>
      <c r="D20" s="132"/>
      <c r="E20" s="134">
        <v>-3969</v>
      </c>
      <c r="F20" s="135"/>
      <c r="G20" s="135">
        <v>32923</v>
      </c>
      <c r="H20" s="135"/>
      <c r="I20" s="134">
        <v>0</v>
      </c>
      <c r="J20" s="135"/>
      <c r="K20" s="135">
        <v>0</v>
      </c>
    </row>
    <row r="21" spans="1:11" ht="16.5" customHeight="1" x14ac:dyDescent="0.2">
      <c r="A21" s="124"/>
      <c r="B21" s="136" t="s">
        <v>112</v>
      </c>
      <c r="C21" s="125"/>
      <c r="D21" s="252"/>
      <c r="E21" s="137">
        <v>-100978</v>
      </c>
      <c r="F21" s="135"/>
      <c r="G21" s="138">
        <v>370964</v>
      </c>
      <c r="H21" s="135"/>
      <c r="I21" s="137">
        <v>0</v>
      </c>
      <c r="J21" s="135"/>
      <c r="K21" s="138">
        <v>0</v>
      </c>
    </row>
    <row r="22" spans="1:11" ht="16.5" customHeight="1" x14ac:dyDescent="0.2">
      <c r="A22" s="117"/>
      <c r="B22" s="246"/>
      <c r="C22" s="117"/>
      <c r="D22" s="65"/>
      <c r="E22" s="97"/>
      <c r="F22" s="65"/>
      <c r="G22" s="65"/>
      <c r="H22" s="65"/>
      <c r="I22" s="97"/>
      <c r="J22" s="65"/>
      <c r="K22" s="65"/>
    </row>
    <row r="23" spans="1:11" ht="16.5" customHeight="1" x14ac:dyDescent="0.2">
      <c r="A23" s="117"/>
      <c r="B23" s="139" t="s">
        <v>199</v>
      </c>
      <c r="C23" s="117"/>
      <c r="D23" s="65"/>
      <c r="E23" s="97"/>
      <c r="F23" s="65"/>
      <c r="G23" s="65"/>
      <c r="H23" s="65"/>
      <c r="I23" s="97"/>
      <c r="J23" s="65"/>
      <c r="K23" s="65"/>
    </row>
    <row r="24" spans="1:11" ht="16.5" customHeight="1" x14ac:dyDescent="0.2">
      <c r="A24" s="139"/>
      <c r="B24" s="139"/>
      <c r="C24" s="139" t="s">
        <v>227</v>
      </c>
      <c r="D24" s="65"/>
      <c r="E24" s="140">
        <f>SUM(E15:E21)</f>
        <v>-104947</v>
      </c>
      <c r="F24" s="120"/>
      <c r="G24" s="141">
        <f>SUM(G15:G21)</f>
        <v>403887</v>
      </c>
      <c r="H24" s="120"/>
      <c r="I24" s="140">
        <f>SUM(I15:I21)</f>
        <v>0</v>
      </c>
      <c r="J24" s="120"/>
      <c r="K24" s="141">
        <f>SUM(K15:K21)</f>
        <v>0</v>
      </c>
    </row>
    <row r="25" spans="1:11" ht="16.5" customHeight="1" x14ac:dyDescent="0.2">
      <c r="A25" s="117"/>
      <c r="B25" s="139"/>
      <c r="C25" s="117"/>
      <c r="D25" s="65"/>
      <c r="E25" s="142"/>
      <c r="F25" s="120"/>
      <c r="G25" s="120"/>
      <c r="H25" s="120"/>
      <c r="I25" s="142"/>
      <c r="J25" s="120"/>
      <c r="K25" s="120"/>
    </row>
    <row r="26" spans="1:11" ht="16.5" customHeight="1" x14ac:dyDescent="0.2">
      <c r="A26" s="113" t="s">
        <v>113</v>
      </c>
      <c r="B26" s="143"/>
      <c r="C26" s="118"/>
      <c r="D26" s="119"/>
      <c r="E26" s="142"/>
      <c r="F26" s="65"/>
      <c r="G26" s="120"/>
      <c r="H26" s="65"/>
      <c r="I26" s="97"/>
      <c r="J26" s="65"/>
      <c r="K26" s="120"/>
    </row>
    <row r="27" spans="1:11" ht="16.5" customHeight="1" thickBot="1" x14ac:dyDescent="0.25">
      <c r="A27" s="116"/>
      <c r="B27" s="144"/>
      <c r="C27" s="144" t="s">
        <v>114</v>
      </c>
      <c r="D27" s="110"/>
      <c r="E27" s="145">
        <f>SUM(E11,E24)</f>
        <v>898846</v>
      </c>
      <c r="F27" s="120"/>
      <c r="G27" s="146">
        <f>SUM(G11,G24)</f>
        <v>1756037</v>
      </c>
      <c r="H27" s="120"/>
      <c r="I27" s="145">
        <f>SUM(I11,I24)</f>
        <v>631969</v>
      </c>
      <c r="J27" s="120"/>
      <c r="K27" s="146">
        <f>SUM(K11,K24)</f>
        <v>147188</v>
      </c>
    </row>
    <row r="28" spans="1:11" ht="16.5" customHeight="1" thickTop="1" x14ac:dyDescent="0.2">
      <c r="A28" s="116"/>
      <c r="B28" s="144"/>
      <c r="C28" s="144"/>
      <c r="D28" s="110"/>
      <c r="E28" s="122"/>
      <c r="F28" s="93"/>
      <c r="G28" s="123"/>
      <c r="H28" s="93"/>
      <c r="I28" s="122"/>
      <c r="J28" s="93"/>
      <c r="K28" s="123"/>
    </row>
    <row r="29" spans="1:11" ht="16.5" customHeight="1" x14ac:dyDescent="0.2">
      <c r="A29" s="113" t="s">
        <v>113</v>
      </c>
      <c r="B29" s="144"/>
      <c r="C29" s="144"/>
      <c r="D29" s="110"/>
      <c r="E29" s="122"/>
      <c r="F29" s="93"/>
      <c r="G29" s="123"/>
      <c r="H29" s="93"/>
      <c r="I29" s="122"/>
      <c r="J29" s="93"/>
      <c r="K29" s="123"/>
    </row>
    <row r="30" spans="1:11" ht="16.5" customHeight="1" x14ac:dyDescent="0.2">
      <c r="A30" s="113"/>
      <c r="B30" s="144" t="s">
        <v>115</v>
      </c>
      <c r="C30" s="144"/>
      <c r="D30" s="110"/>
      <c r="E30" s="122"/>
      <c r="F30" s="93"/>
      <c r="G30" s="123"/>
      <c r="H30" s="93"/>
      <c r="I30" s="122"/>
      <c r="J30" s="93"/>
      <c r="K30" s="123"/>
    </row>
    <row r="31" spans="1:11" ht="16.5" customHeight="1" x14ac:dyDescent="0.2">
      <c r="A31" s="116" t="s">
        <v>116</v>
      </c>
      <c r="B31" s="144"/>
      <c r="C31" s="144"/>
      <c r="D31" s="110"/>
      <c r="E31" s="147">
        <v>887779</v>
      </c>
      <c r="F31" s="120"/>
      <c r="G31" s="148">
        <v>1707556</v>
      </c>
      <c r="H31" s="120"/>
      <c r="I31" s="147">
        <f>I27</f>
        <v>631969</v>
      </c>
      <c r="J31" s="120"/>
      <c r="K31" s="148">
        <v>147188</v>
      </c>
    </row>
    <row r="32" spans="1:11" ht="16.5" customHeight="1" x14ac:dyDescent="0.2">
      <c r="A32" s="116" t="s">
        <v>74</v>
      </c>
      <c r="B32" s="144"/>
      <c r="C32" s="144"/>
      <c r="D32" s="110"/>
      <c r="E32" s="149">
        <v>11067</v>
      </c>
      <c r="F32" s="120"/>
      <c r="G32" s="150">
        <v>48481</v>
      </c>
      <c r="H32" s="120"/>
      <c r="I32" s="149">
        <v>0</v>
      </c>
      <c r="J32" s="120"/>
      <c r="K32" s="150">
        <v>0</v>
      </c>
    </row>
    <row r="33" spans="1:11" ht="16.5" customHeight="1" x14ac:dyDescent="0.2">
      <c r="A33" s="116"/>
      <c r="B33" s="144"/>
      <c r="C33" s="144"/>
      <c r="D33" s="110"/>
      <c r="E33" s="88"/>
      <c r="F33" s="85"/>
      <c r="G33" s="85"/>
      <c r="H33" s="85"/>
      <c r="I33" s="88"/>
      <c r="J33" s="85"/>
      <c r="K33" s="85"/>
    </row>
    <row r="34" spans="1:11" ht="16.5" customHeight="1" thickBot="1" x14ac:dyDescent="0.25">
      <c r="A34" s="113"/>
      <c r="B34" s="144"/>
      <c r="C34" s="144"/>
      <c r="D34" s="110"/>
      <c r="E34" s="151">
        <f>SUM(E31:E32)</f>
        <v>898846</v>
      </c>
      <c r="F34" s="152"/>
      <c r="G34" s="153">
        <f>SUM(G31:G32)</f>
        <v>1756037</v>
      </c>
      <c r="H34" s="152"/>
      <c r="I34" s="151">
        <f>SUM(I31:I32)</f>
        <v>631969</v>
      </c>
      <c r="J34" s="152"/>
      <c r="K34" s="153">
        <f>SUM(K31:K32)</f>
        <v>147188</v>
      </c>
    </row>
    <row r="35" spans="1:11" ht="16.5" customHeight="1" thickTop="1" x14ac:dyDescent="0.2">
      <c r="A35" s="113"/>
      <c r="B35" s="144"/>
      <c r="C35" s="144"/>
      <c r="D35" s="110"/>
      <c r="E35" s="111"/>
      <c r="F35" s="112"/>
      <c r="G35" s="111"/>
      <c r="H35" s="112"/>
      <c r="I35" s="111"/>
      <c r="J35" s="112"/>
      <c r="K35" s="111"/>
    </row>
    <row r="36" spans="1:11" ht="16.5" customHeight="1" x14ac:dyDescent="0.2">
      <c r="A36" s="113"/>
      <c r="B36" s="144"/>
      <c r="C36" s="144"/>
      <c r="D36" s="110"/>
      <c r="E36" s="111"/>
      <c r="F36" s="112"/>
      <c r="G36" s="111"/>
      <c r="H36" s="112"/>
      <c r="I36" s="111"/>
      <c r="J36" s="112"/>
      <c r="K36" s="111"/>
    </row>
    <row r="37" spans="1:11" ht="16.5" customHeight="1" x14ac:dyDescent="0.2">
      <c r="A37" s="113"/>
      <c r="B37" s="144"/>
      <c r="C37" s="144"/>
      <c r="D37" s="110"/>
      <c r="E37" s="111"/>
      <c r="F37" s="112"/>
      <c r="G37" s="111"/>
      <c r="H37" s="112"/>
      <c r="I37" s="111"/>
      <c r="J37" s="112"/>
      <c r="K37" s="111"/>
    </row>
    <row r="38" spans="1:11" ht="16.5" customHeight="1" x14ac:dyDescent="0.2">
      <c r="A38" s="113"/>
      <c r="B38" s="144"/>
      <c r="C38" s="144"/>
      <c r="D38" s="110"/>
      <c r="F38" s="112"/>
      <c r="G38" s="111"/>
      <c r="H38" s="112"/>
      <c r="I38" s="111"/>
      <c r="J38" s="112"/>
      <c r="K38" s="111"/>
    </row>
    <row r="39" spans="1:11" ht="16.5" customHeight="1" x14ac:dyDescent="0.2">
      <c r="A39" s="113"/>
      <c r="B39" s="144"/>
      <c r="C39" s="144"/>
      <c r="D39" s="110"/>
      <c r="E39" s="111"/>
      <c r="F39" s="112"/>
      <c r="G39" s="111"/>
      <c r="H39" s="112"/>
      <c r="I39" s="111"/>
      <c r="J39" s="112"/>
      <c r="K39" s="111"/>
    </row>
    <row r="40" spans="1:11" ht="16.5" customHeight="1" x14ac:dyDescent="0.2">
      <c r="A40" s="334"/>
      <c r="B40" s="110"/>
      <c r="C40" s="110"/>
      <c r="D40" s="110"/>
      <c r="E40" s="111"/>
      <c r="F40" s="112"/>
      <c r="G40" s="111"/>
      <c r="H40" s="112"/>
      <c r="I40" s="111"/>
      <c r="J40" s="112"/>
      <c r="K40" s="111"/>
    </row>
    <row r="41" spans="1:11" ht="16.5" customHeight="1" x14ac:dyDescent="0.2">
      <c r="A41" s="334"/>
      <c r="B41" s="110"/>
      <c r="C41" s="110"/>
      <c r="D41" s="110"/>
      <c r="E41" s="111"/>
      <c r="F41" s="112"/>
      <c r="G41" s="111"/>
      <c r="H41" s="112"/>
      <c r="I41" s="111"/>
      <c r="J41" s="112"/>
      <c r="K41" s="111"/>
    </row>
    <row r="42" spans="1:11" ht="16.5" customHeight="1" x14ac:dyDescent="0.2">
      <c r="A42" s="334"/>
      <c r="B42" s="110"/>
      <c r="C42" s="110"/>
      <c r="D42" s="110"/>
      <c r="E42" s="111"/>
      <c r="F42" s="112"/>
      <c r="G42" s="111"/>
      <c r="H42" s="112"/>
      <c r="I42" s="111"/>
      <c r="J42" s="112"/>
      <c r="K42" s="111"/>
    </row>
    <row r="43" spans="1:11" ht="16.5" customHeight="1" x14ac:dyDescent="0.2">
      <c r="A43" s="334"/>
      <c r="B43" s="110"/>
      <c r="C43" s="110"/>
      <c r="D43" s="110"/>
      <c r="E43" s="111"/>
      <c r="F43" s="112"/>
      <c r="G43" s="111"/>
      <c r="H43" s="112"/>
      <c r="I43" s="111"/>
      <c r="J43" s="112"/>
      <c r="K43" s="111"/>
    </row>
    <row r="44" spans="1:11" ht="16.5" customHeight="1" x14ac:dyDescent="0.2">
      <c r="A44" s="334"/>
      <c r="B44" s="110"/>
      <c r="C44" s="110"/>
      <c r="D44" s="110"/>
      <c r="E44" s="111"/>
      <c r="F44" s="112"/>
      <c r="G44" s="111"/>
      <c r="H44" s="112"/>
      <c r="I44" s="111"/>
      <c r="J44" s="112"/>
      <c r="K44" s="111"/>
    </row>
    <row r="45" spans="1:11" ht="16.5" customHeight="1" x14ac:dyDescent="0.2">
      <c r="A45" s="334"/>
      <c r="B45" s="110"/>
      <c r="C45" s="110"/>
      <c r="D45" s="110"/>
      <c r="E45" s="111"/>
      <c r="F45" s="112"/>
      <c r="G45" s="111"/>
      <c r="H45" s="112"/>
      <c r="I45" s="111"/>
      <c r="J45" s="112"/>
      <c r="K45" s="111"/>
    </row>
    <row r="46" spans="1:11" ht="16.5" customHeight="1" x14ac:dyDescent="0.2">
      <c r="A46" s="334"/>
      <c r="B46" s="110"/>
      <c r="C46" s="110"/>
      <c r="D46" s="110"/>
      <c r="E46" s="111"/>
      <c r="F46" s="112"/>
      <c r="G46" s="111"/>
      <c r="H46" s="112"/>
      <c r="I46" s="111"/>
      <c r="J46" s="112"/>
      <c r="K46" s="111"/>
    </row>
    <row r="47" spans="1:11" ht="16.5" customHeight="1" x14ac:dyDescent="0.2">
      <c r="A47" s="334"/>
      <c r="B47" s="110"/>
      <c r="C47" s="110"/>
      <c r="D47" s="110"/>
      <c r="E47" s="111"/>
      <c r="F47" s="112"/>
      <c r="G47" s="111"/>
      <c r="H47" s="112"/>
      <c r="I47" s="111"/>
      <c r="J47" s="112"/>
      <c r="K47" s="111"/>
    </row>
    <row r="48" spans="1:11" ht="16.5" customHeight="1" x14ac:dyDescent="0.2">
      <c r="A48" s="334"/>
      <c r="B48" s="110"/>
      <c r="C48" s="110"/>
      <c r="D48" s="110"/>
      <c r="E48" s="111"/>
      <c r="F48" s="112"/>
      <c r="G48" s="111"/>
      <c r="H48" s="112"/>
      <c r="I48" s="111"/>
      <c r="J48" s="112"/>
      <c r="K48" s="111"/>
    </row>
    <row r="49" spans="1:11" ht="16.5" customHeight="1" x14ac:dyDescent="0.2">
      <c r="A49" s="334"/>
      <c r="B49" s="110"/>
      <c r="C49" s="110"/>
      <c r="D49" s="110"/>
      <c r="E49" s="111"/>
      <c r="F49" s="112"/>
      <c r="G49" s="111"/>
      <c r="H49" s="112"/>
      <c r="I49" s="111"/>
      <c r="J49" s="112"/>
      <c r="K49" s="111"/>
    </row>
    <row r="50" spans="1:11" ht="16.5" customHeight="1" x14ac:dyDescent="0.2">
      <c r="A50" s="334"/>
      <c r="B50" s="110"/>
      <c r="C50" s="110"/>
      <c r="D50" s="110"/>
      <c r="E50" s="111"/>
      <c r="F50" s="112"/>
      <c r="G50" s="111"/>
      <c r="H50" s="112"/>
      <c r="I50" s="111"/>
      <c r="J50" s="112"/>
      <c r="K50" s="111"/>
    </row>
    <row r="51" spans="1:11" ht="15.75" customHeight="1" x14ac:dyDescent="0.2">
      <c r="A51" s="334"/>
      <c r="B51" s="110"/>
      <c r="C51" s="110"/>
      <c r="D51" s="110"/>
      <c r="E51" s="111"/>
      <c r="F51" s="112"/>
      <c r="G51" s="111"/>
      <c r="H51" s="112"/>
      <c r="I51" s="111"/>
      <c r="J51" s="112"/>
      <c r="K51" s="111"/>
    </row>
    <row r="52" spans="1:11" ht="15" customHeight="1" x14ac:dyDescent="0.2">
      <c r="A52" s="334"/>
      <c r="B52" s="110"/>
      <c r="C52" s="110"/>
      <c r="D52" s="110"/>
      <c r="E52" s="111"/>
      <c r="F52" s="112"/>
      <c r="G52" s="111"/>
      <c r="H52" s="112"/>
      <c r="I52" s="111"/>
      <c r="J52" s="112"/>
      <c r="K52" s="111"/>
    </row>
    <row r="53" spans="1:11" ht="3" customHeight="1" x14ac:dyDescent="0.2">
      <c r="A53" s="334"/>
      <c r="B53" s="110"/>
      <c r="C53" s="110"/>
      <c r="D53" s="110"/>
      <c r="E53" s="111"/>
      <c r="F53" s="112"/>
      <c r="G53" s="111"/>
      <c r="H53" s="112"/>
      <c r="I53" s="111"/>
      <c r="J53" s="112"/>
      <c r="K53" s="111"/>
    </row>
    <row r="54" spans="1:11" ht="21.95" customHeight="1" x14ac:dyDescent="0.2">
      <c r="A54" s="211" t="str">
        <f>'B&amp;S 2-4'!A53</f>
        <v>The notes to the interim financial information from pages 12 to 30 are an integral part of these interim financial information.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  <ignoredErrors>
    <ignoredError sqref="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T33"/>
  <sheetViews>
    <sheetView topLeftCell="A25" zoomScaleNormal="100" zoomScaleSheetLayoutView="85" workbookViewId="0">
      <selection activeCell="T44" sqref="T44"/>
    </sheetView>
  </sheetViews>
  <sheetFormatPr defaultColWidth="9.140625" defaultRowHeight="16.5" customHeight="1" x14ac:dyDescent="0.2"/>
  <cols>
    <col min="1" max="2" width="1.7109375" style="62" customWidth="1"/>
    <col min="3" max="3" width="30.5703125" style="62" customWidth="1"/>
    <col min="4" max="4" width="5.28515625" style="253" customWidth="1"/>
    <col min="5" max="5" width="1" style="253" customWidth="1"/>
    <col min="6" max="6" width="11.7109375" style="253" customWidth="1"/>
    <col min="7" max="7" width="1" style="253" customWidth="1"/>
    <col min="8" max="8" width="11.28515625" style="253" customWidth="1"/>
    <col min="9" max="9" width="1" style="253" customWidth="1"/>
    <col min="10" max="10" width="11.7109375" style="253" customWidth="1"/>
    <col min="11" max="11" width="1" style="253" customWidth="1"/>
    <col min="12" max="12" width="12.85546875" style="253" customWidth="1"/>
    <col min="13" max="13" width="1" style="253" customWidth="1"/>
    <col min="14" max="14" width="11.28515625" style="253" customWidth="1"/>
    <col min="15" max="15" width="1" style="253" customWidth="1"/>
    <col min="16" max="16" width="12.140625" style="253" customWidth="1"/>
    <col min="17" max="17" width="1" style="253" customWidth="1"/>
    <col min="18" max="18" width="10.7109375" style="253" customWidth="1"/>
    <col min="19" max="19" width="1" style="253" customWidth="1"/>
    <col min="20" max="20" width="11.28515625" style="253" customWidth="1"/>
    <col min="21" max="16384" width="9.140625" style="253"/>
  </cols>
  <sheetData>
    <row r="1" spans="1:20" s="157" customFormat="1" ht="16.5" customHeight="1" x14ac:dyDescent="0.2">
      <c r="A1" s="236" t="s">
        <v>0</v>
      </c>
      <c r="B1" s="236"/>
      <c r="C1" s="236"/>
      <c r="D1" s="154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9"/>
      <c r="S1" s="178"/>
      <c r="T1" s="180"/>
    </row>
    <row r="2" spans="1:20" s="157" customFormat="1" ht="16.5" customHeight="1" x14ac:dyDescent="0.2">
      <c r="A2" s="26" t="s">
        <v>117</v>
      </c>
      <c r="B2" s="26"/>
      <c r="C2" s="26"/>
      <c r="D2" s="181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9"/>
      <c r="S2" s="178"/>
      <c r="T2" s="178"/>
    </row>
    <row r="3" spans="1:20" s="157" customFormat="1" ht="16.5" customHeight="1" x14ac:dyDescent="0.2">
      <c r="A3" s="338" t="str">
        <f>+'P&amp;L 5 '!A3</f>
        <v>For the three-month period ended 31 March 2022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182"/>
      <c r="M3" s="182"/>
      <c r="N3" s="182"/>
      <c r="O3" s="182"/>
      <c r="P3" s="182"/>
      <c r="Q3" s="182"/>
      <c r="R3" s="183"/>
      <c r="S3" s="182"/>
      <c r="T3" s="184"/>
    </row>
    <row r="4" spans="1:20" ht="16.5" customHeight="1" x14ac:dyDescent="0.2">
      <c r="A4" s="26"/>
      <c r="B4" s="26"/>
      <c r="C4" s="26"/>
      <c r="D4" s="26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  <c r="S4" s="23"/>
      <c r="T4" s="23"/>
    </row>
    <row r="5" spans="1:20" ht="16.5" customHeight="1" x14ac:dyDescent="0.2">
      <c r="A5" s="26"/>
      <c r="B5" s="26"/>
      <c r="C5" s="26"/>
      <c r="D5" s="26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3"/>
      <c r="T5" s="23"/>
    </row>
    <row r="6" spans="1:20" ht="16.5" customHeight="1" x14ac:dyDescent="0.2">
      <c r="A6" s="26"/>
      <c r="B6" s="26"/>
      <c r="C6" s="26"/>
      <c r="D6" s="26"/>
      <c r="E6" s="26"/>
      <c r="F6" s="339" t="s">
        <v>118</v>
      </c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</row>
    <row r="7" spans="1:20" ht="16.5" customHeight="1" x14ac:dyDescent="0.2">
      <c r="A7" s="26"/>
      <c r="B7" s="26"/>
      <c r="C7" s="26"/>
      <c r="D7" s="26"/>
      <c r="E7" s="26"/>
      <c r="F7" s="340" t="s">
        <v>119</v>
      </c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27"/>
      <c r="R7" s="28"/>
      <c r="S7" s="28"/>
      <c r="T7" s="28"/>
    </row>
    <row r="8" spans="1:20" ht="16.5" customHeight="1" x14ac:dyDescent="0.2">
      <c r="A8" s="29"/>
      <c r="B8" s="29"/>
      <c r="C8" s="29"/>
      <c r="D8" s="29"/>
      <c r="E8" s="25"/>
      <c r="F8" s="25" t="s">
        <v>120</v>
      </c>
      <c r="G8" s="25"/>
      <c r="H8" s="25" t="s">
        <v>121</v>
      </c>
      <c r="I8" s="25"/>
      <c r="J8" s="341" t="s">
        <v>68</v>
      </c>
      <c r="K8" s="341"/>
      <c r="L8" s="341"/>
      <c r="M8" s="24"/>
      <c r="N8" s="1" t="s">
        <v>122</v>
      </c>
      <c r="O8" s="1"/>
      <c r="P8" s="1" t="s">
        <v>123</v>
      </c>
      <c r="Q8" s="24"/>
      <c r="R8" s="1" t="s">
        <v>124</v>
      </c>
      <c r="S8" s="25"/>
      <c r="T8" s="25"/>
    </row>
    <row r="9" spans="1:20" ht="16.5" customHeight="1" x14ac:dyDescent="0.2">
      <c r="A9" s="29"/>
      <c r="B9" s="29"/>
      <c r="C9" s="30"/>
      <c r="D9" s="30"/>
      <c r="E9" s="25"/>
      <c r="F9" s="25" t="s">
        <v>125</v>
      </c>
      <c r="G9" s="25"/>
      <c r="H9" s="25" t="s">
        <v>126</v>
      </c>
      <c r="I9" s="25"/>
      <c r="J9" s="1" t="s">
        <v>127</v>
      </c>
      <c r="K9" s="25"/>
      <c r="L9" s="1"/>
      <c r="M9" s="24"/>
      <c r="N9" s="1" t="s">
        <v>128</v>
      </c>
      <c r="O9" s="1"/>
      <c r="P9" s="1" t="s">
        <v>129</v>
      </c>
      <c r="Q9" s="25"/>
      <c r="R9" s="25" t="s">
        <v>130</v>
      </c>
      <c r="S9" s="25"/>
      <c r="T9" s="25" t="s">
        <v>131</v>
      </c>
    </row>
    <row r="10" spans="1:20" ht="16.5" customHeight="1" x14ac:dyDescent="0.2">
      <c r="A10" s="29"/>
      <c r="B10" s="29"/>
      <c r="C10" s="29"/>
      <c r="D10" s="29"/>
      <c r="E10" s="25"/>
      <c r="F10" s="25" t="s">
        <v>132</v>
      </c>
      <c r="G10" s="25"/>
      <c r="H10" s="25" t="s">
        <v>133</v>
      </c>
      <c r="I10" s="25"/>
      <c r="J10" s="25" t="s">
        <v>134</v>
      </c>
      <c r="K10" s="24"/>
      <c r="L10" s="25" t="s">
        <v>70</v>
      </c>
      <c r="M10" s="23"/>
      <c r="N10" s="25" t="s">
        <v>135</v>
      </c>
      <c r="O10" s="25"/>
      <c r="P10" s="1" t="s">
        <v>136</v>
      </c>
      <c r="Q10" s="24"/>
      <c r="R10" s="25" t="s">
        <v>137</v>
      </c>
      <c r="S10" s="24"/>
      <c r="T10" s="25" t="s">
        <v>138</v>
      </c>
    </row>
    <row r="11" spans="1:20" ht="16.5" customHeight="1" x14ac:dyDescent="0.2">
      <c r="A11" s="29"/>
      <c r="B11" s="29"/>
      <c r="C11" s="29"/>
      <c r="D11" s="29"/>
      <c r="E11" s="31"/>
      <c r="F11" s="32" t="s">
        <v>9</v>
      </c>
      <c r="G11" s="31"/>
      <c r="H11" s="32" t="s">
        <v>9</v>
      </c>
      <c r="I11" s="31"/>
      <c r="J11" s="32" t="s">
        <v>9</v>
      </c>
      <c r="K11" s="31"/>
      <c r="L11" s="32" t="s">
        <v>9</v>
      </c>
      <c r="M11" s="31"/>
      <c r="N11" s="32" t="s">
        <v>9</v>
      </c>
      <c r="O11" s="33"/>
      <c r="P11" s="32" t="s">
        <v>9</v>
      </c>
      <c r="Q11" s="31"/>
      <c r="R11" s="32" t="s">
        <v>9</v>
      </c>
      <c r="S11" s="24"/>
      <c r="T11" s="32" t="s">
        <v>9</v>
      </c>
    </row>
    <row r="12" spans="1:20" ht="16.5" customHeight="1" x14ac:dyDescent="0.2">
      <c r="A12" s="29"/>
      <c r="B12" s="29"/>
      <c r="C12" s="29"/>
      <c r="D12" s="29"/>
      <c r="E12" s="34"/>
      <c r="F12" s="35"/>
      <c r="G12" s="34"/>
      <c r="H12" s="35"/>
      <c r="I12" s="34"/>
      <c r="J12" s="35"/>
      <c r="K12" s="34"/>
      <c r="L12" s="35"/>
      <c r="M12" s="34"/>
      <c r="N12" s="36" t="s">
        <v>222</v>
      </c>
      <c r="O12" s="23"/>
      <c r="P12" s="36"/>
      <c r="Q12" s="34"/>
      <c r="R12" s="35"/>
      <c r="S12" s="34"/>
      <c r="T12" s="35"/>
    </row>
    <row r="13" spans="1:20" ht="16.5" customHeight="1" x14ac:dyDescent="0.2">
      <c r="A13" s="29"/>
      <c r="B13" s="29"/>
      <c r="C13" s="29"/>
      <c r="D13" s="29"/>
      <c r="E13" s="34"/>
      <c r="F13" s="35"/>
      <c r="G13" s="34"/>
      <c r="H13" s="35"/>
      <c r="I13" s="34"/>
      <c r="J13" s="35"/>
      <c r="K13" s="34"/>
      <c r="L13" s="35"/>
      <c r="M13" s="34"/>
      <c r="N13" s="36"/>
      <c r="O13" s="23"/>
      <c r="P13" s="36"/>
      <c r="Q13" s="34"/>
      <c r="R13" s="35"/>
      <c r="S13" s="34"/>
      <c r="T13" s="35"/>
    </row>
    <row r="14" spans="1:20" ht="16.5" customHeight="1" x14ac:dyDescent="0.2">
      <c r="A14" s="30" t="s">
        <v>210</v>
      </c>
      <c r="B14" s="30"/>
      <c r="C14" s="29"/>
      <c r="D14" s="29"/>
      <c r="E14" s="14"/>
      <c r="F14" s="16">
        <v>918932</v>
      </c>
      <c r="G14" s="14"/>
      <c r="H14" s="16">
        <v>1874482</v>
      </c>
      <c r="I14" s="14"/>
      <c r="J14" s="16">
        <v>162089</v>
      </c>
      <c r="K14" s="14"/>
      <c r="L14" s="16">
        <v>12707764</v>
      </c>
      <c r="M14" s="14"/>
      <c r="N14" s="16">
        <v>743603</v>
      </c>
      <c r="O14" s="14"/>
      <c r="P14" s="254">
        <f>SUM(N14,L14,J14,H14,F14)</f>
        <v>16406870</v>
      </c>
      <c r="Q14" s="14"/>
      <c r="R14" s="16">
        <v>386085</v>
      </c>
      <c r="S14" s="14"/>
      <c r="T14" s="16">
        <f>SUM(P14:R14)</f>
        <v>16792955</v>
      </c>
    </row>
    <row r="15" spans="1:20" ht="16.5" customHeight="1" x14ac:dyDescent="0.2">
      <c r="A15" s="39" t="s">
        <v>223</v>
      </c>
      <c r="B15" s="30"/>
      <c r="C15" s="29"/>
      <c r="D15" s="29"/>
      <c r="E15" s="14"/>
      <c r="F15" s="16"/>
      <c r="G15" s="14"/>
      <c r="H15" s="16"/>
      <c r="I15" s="14"/>
      <c r="J15" s="16"/>
      <c r="K15" s="14"/>
      <c r="L15" s="16"/>
      <c r="M15" s="14"/>
      <c r="N15" s="16"/>
      <c r="O15" s="14"/>
      <c r="P15" s="254"/>
      <c r="Q15" s="14"/>
      <c r="R15" s="16"/>
      <c r="S15" s="14"/>
      <c r="T15" s="16"/>
    </row>
    <row r="16" spans="1:20" ht="16.5" customHeight="1" x14ac:dyDescent="0.2">
      <c r="A16" s="39"/>
      <c r="B16" s="37" t="s">
        <v>114</v>
      </c>
      <c r="C16" s="30"/>
      <c r="D16" s="38"/>
      <c r="E16" s="14"/>
      <c r="F16" s="20">
        <v>0</v>
      </c>
      <c r="G16" s="14"/>
      <c r="H16" s="20">
        <v>0</v>
      </c>
      <c r="I16" s="10"/>
      <c r="J16" s="20">
        <v>0</v>
      </c>
      <c r="K16" s="14"/>
      <c r="L16" s="20">
        <v>989290</v>
      </c>
      <c r="M16" s="14"/>
      <c r="N16" s="13">
        <v>-101511</v>
      </c>
      <c r="O16" s="14"/>
      <c r="P16" s="255">
        <f>SUM(N16,L16,J16,H16,F16)</f>
        <v>887779</v>
      </c>
      <c r="Q16" s="14"/>
      <c r="R16" s="13">
        <v>11067</v>
      </c>
      <c r="S16" s="14"/>
      <c r="T16" s="13">
        <f>SUM(P16:R16)</f>
        <v>898846</v>
      </c>
    </row>
    <row r="17" spans="1:20" ht="16.5" customHeight="1" x14ac:dyDescent="0.2">
      <c r="A17" s="37"/>
      <c r="B17" s="30"/>
      <c r="C17" s="30"/>
      <c r="D17" s="30"/>
      <c r="E17" s="34"/>
      <c r="F17" s="256"/>
      <c r="G17" s="34"/>
      <c r="H17" s="256"/>
      <c r="I17" s="34"/>
      <c r="J17" s="256"/>
      <c r="K17" s="23"/>
      <c r="L17" s="36"/>
      <c r="M17" s="23"/>
      <c r="N17" s="256"/>
      <c r="O17" s="23"/>
      <c r="P17" s="256"/>
      <c r="Q17" s="34"/>
      <c r="R17" s="36"/>
      <c r="S17" s="23"/>
      <c r="T17" s="36"/>
    </row>
    <row r="18" spans="1:20" ht="16.5" customHeight="1" thickBot="1" x14ac:dyDescent="0.25">
      <c r="A18" s="26" t="s">
        <v>212</v>
      </c>
      <c r="B18" s="41"/>
      <c r="C18" s="26"/>
      <c r="D18" s="26"/>
      <c r="E18" s="22"/>
      <c r="F18" s="257">
        <f>SUM(F14:F16)</f>
        <v>918932</v>
      </c>
      <c r="G18" s="22"/>
      <c r="H18" s="257">
        <f>SUM(H14:H16)</f>
        <v>1874482</v>
      </c>
      <c r="I18" s="22"/>
      <c r="J18" s="257">
        <f>SUM(J14:J16)</f>
        <v>162089</v>
      </c>
      <c r="K18" s="22"/>
      <c r="L18" s="257">
        <f>SUM(L14:L16)</f>
        <v>13697054</v>
      </c>
      <c r="M18" s="22"/>
      <c r="N18" s="257">
        <f>SUM(N14:N16)</f>
        <v>642092</v>
      </c>
      <c r="O18" s="22"/>
      <c r="P18" s="257">
        <f>SUM(P14:P16)</f>
        <v>17294649</v>
      </c>
      <c r="Q18" s="22"/>
      <c r="R18" s="257">
        <f>SUM(R14:R16)</f>
        <v>397152</v>
      </c>
      <c r="S18" s="22"/>
      <c r="T18" s="257">
        <f>SUM(T14:T16)</f>
        <v>17691801</v>
      </c>
    </row>
    <row r="19" spans="1:20" ht="16.5" customHeight="1" thickTop="1" x14ac:dyDescent="0.2">
      <c r="A19" s="26"/>
      <c r="B19" s="26"/>
      <c r="C19" s="26"/>
      <c r="D19" s="26"/>
      <c r="E19" s="23"/>
      <c r="F19" s="14"/>
      <c r="G19" s="23"/>
      <c r="H19" s="14"/>
      <c r="I19" s="23"/>
      <c r="J19" s="14"/>
      <c r="K19" s="23"/>
      <c r="L19" s="14"/>
      <c r="M19" s="23"/>
      <c r="N19" s="14"/>
      <c r="O19" s="14"/>
      <c r="P19" s="14"/>
      <c r="Q19" s="23"/>
      <c r="R19" s="14"/>
      <c r="S19" s="23"/>
      <c r="T19" s="14"/>
    </row>
    <row r="20" spans="1:20" ht="16.5" customHeight="1" x14ac:dyDescent="0.2">
      <c r="A20" s="26"/>
      <c r="B20" s="26"/>
      <c r="C20" s="26"/>
      <c r="D20" s="26"/>
      <c r="E20" s="23"/>
      <c r="F20" s="14"/>
      <c r="G20" s="23"/>
      <c r="H20" s="14"/>
      <c r="I20" s="23"/>
      <c r="J20" s="14"/>
      <c r="K20" s="23"/>
      <c r="L20" s="14"/>
      <c r="M20" s="23"/>
      <c r="N20" s="14"/>
      <c r="O20" s="14"/>
      <c r="P20" s="14"/>
      <c r="Q20" s="23"/>
      <c r="R20" s="14"/>
      <c r="S20" s="23"/>
      <c r="T20" s="14"/>
    </row>
    <row r="21" spans="1:20" ht="16.5" customHeight="1" x14ac:dyDescent="0.2">
      <c r="A21" s="30" t="s">
        <v>139</v>
      </c>
      <c r="B21" s="30"/>
      <c r="C21" s="29"/>
      <c r="D21" s="29"/>
      <c r="E21" s="14"/>
      <c r="F21" s="14">
        <v>918932</v>
      </c>
      <c r="G21" s="14"/>
      <c r="H21" s="14">
        <v>1874482</v>
      </c>
      <c r="I21" s="14"/>
      <c r="J21" s="14">
        <v>162089</v>
      </c>
      <c r="K21" s="14"/>
      <c r="L21" s="14">
        <v>10001974</v>
      </c>
      <c r="M21" s="14"/>
      <c r="N21" s="14">
        <f>P5-487500</f>
        <v>-487500</v>
      </c>
      <c r="O21" s="14"/>
      <c r="P21" s="258">
        <f>SUM(F21:N21)</f>
        <v>12469977</v>
      </c>
      <c r="Q21" s="14"/>
      <c r="R21" s="14">
        <v>393558</v>
      </c>
      <c r="S21" s="14"/>
      <c r="T21" s="14">
        <f>SUM(P21:R21)</f>
        <v>12863535</v>
      </c>
    </row>
    <row r="22" spans="1:20" ht="16.5" customHeight="1" x14ac:dyDescent="0.2">
      <c r="A22" s="37" t="s">
        <v>179</v>
      </c>
      <c r="B22" s="37"/>
      <c r="C22" s="30"/>
      <c r="D22" s="38"/>
      <c r="E22" s="14"/>
      <c r="F22" s="258">
        <v>0</v>
      </c>
      <c r="G22" s="14"/>
      <c r="H22" s="258">
        <v>0</v>
      </c>
      <c r="I22" s="14"/>
      <c r="J22" s="258">
        <v>0</v>
      </c>
      <c r="K22" s="14"/>
      <c r="L22" s="258">
        <v>0</v>
      </c>
      <c r="M22" s="14"/>
      <c r="N22" s="258">
        <v>0</v>
      </c>
      <c r="O22" s="14"/>
      <c r="P22" s="258">
        <f>SUM(F22:N22)</f>
        <v>0</v>
      </c>
      <c r="Q22" s="14"/>
      <c r="R22" s="258">
        <v>-103740</v>
      </c>
      <c r="S22" s="14"/>
      <c r="T22" s="14">
        <f>SUM(P22:R22)</f>
        <v>-103740</v>
      </c>
    </row>
    <row r="23" spans="1:20" ht="16.5" customHeight="1" x14ac:dyDescent="0.2">
      <c r="A23" s="39" t="s">
        <v>140</v>
      </c>
      <c r="B23" s="37"/>
      <c r="C23" s="30"/>
      <c r="D23" s="40"/>
      <c r="E23" s="14"/>
      <c r="F23" s="258">
        <v>0</v>
      </c>
      <c r="G23" s="14"/>
      <c r="H23" s="258">
        <v>0</v>
      </c>
      <c r="I23" s="10"/>
      <c r="J23" s="258">
        <v>0</v>
      </c>
      <c r="K23" s="14"/>
      <c r="L23" s="14">
        <v>1322056</v>
      </c>
      <c r="M23" s="14"/>
      <c r="N23" s="14">
        <v>385500</v>
      </c>
      <c r="O23" s="14"/>
      <c r="P23" s="258">
        <f>SUM(F23:N23)</f>
        <v>1707556</v>
      </c>
      <c r="Q23" s="14"/>
      <c r="R23" s="14">
        <v>48481</v>
      </c>
      <c r="S23" s="14"/>
      <c r="T23" s="14">
        <f>SUM(P23:R23)</f>
        <v>1756037</v>
      </c>
    </row>
    <row r="24" spans="1:20" ht="16.5" customHeight="1" x14ac:dyDescent="0.2">
      <c r="A24" s="39" t="s">
        <v>142</v>
      </c>
      <c r="B24" s="39"/>
      <c r="C24" s="30"/>
      <c r="D24" s="38"/>
      <c r="E24" s="14"/>
      <c r="F24" s="258"/>
      <c r="G24" s="14"/>
      <c r="H24" s="258"/>
      <c r="I24" s="10"/>
      <c r="J24" s="258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 ht="16.5" customHeight="1" x14ac:dyDescent="0.2">
      <c r="A25" s="39"/>
      <c r="B25" s="37" t="s">
        <v>141</v>
      </c>
      <c r="C25" s="30"/>
      <c r="D25" s="38"/>
      <c r="E25" s="14"/>
      <c r="F25" s="259">
        <v>0</v>
      </c>
      <c r="G25" s="14"/>
      <c r="H25" s="259">
        <v>0</v>
      </c>
      <c r="I25" s="10"/>
      <c r="J25" s="259">
        <v>0</v>
      </c>
      <c r="K25" s="14"/>
      <c r="L25" s="15">
        <v>0</v>
      </c>
      <c r="M25" s="14"/>
      <c r="N25" s="15">
        <v>10214</v>
      </c>
      <c r="O25" s="14"/>
      <c r="P25" s="259">
        <f>SUM(F25:N25)</f>
        <v>10214</v>
      </c>
      <c r="Q25" s="14"/>
      <c r="R25" s="15">
        <v>-32228</v>
      </c>
      <c r="S25" s="14"/>
      <c r="T25" s="15">
        <f>SUM(P25:R25)</f>
        <v>-22014</v>
      </c>
    </row>
    <row r="26" spans="1:20" ht="16.5" customHeight="1" x14ac:dyDescent="0.2">
      <c r="A26" s="37"/>
      <c r="B26" s="30"/>
      <c r="C26" s="30"/>
      <c r="D26" s="30"/>
      <c r="E26" s="34"/>
      <c r="F26" s="260"/>
      <c r="G26" s="34"/>
      <c r="H26" s="260"/>
      <c r="I26" s="34"/>
      <c r="J26" s="260"/>
      <c r="K26" s="23"/>
      <c r="L26" s="23"/>
      <c r="M26" s="23"/>
      <c r="N26" s="260"/>
      <c r="O26" s="23"/>
      <c r="P26" s="260"/>
      <c r="Q26" s="34"/>
      <c r="R26" s="23"/>
      <c r="S26" s="23"/>
      <c r="T26" s="23"/>
    </row>
    <row r="27" spans="1:20" ht="16.5" customHeight="1" thickBot="1" x14ac:dyDescent="0.25">
      <c r="A27" s="26" t="s">
        <v>211</v>
      </c>
      <c r="B27" s="41"/>
      <c r="C27" s="26"/>
      <c r="D27" s="26"/>
      <c r="E27" s="22"/>
      <c r="F27" s="261">
        <f>SUM(F21:F25)</f>
        <v>918932</v>
      </c>
      <c r="G27" s="22"/>
      <c r="H27" s="261">
        <f>SUM(H21:H25)</f>
        <v>1874482</v>
      </c>
      <c r="I27" s="22"/>
      <c r="J27" s="261">
        <f>SUM(J21:J25)</f>
        <v>162089</v>
      </c>
      <c r="K27" s="22"/>
      <c r="L27" s="261">
        <f>SUM(L21:L25)</f>
        <v>11324030</v>
      </c>
      <c r="M27" s="22"/>
      <c r="N27" s="261">
        <f>SUM(N21:N25)</f>
        <v>-91786</v>
      </c>
      <c r="O27" s="22"/>
      <c r="P27" s="261">
        <f>SUM(P21:P25)</f>
        <v>14187747</v>
      </c>
      <c r="Q27" s="22"/>
      <c r="R27" s="261">
        <f>SUM(R21:R25)</f>
        <v>306071</v>
      </c>
      <c r="S27" s="22"/>
      <c r="T27" s="261">
        <f>SUM(T21:T25)</f>
        <v>14493818</v>
      </c>
    </row>
    <row r="28" spans="1:20" ht="16.5" customHeight="1" thickTop="1" x14ac:dyDescent="0.2">
      <c r="A28" s="26"/>
      <c r="B28" s="41"/>
      <c r="C28" s="26"/>
      <c r="D28" s="26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16.5" customHeight="1" x14ac:dyDescent="0.2">
      <c r="A29" s="26"/>
      <c r="B29" s="41"/>
      <c r="C29" s="26"/>
      <c r="D29" s="26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16.5" customHeight="1" x14ac:dyDescent="0.2">
      <c r="A30" s="26"/>
      <c r="B30" s="41"/>
      <c r="C30" s="26"/>
      <c r="D30" s="26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14.25" customHeight="1" x14ac:dyDescent="0.2">
      <c r="A31" s="26"/>
      <c r="B31" s="41"/>
      <c r="C31" s="26"/>
      <c r="D31" s="26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3.75" customHeight="1" x14ac:dyDescent="0.2">
      <c r="A32" s="26"/>
      <c r="B32" s="41"/>
      <c r="C32" s="26"/>
      <c r="D32" s="26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s="157" customFormat="1" ht="21.95" customHeight="1" x14ac:dyDescent="0.2">
      <c r="A33" s="342" t="str">
        <f>'B&amp;S 2-4'!A53</f>
        <v>The notes to the interim financial information from pages 12 to 30 are an integral part of these interim financial information.</v>
      </c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</row>
  </sheetData>
  <mergeCells count="5">
    <mergeCell ref="A3:K3"/>
    <mergeCell ref="F6:T6"/>
    <mergeCell ref="F7:P7"/>
    <mergeCell ref="J8:L8"/>
    <mergeCell ref="A33:T33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P33"/>
  <sheetViews>
    <sheetView topLeftCell="A22" zoomScale="90" zoomScaleNormal="90" zoomScaleSheetLayoutView="85" workbookViewId="0">
      <selection activeCell="T25" sqref="T25"/>
    </sheetView>
  </sheetViews>
  <sheetFormatPr defaultColWidth="9.140625" defaultRowHeight="16.5" customHeight="1" x14ac:dyDescent="0.2"/>
  <cols>
    <col min="1" max="2" width="1.7109375" style="157" customWidth="1"/>
    <col min="3" max="3" width="33.140625" style="157" customWidth="1"/>
    <col min="4" max="4" width="5.28515625" style="157" customWidth="1"/>
    <col min="5" max="5" width="1" style="157" customWidth="1"/>
    <col min="6" max="6" width="13" style="157" customWidth="1"/>
    <col min="7" max="7" width="1" style="157" customWidth="1"/>
    <col min="8" max="8" width="13.7109375" style="157" bestFit="1" customWidth="1"/>
    <col min="9" max="9" width="1" style="157" customWidth="1"/>
    <col min="10" max="10" width="13" style="157" customWidth="1"/>
    <col min="11" max="11" width="1" style="157" customWidth="1"/>
    <col min="12" max="12" width="15.7109375" style="157" bestFit="1" customWidth="1"/>
    <col min="13" max="13" width="1" style="157" customWidth="1"/>
    <col min="14" max="14" width="13" style="157" customWidth="1"/>
    <col min="15" max="15" width="1" style="157" customWidth="1"/>
    <col min="16" max="16" width="13.7109375" style="157" bestFit="1" customWidth="1"/>
    <col min="17" max="16384" width="9.140625" style="157"/>
  </cols>
  <sheetData>
    <row r="1" spans="1:16" ht="16.5" customHeight="1" x14ac:dyDescent="0.2">
      <c r="A1" s="154" t="s">
        <v>0</v>
      </c>
      <c r="B1" s="154"/>
      <c r="C1" s="154"/>
      <c r="D1" s="154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80"/>
    </row>
    <row r="2" spans="1:16" ht="16.5" customHeight="1" x14ac:dyDescent="0.2">
      <c r="A2" s="181" t="s">
        <v>117</v>
      </c>
      <c r="B2" s="181"/>
      <c r="C2" s="181"/>
      <c r="D2" s="181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16.5" customHeight="1" x14ac:dyDescent="0.2">
      <c r="A3" s="185" t="str">
        <f>+'P&amp;L 5 '!A3</f>
        <v>For the three-month period ended 31 March 2022</v>
      </c>
      <c r="B3" s="185"/>
      <c r="C3" s="185"/>
      <c r="D3" s="185"/>
      <c r="E3" s="185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4"/>
    </row>
    <row r="4" spans="1:16" ht="16.5" customHeight="1" x14ac:dyDescent="0.2">
      <c r="A4" s="181"/>
      <c r="B4" s="181"/>
      <c r="C4" s="181"/>
      <c r="D4" s="181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ht="16.5" customHeight="1" x14ac:dyDescent="0.2">
      <c r="A5" s="181"/>
      <c r="B5" s="181"/>
      <c r="C5" s="181"/>
      <c r="D5" s="181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</row>
    <row r="6" spans="1:16" ht="16.5" customHeight="1" x14ac:dyDescent="0.2">
      <c r="A6" s="181"/>
      <c r="B6" s="181"/>
      <c r="C6" s="181"/>
      <c r="D6" s="181"/>
      <c r="E6" s="181"/>
      <c r="F6" s="343" t="s">
        <v>143</v>
      </c>
      <c r="G6" s="343"/>
      <c r="H6" s="343"/>
      <c r="I6" s="343"/>
      <c r="J6" s="343"/>
      <c r="K6" s="343"/>
      <c r="L6" s="343"/>
      <c r="M6" s="343"/>
      <c r="N6" s="343"/>
      <c r="O6" s="343"/>
      <c r="P6" s="343"/>
    </row>
    <row r="7" spans="1:16" ht="16.5" customHeight="1" x14ac:dyDescent="0.2">
      <c r="A7" s="186"/>
      <c r="B7" s="186"/>
      <c r="C7" s="186"/>
      <c r="D7" s="181"/>
      <c r="E7" s="181"/>
      <c r="F7" s="180" t="s">
        <v>120</v>
      </c>
      <c r="G7" s="180"/>
      <c r="H7" s="180" t="s">
        <v>121</v>
      </c>
      <c r="I7" s="180"/>
      <c r="J7" s="344" t="s">
        <v>68</v>
      </c>
      <c r="K7" s="344"/>
      <c r="L7" s="344"/>
      <c r="M7" s="180"/>
      <c r="N7" s="163" t="s">
        <v>122</v>
      </c>
      <c r="O7" s="180"/>
      <c r="P7" s="179"/>
    </row>
    <row r="8" spans="1:16" ht="16.5" customHeight="1" x14ac:dyDescent="0.2">
      <c r="A8" s="186"/>
      <c r="B8" s="186"/>
      <c r="C8" s="186"/>
      <c r="D8" s="186"/>
      <c r="E8" s="180"/>
      <c r="F8" s="180" t="s">
        <v>125</v>
      </c>
      <c r="G8" s="180"/>
      <c r="H8" s="180" t="s">
        <v>126</v>
      </c>
      <c r="I8" s="180"/>
      <c r="J8" s="163"/>
      <c r="K8" s="180"/>
      <c r="L8" s="163"/>
      <c r="M8" s="180"/>
      <c r="N8" s="163" t="s">
        <v>128</v>
      </c>
      <c r="O8" s="180"/>
      <c r="P8" s="180" t="s">
        <v>131</v>
      </c>
    </row>
    <row r="9" spans="1:16" ht="16.5" customHeight="1" x14ac:dyDescent="0.2">
      <c r="A9" s="186"/>
      <c r="B9" s="186"/>
      <c r="C9" s="186"/>
      <c r="D9" s="187"/>
      <c r="E9" s="180"/>
      <c r="F9" s="180" t="s">
        <v>132</v>
      </c>
      <c r="G9" s="180"/>
      <c r="H9" s="180" t="s">
        <v>133</v>
      </c>
      <c r="I9" s="180"/>
      <c r="J9" s="180" t="s">
        <v>144</v>
      </c>
      <c r="K9" s="179"/>
      <c r="L9" s="163" t="s">
        <v>70</v>
      </c>
      <c r="M9" s="179"/>
      <c r="N9" s="180" t="s">
        <v>135</v>
      </c>
      <c r="O9" s="179"/>
      <c r="P9" s="180" t="s">
        <v>138</v>
      </c>
    </row>
    <row r="10" spans="1:16" ht="16.5" customHeight="1" x14ac:dyDescent="0.2">
      <c r="A10" s="186"/>
      <c r="B10" s="186"/>
      <c r="C10" s="186"/>
      <c r="D10" s="187"/>
      <c r="E10" s="180"/>
      <c r="F10" s="188" t="s">
        <v>9</v>
      </c>
      <c r="G10" s="189"/>
      <c r="H10" s="188" t="s">
        <v>9</v>
      </c>
      <c r="I10" s="189"/>
      <c r="J10" s="188" t="s">
        <v>9</v>
      </c>
      <c r="K10" s="189"/>
      <c r="L10" s="188" t="s">
        <v>9</v>
      </c>
      <c r="M10" s="189"/>
      <c r="N10" s="188" t="s">
        <v>9</v>
      </c>
      <c r="O10" s="179"/>
      <c r="P10" s="188" t="s">
        <v>9</v>
      </c>
    </row>
    <row r="11" spans="1:16" ht="16.5" customHeight="1" x14ac:dyDescent="0.2">
      <c r="A11" s="186"/>
      <c r="B11" s="186"/>
      <c r="C11" s="186"/>
      <c r="D11" s="177"/>
      <c r="E11" s="189"/>
      <c r="F11" s="190"/>
      <c r="G11" s="191"/>
      <c r="H11" s="190"/>
      <c r="I11" s="191"/>
      <c r="J11" s="190"/>
      <c r="K11" s="191"/>
      <c r="L11" s="190"/>
      <c r="M11" s="191"/>
      <c r="N11" s="192" t="s">
        <v>222</v>
      </c>
      <c r="O11" s="191"/>
      <c r="P11" s="190"/>
    </row>
    <row r="12" spans="1:16" ht="16.5" customHeight="1" x14ac:dyDescent="0.2">
      <c r="A12" s="186"/>
      <c r="B12" s="186"/>
      <c r="C12" s="186"/>
      <c r="D12" s="186"/>
      <c r="E12" s="193"/>
      <c r="F12" s="190"/>
      <c r="G12" s="191"/>
      <c r="H12" s="190"/>
      <c r="I12" s="191"/>
      <c r="J12" s="190"/>
      <c r="K12" s="191"/>
      <c r="L12" s="190"/>
      <c r="M12" s="191"/>
      <c r="N12" s="190"/>
      <c r="O12" s="191"/>
      <c r="P12" s="190"/>
    </row>
    <row r="13" spans="1:16" ht="16.5" customHeight="1" x14ac:dyDescent="0.2">
      <c r="A13" s="187" t="s">
        <v>210</v>
      </c>
      <c r="B13" s="187"/>
      <c r="C13" s="186"/>
      <c r="D13" s="186"/>
      <c r="E13" s="93"/>
      <c r="F13" s="194">
        <v>918932</v>
      </c>
      <c r="G13" s="193"/>
      <c r="H13" s="194">
        <v>1874482</v>
      </c>
      <c r="I13" s="193"/>
      <c r="J13" s="194">
        <v>162089</v>
      </c>
      <c r="K13" s="193"/>
      <c r="L13" s="194">
        <v>4024814</v>
      </c>
      <c r="M13" s="193"/>
      <c r="N13" s="194">
        <v>889607</v>
      </c>
      <c r="O13" s="193"/>
      <c r="P13" s="194">
        <f>SUM(F13:N13)</f>
        <v>7869924</v>
      </c>
    </row>
    <row r="14" spans="1:16" ht="16.5" customHeight="1" x14ac:dyDescent="0.2">
      <c r="A14" s="196" t="s">
        <v>140</v>
      </c>
      <c r="B14" s="186"/>
      <c r="C14" s="187"/>
      <c r="D14" s="195"/>
      <c r="E14" s="93"/>
      <c r="F14" s="137">
        <v>0</v>
      </c>
      <c r="G14" s="93"/>
      <c r="H14" s="137">
        <v>0</v>
      </c>
      <c r="I14" s="93"/>
      <c r="J14" s="137">
        <v>0</v>
      </c>
      <c r="K14" s="93"/>
      <c r="L14" s="197">
        <v>631969</v>
      </c>
      <c r="M14" s="93"/>
      <c r="N14" s="137">
        <v>0</v>
      </c>
      <c r="O14" s="93"/>
      <c r="P14" s="194">
        <f>SUM(F14:N14)</f>
        <v>631969</v>
      </c>
    </row>
    <row r="15" spans="1:16" ht="16.5" customHeight="1" x14ac:dyDescent="0.2">
      <c r="A15" s="198"/>
      <c r="B15" s="187"/>
      <c r="C15" s="187"/>
      <c r="D15" s="199"/>
      <c r="E15" s="93"/>
      <c r="F15" s="200"/>
      <c r="G15" s="193"/>
      <c r="H15" s="200"/>
      <c r="I15" s="193"/>
      <c r="J15" s="200"/>
      <c r="K15" s="178"/>
      <c r="L15" s="201"/>
      <c r="M15" s="178"/>
      <c r="N15" s="200"/>
      <c r="O15" s="193"/>
      <c r="P15" s="202"/>
    </row>
    <row r="16" spans="1:16" ht="16.5" customHeight="1" thickBot="1" x14ac:dyDescent="0.25">
      <c r="A16" s="181" t="s">
        <v>212</v>
      </c>
      <c r="B16" s="181"/>
      <c r="C16" s="181"/>
      <c r="D16" s="195"/>
      <c r="E16" s="93"/>
      <c r="F16" s="203">
        <f>SUM(F13:F14)</f>
        <v>918932</v>
      </c>
      <c r="G16" s="93"/>
      <c r="H16" s="203">
        <f>SUM(H13:H14)</f>
        <v>1874482</v>
      </c>
      <c r="I16" s="93"/>
      <c r="J16" s="203">
        <f>SUM(J13:J14)</f>
        <v>162089</v>
      </c>
      <c r="K16" s="93"/>
      <c r="L16" s="203">
        <f>SUM(L13:L14)</f>
        <v>4656783</v>
      </c>
      <c r="M16" s="93"/>
      <c r="N16" s="203">
        <f>SUM(N13:N14)</f>
        <v>889607</v>
      </c>
      <c r="O16" s="93"/>
      <c r="P16" s="203">
        <f>SUM(P13:P14)</f>
        <v>8501893</v>
      </c>
    </row>
    <row r="17" spans="1:16" ht="16.5" customHeight="1" thickTop="1" x14ac:dyDescent="0.2">
      <c r="A17" s="181"/>
      <c r="B17" s="181"/>
      <c r="C17" s="181"/>
      <c r="D17" s="195"/>
      <c r="E17" s="93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93"/>
    </row>
    <row r="18" spans="1:16" ht="16.5" customHeight="1" x14ac:dyDescent="0.2">
      <c r="A18" s="181"/>
      <c r="B18" s="181"/>
      <c r="C18" s="181"/>
      <c r="D18" s="195"/>
      <c r="E18" s="93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93"/>
    </row>
    <row r="19" spans="1:16" ht="16.5" customHeight="1" x14ac:dyDescent="0.2">
      <c r="A19" s="187" t="s">
        <v>139</v>
      </c>
      <c r="B19" s="187"/>
      <c r="C19" s="186"/>
      <c r="D19" s="187"/>
      <c r="E19" s="193"/>
      <c r="F19" s="193">
        <v>918932</v>
      </c>
      <c r="G19" s="193"/>
      <c r="H19" s="193">
        <v>1874482</v>
      </c>
      <c r="I19" s="193"/>
      <c r="J19" s="193">
        <v>162089</v>
      </c>
      <c r="K19" s="193"/>
      <c r="L19" s="193">
        <v>4508681</v>
      </c>
      <c r="M19" s="193"/>
      <c r="N19" s="193">
        <v>889607</v>
      </c>
      <c r="O19" s="193"/>
      <c r="P19" s="193">
        <f>SUM(F19:N19)</f>
        <v>8353791</v>
      </c>
    </row>
    <row r="20" spans="1:16" ht="16.5" customHeight="1" x14ac:dyDescent="0.2">
      <c r="A20" s="198" t="s">
        <v>140</v>
      </c>
      <c r="B20" s="187"/>
      <c r="C20" s="187"/>
      <c r="D20" s="181"/>
      <c r="E20" s="148"/>
      <c r="F20" s="138">
        <v>0</v>
      </c>
      <c r="G20" s="262"/>
      <c r="H20" s="138">
        <v>0</v>
      </c>
      <c r="I20" s="262"/>
      <c r="J20" s="138">
        <v>0</v>
      </c>
      <c r="K20" s="262"/>
      <c r="L20" s="204">
        <v>147188</v>
      </c>
      <c r="M20" s="262"/>
      <c r="N20" s="138">
        <v>0</v>
      </c>
      <c r="O20" s="262"/>
      <c r="P20" s="263">
        <f>SUM(F20:N20)</f>
        <v>147188</v>
      </c>
    </row>
    <row r="21" spans="1:16" ht="16.5" customHeight="1" x14ac:dyDescent="0.2">
      <c r="A21" s="198"/>
      <c r="B21" s="187"/>
      <c r="C21" s="187"/>
      <c r="D21" s="181"/>
      <c r="E21" s="178"/>
      <c r="F21" s="152"/>
      <c r="G21" s="193"/>
      <c r="H21" s="152"/>
      <c r="I21" s="193"/>
      <c r="J21" s="152"/>
      <c r="K21" s="178"/>
      <c r="L21" s="178"/>
      <c r="M21" s="178"/>
      <c r="N21" s="152"/>
      <c r="O21" s="193"/>
      <c r="P21" s="205"/>
    </row>
    <row r="22" spans="1:16" ht="16.5" customHeight="1" thickBot="1" x14ac:dyDescent="0.25">
      <c r="A22" s="181" t="s">
        <v>211</v>
      </c>
      <c r="B22" s="181"/>
      <c r="C22" s="181"/>
      <c r="D22" s="186"/>
      <c r="E22" s="93"/>
      <c r="F22" s="206">
        <f>SUM(F19:F20)</f>
        <v>918932</v>
      </c>
      <c r="G22" s="93"/>
      <c r="H22" s="206">
        <f>SUM(H19:H20)</f>
        <v>1874482</v>
      </c>
      <c r="I22" s="93"/>
      <c r="J22" s="206">
        <f>SUM(J19:J20)</f>
        <v>162089</v>
      </c>
      <c r="K22" s="93"/>
      <c r="L22" s="206">
        <f>SUM(L19:L20)</f>
        <v>4655869</v>
      </c>
      <c r="M22" s="93"/>
      <c r="N22" s="206">
        <f>SUM(N19:N20)</f>
        <v>889607</v>
      </c>
      <c r="O22" s="93"/>
      <c r="P22" s="206">
        <f>SUM(P19:P20)</f>
        <v>8500979</v>
      </c>
    </row>
    <row r="23" spans="1:16" ht="16.5" customHeight="1" thickTop="1" x14ac:dyDescent="0.2">
      <c r="A23" s="181"/>
      <c r="B23" s="181"/>
      <c r="C23" s="181"/>
      <c r="D23" s="195"/>
      <c r="E23" s="93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93"/>
    </row>
    <row r="24" spans="1:16" ht="16.5" customHeight="1" x14ac:dyDescent="0.2">
      <c r="A24" s="181"/>
      <c r="B24" s="181"/>
      <c r="C24" s="181"/>
      <c r="D24" s="199"/>
      <c r="E24" s="93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93"/>
    </row>
    <row r="25" spans="1:16" ht="16.5" customHeight="1" x14ac:dyDescent="0.2">
      <c r="A25" s="181"/>
      <c r="B25" s="181"/>
      <c r="C25" s="181"/>
      <c r="D25" s="195"/>
      <c r="E25" s="93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93"/>
    </row>
    <row r="26" spans="1:16" ht="16.5" customHeight="1" x14ac:dyDescent="0.2">
      <c r="A26" s="181"/>
      <c r="B26" s="181"/>
      <c r="C26" s="181"/>
      <c r="D26" s="195"/>
      <c r="E26" s="93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93"/>
    </row>
    <row r="27" spans="1:16" ht="16.5" customHeight="1" x14ac:dyDescent="0.2">
      <c r="A27" s="181"/>
      <c r="B27" s="181"/>
      <c r="C27" s="181"/>
      <c r="D27" s="195"/>
      <c r="E27" s="93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93"/>
    </row>
    <row r="28" spans="1:16" ht="16.5" customHeight="1" x14ac:dyDescent="0.2">
      <c r="A28" s="181"/>
      <c r="B28" s="181"/>
      <c r="C28" s="181"/>
      <c r="D28" s="195"/>
      <c r="E28" s="93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93"/>
    </row>
    <row r="29" spans="1:16" ht="16.5" customHeight="1" x14ac:dyDescent="0.2">
      <c r="A29" s="181"/>
      <c r="B29" s="181"/>
      <c r="C29" s="181"/>
      <c r="D29" s="195"/>
      <c r="E29" s="93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93"/>
    </row>
    <row r="30" spans="1:16" ht="14.25" customHeight="1" x14ac:dyDescent="0.2">
      <c r="A30" s="181"/>
      <c r="B30" s="181"/>
      <c r="C30" s="181"/>
      <c r="D30" s="195"/>
      <c r="E30" s="93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93"/>
    </row>
    <row r="31" spans="1:16" ht="16.5" customHeight="1" x14ac:dyDescent="0.2">
      <c r="A31" s="181"/>
      <c r="B31" s="181"/>
      <c r="C31" s="181"/>
      <c r="D31" s="195"/>
      <c r="E31" s="93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93"/>
    </row>
    <row r="32" spans="1:16" ht="3.75" customHeight="1" x14ac:dyDescent="0.2">
      <c r="A32" s="181"/>
      <c r="B32" s="181"/>
      <c r="C32" s="181"/>
      <c r="D32" s="195"/>
      <c r="E32" s="93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93"/>
    </row>
    <row r="33" spans="1:16" ht="21.95" customHeight="1" x14ac:dyDescent="0.2">
      <c r="A33" s="342" t="str">
        <f>'B&amp;S 2-4'!A53</f>
        <v>The notes to the interim financial information from pages 12 to 30 are an integral part of these interim financial information.</v>
      </c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</row>
  </sheetData>
  <mergeCells count="3">
    <mergeCell ref="F6:P6"/>
    <mergeCell ref="J7:L7"/>
    <mergeCell ref="A33:P33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N163"/>
  <sheetViews>
    <sheetView tabSelected="1" topLeftCell="A100" zoomScaleNormal="100" zoomScaleSheetLayoutView="90" workbookViewId="0">
      <selection activeCell="Q106" sqref="Q106"/>
    </sheetView>
  </sheetViews>
  <sheetFormatPr defaultColWidth="9.140625" defaultRowHeight="16.5" customHeight="1" x14ac:dyDescent="0.2"/>
  <cols>
    <col min="1" max="3" width="0.85546875" style="291" customWidth="1"/>
    <col min="4" max="4" width="36.28515625" style="291" customWidth="1"/>
    <col min="5" max="5" width="5.28515625" style="291" customWidth="1"/>
    <col min="6" max="6" width="0.5703125" style="62" customWidth="1"/>
    <col min="7" max="7" width="13.7109375" style="62" customWidth="1"/>
    <col min="8" max="8" width="0.5703125" style="62" customWidth="1"/>
    <col min="9" max="9" width="13.7109375" style="62" customWidth="1"/>
    <col min="10" max="10" width="0.5703125" style="62" customWidth="1"/>
    <col min="11" max="11" width="13.28515625" style="62" customWidth="1"/>
    <col min="12" max="12" width="0.5703125" style="62" customWidth="1"/>
    <col min="13" max="13" width="13.28515625" style="62" customWidth="1"/>
    <col min="14" max="16384" width="9.140625" style="62"/>
  </cols>
  <sheetData>
    <row r="1" spans="1:13" s="157" customFormat="1" ht="16.5" customHeight="1" x14ac:dyDescent="0.2">
      <c r="A1" s="288" t="s">
        <v>0</v>
      </c>
      <c r="B1" s="117"/>
      <c r="C1" s="117"/>
      <c r="D1" s="117"/>
      <c r="E1" s="303"/>
      <c r="F1" s="65"/>
      <c r="G1" s="70"/>
      <c r="H1" s="207"/>
      <c r="I1" s="70"/>
      <c r="J1" s="207"/>
      <c r="K1" s="93"/>
      <c r="L1" s="207"/>
      <c r="M1" s="67"/>
    </row>
    <row r="2" spans="1:13" s="157" customFormat="1" ht="16.5" customHeight="1" x14ac:dyDescent="0.2">
      <c r="A2" s="143" t="s">
        <v>145</v>
      </c>
      <c r="B2" s="117"/>
      <c r="C2" s="117"/>
      <c r="D2" s="117"/>
      <c r="E2" s="303"/>
      <c r="F2" s="65"/>
      <c r="G2" s="70"/>
      <c r="H2" s="207"/>
      <c r="I2" s="70"/>
      <c r="J2" s="207"/>
      <c r="K2" s="93"/>
      <c r="L2" s="207"/>
      <c r="M2" s="93"/>
    </row>
    <row r="3" spans="1:13" s="157" customFormat="1" ht="16.5" customHeight="1" x14ac:dyDescent="0.2">
      <c r="A3" s="289" t="str">
        <f>+'P&amp;L 5 '!A3</f>
        <v>For the three-month period ended 31 March 2022</v>
      </c>
      <c r="B3" s="210"/>
      <c r="C3" s="210"/>
      <c r="D3" s="210"/>
      <c r="E3" s="304"/>
      <c r="F3" s="68"/>
      <c r="G3" s="208"/>
      <c r="H3" s="209"/>
      <c r="I3" s="208"/>
      <c r="J3" s="209"/>
      <c r="K3" s="94"/>
      <c r="L3" s="209"/>
      <c r="M3" s="94"/>
    </row>
    <row r="4" spans="1:13" ht="15.95" customHeight="1" x14ac:dyDescent="0.2">
      <c r="A4" s="290"/>
      <c r="B4" s="60"/>
      <c r="C4" s="60"/>
      <c r="D4" s="60"/>
      <c r="E4" s="305"/>
      <c r="F4" s="6"/>
      <c r="G4" s="8"/>
      <c r="H4" s="42"/>
      <c r="I4" s="8"/>
      <c r="J4" s="42"/>
      <c r="K4" s="14"/>
      <c r="L4" s="42"/>
      <c r="M4" s="14"/>
    </row>
    <row r="5" spans="1:13" ht="15.95" customHeight="1" x14ac:dyDescent="0.2">
      <c r="A5" s="290"/>
      <c r="B5" s="60"/>
      <c r="C5" s="60"/>
      <c r="D5" s="60"/>
      <c r="E5" s="305"/>
      <c r="F5" s="6"/>
      <c r="G5" s="8"/>
      <c r="H5" s="42"/>
      <c r="I5" s="8"/>
      <c r="J5" s="42"/>
      <c r="K5" s="14"/>
      <c r="L5" s="42"/>
      <c r="M5" s="14"/>
    </row>
    <row r="6" spans="1:13" ht="15.95" customHeight="1" x14ac:dyDescent="0.2">
      <c r="A6" s="61"/>
      <c r="B6" s="61"/>
      <c r="C6" s="61"/>
      <c r="D6" s="61"/>
      <c r="E6" s="306"/>
      <c r="F6" s="7"/>
      <c r="G6" s="345" t="s">
        <v>2</v>
      </c>
      <c r="H6" s="345"/>
      <c r="I6" s="345"/>
      <c r="J6" s="43"/>
      <c r="K6" s="345" t="s">
        <v>3</v>
      </c>
      <c r="L6" s="345"/>
      <c r="M6" s="345"/>
    </row>
    <row r="7" spans="1:13" ht="15.95" customHeight="1" x14ac:dyDescent="0.2">
      <c r="A7" s="61"/>
      <c r="B7" s="61"/>
      <c r="C7" s="61"/>
      <c r="D7" s="61"/>
      <c r="E7" s="306"/>
      <c r="F7" s="7"/>
      <c r="G7" s="44" t="s">
        <v>4</v>
      </c>
      <c r="H7" s="45"/>
      <c r="I7" s="44" t="s">
        <v>4</v>
      </c>
      <c r="J7" s="43"/>
      <c r="K7" s="44" t="s">
        <v>4</v>
      </c>
      <c r="L7" s="45"/>
      <c r="M7" s="44" t="s">
        <v>4</v>
      </c>
    </row>
    <row r="8" spans="1:13" ht="15.95" customHeight="1" x14ac:dyDescent="0.2">
      <c r="A8" s="61"/>
      <c r="B8" s="61"/>
      <c r="C8" s="61"/>
      <c r="D8" s="61"/>
      <c r="E8" s="305"/>
      <c r="F8" s="9"/>
      <c r="G8" s="46" t="s">
        <v>208</v>
      </c>
      <c r="H8" s="3"/>
      <c r="I8" s="46" t="s">
        <v>7</v>
      </c>
      <c r="J8" s="3"/>
      <c r="K8" s="46" t="s">
        <v>208</v>
      </c>
      <c r="L8" s="3"/>
      <c r="M8" s="46" t="s">
        <v>7</v>
      </c>
    </row>
    <row r="9" spans="1:13" ht="15.95" customHeight="1" x14ac:dyDescent="0.2">
      <c r="A9" s="61"/>
      <c r="B9" s="61"/>
      <c r="C9" s="61"/>
      <c r="D9" s="61"/>
      <c r="E9" s="307" t="s">
        <v>8</v>
      </c>
      <c r="F9" s="7"/>
      <c r="G9" s="241" t="s">
        <v>9</v>
      </c>
      <c r="H9" s="47"/>
      <c r="I9" s="241" t="s">
        <v>9</v>
      </c>
      <c r="J9" s="47"/>
      <c r="K9" s="241" t="s">
        <v>9</v>
      </c>
      <c r="L9" s="47"/>
      <c r="M9" s="241" t="s">
        <v>9</v>
      </c>
    </row>
    <row r="10" spans="1:13" ht="15.95" customHeight="1" x14ac:dyDescent="0.2">
      <c r="A10" s="61"/>
      <c r="B10" s="61"/>
      <c r="C10" s="61"/>
      <c r="D10" s="61"/>
      <c r="E10" s="306"/>
      <c r="F10" s="7"/>
      <c r="G10" s="4"/>
      <c r="H10" s="47"/>
      <c r="I10" s="3"/>
      <c r="J10" s="47"/>
      <c r="K10" s="48"/>
      <c r="L10" s="47"/>
      <c r="M10" s="33"/>
    </row>
    <row r="11" spans="1:13" ht="15.95" customHeight="1" x14ac:dyDescent="0.2">
      <c r="A11" s="347" t="s">
        <v>146</v>
      </c>
      <c r="B11" s="347"/>
      <c r="C11" s="347"/>
      <c r="D11" s="347"/>
      <c r="E11" s="306"/>
      <c r="F11" s="7"/>
      <c r="G11" s="49"/>
      <c r="H11" s="50"/>
      <c r="I11" s="47"/>
      <c r="J11" s="50"/>
      <c r="K11" s="51"/>
      <c r="L11" s="50"/>
      <c r="M11" s="2"/>
    </row>
    <row r="12" spans="1:13" ht="15.95" customHeight="1" x14ac:dyDescent="0.2">
      <c r="A12" s="302" t="s">
        <v>99</v>
      </c>
      <c r="B12" s="302"/>
      <c r="C12" s="302"/>
      <c r="D12" s="302"/>
      <c r="E12" s="305"/>
      <c r="F12" s="9"/>
      <c r="G12" s="11">
        <f>'P&amp;L 5 '!H43</f>
        <v>1202855</v>
      </c>
      <c r="H12" s="10"/>
      <c r="I12" s="268">
        <f>'P&amp;L 5 '!J43</f>
        <v>1596699</v>
      </c>
      <c r="J12" s="270"/>
      <c r="K12" s="271">
        <f>'P&amp;L 5 '!L43</f>
        <v>631752</v>
      </c>
      <c r="L12" s="270"/>
      <c r="M12" s="268">
        <f>'P&amp;L 5 '!N43</f>
        <v>147761</v>
      </c>
    </row>
    <row r="13" spans="1:13" ht="15.95" customHeight="1" x14ac:dyDescent="0.2">
      <c r="A13" s="302" t="s">
        <v>147</v>
      </c>
      <c r="B13" s="302"/>
      <c r="C13" s="302"/>
      <c r="D13" s="302"/>
      <c r="E13" s="305"/>
      <c r="F13" s="9"/>
      <c r="G13" s="16"/>
      <c r="H13" s="14"/>
      <c r="I13" s="269"/>
      <c r="J13" s="269"/>
      <c r="K13" s="272"/>
      <c r="L13" s="269"/>
      <c r="M13" s="269"/>
    </row>
    <row r="14" spans="1:13" ht="15.95" customHeight="1" x14ac:dyDescent="0.2">
      <c r="A14" s="61"/>
      <c r="B14" s="302" t="s">
        <v>235</v>
      </c>
      <c r="C14" s="302"/>
      <c r="D14" s="302"/>
      <c r="E14" s="305">
        <v>10</v>
      </c>
      <c r="F14" s="7"/>
      <c r="G14" s="11">
        <v>303458</v>
      </c>
      <c r="H14" s="14"/>
      <c r="I14" s="273">
        <v>285450</v>
      </c>
      <c r="J14" s="274"/>
      <c r="K14" s="275">
        <v>34467</v>
      </c>
      <c r="L14" s="274"/>
      <c r="M14" s="273">
        <v>32587</v>
      </c>
    </row>
    <row r="15" spans="1:13" ht="15.95" customHeight="1" x14ac:dyDescent="0.2">
      <c r="A15" s="61"/>
      <c r="B15" s="302" t="s">
        <v>148</v>
      </c>
      <c r="C15" s="302"/>
      <c r="D15" s="302"/>
      <c r="E15" s="305">
        <v>11</v>
      </c>
      <c r="F15" s="7"/>
      <c r="G15" s="11">
        <v>36875</v>
      </c>
      <c r="H15" s="14"/>
      <c r="I15" s="274">
        <v>30606</v>
      </c>
      <c r="J15" s="274"/>
      <c r="K15" s="275">
        <v>14571</v>
      </c>
      <c r="L15" s="274"/>
      <c r="M15" s="274">
        <v>9468</v>
      </c>
    </row>
    <row r="16" spans="1:13" ht="15.95" customHeight="1" x14ac:dyDescent="0.2">
      <c r="A16" s="61"/>
      <c r="B16" s="348" t="s">
        <v>149</v>
      </c>
      <c r="C16" s="348"/>
      <c r="D16" s="348"/>
      <c r="E16" s="305"/>
      <c r="F16" s="7"/>
      <c r="G16" s="52"/>
      <c r="H16" s="14"/>
      <c r="I16" s="273"/>
      <c r="J16" s="274"/>
      <c r="K16" s="276"/>
      <c r="L16" s="274"/>
      <c r="M16" s="274"/>
    </row>
    <row r="17" spans="1:13" ht="15.95" customHeight="1" x14ac:dyDescent="0.2">
      <c r="A17" s="61"/>
      <c r="B17" s="301"/>
      <c r="C17" s="302" t="s">
        <v>150</v>
      </c>
      <c r="D17" s="301"/>
      <c r="E17" s="305"/>
      <c r="F17" s="7"/>
      <c r="G17" s="11">
        <v>5416</v>
      </c>
      <c r="H17" s="14"/>
      <c r="I17" s="273">
        <v>4259</v>
      </c>
      <c r="J17" s="274"/>
      <c r="K17" s="275">
        <v>630</v>
      </c>
      <c r="L17" s="274"/>
      <c r="M17" s="273">
        <v>451</v>
      </c>
    </row>
    <row r="18" spans="1:13" ht="15.95" customHeight="1" x14ac:dyDescent="0.2">
      <c r="A18" s="61"/>
      <c r="B18" s="302" t="s">
        <v>194</v>
      </c>
      <c r="C18" s="302"/>
      <c r="D18" s="302"/>
      <c r="E18" s="305"/>
      <c r="F18" s="9"/>
      <c r="G18" s="11"/>
      <c r="H18" s="14"/>
      <c r="I18" s="273"/>
      <c r="J18" s="274"/>
      <c r="K18" s="275"/>
      <c r="L18" s="274"/>
      <c r="M18" s="273"/>
    </row>
    <row r="19" spans="1:13" ht="15.95" customHeight="1" x14ac:dyDescent="0.2">
      <c r="A19" s="61"/>
      <c r="B19" s="302"/>
      <c r="C19" s="302" t="s">
        <v>236</v>
      </c>
      <c r="D19" s="302"/>
      <c r="E19" s="305"/>
      <c r="F19" s="9"/>
      <c r="G19" s="11">
        <v>4345</v>
      </c>
      <c r="H19" s="14"/>
      <c r="I19" s="273">
        <v>8661</v>
      </c>
      <c r="J19" s="274"/>
      <c r="K19" s="275">
        <v>-4368</v>
      </c>
      <c r="L19" s="274"/>
      <c r="M19" s="273">
        <v>1629</v>
      </c>
    </row>
    <row r="20" spans="1:13" ht="15.95" customHeight="1" x14ac:dyDescent="0.2">
      <c r="A20" s="61"/>
      <c r="B20" s="302" t="s">
        <v>232</v>
      </c>
      <c r="C20" s="302"/>
      <c r="D20" s="302"/>
      <c r="E20" s="305"/>
      <c r="F20" s="9"/>
      <c r="G20" s="11"/>
      <c r="H20" s="14"/>
      <c r="I20" s="273"/>
      <c r="J20" s="274"/>
      <c r="K20" s="275"/>
      <c r="L20" s="274"/>
      <c r="M20" s="273"/>
    </row>
    <row r="21" spans="1:13" ht="15.95" customHeight="1" x14ac:dyDescent="0.2">
      <c r="A21" s="302"/>
      <c r="B21" s="61"/>
      <c r="C21" s="291" t="s">
        <v>151</v>
      </c>
      <c r="D21" s="302"/>
      <c r="E21" s="305"/>
      <c r="F21" s="9"/>
      <c r="G21" s="11">
        <v>-746</v>
      </c>
      <c r="H21" s="14"/>
      <c r="I21" s="273">
        <v>732</v>
      </c>
      <c r="J21" s="274"/>
      <c r="K21" s="275">
        <v>-746</v>
      </c>
      <c r="L21" s="274"/>
      <c r="M21" s="273">
        <v>732</v>
      </c>
    </row>
    <row r="22" spans="1:13" ht="15.95" customHeight="1" x14ac:dyDescent="0.2">
      <c r="A22" s="302"/>
      <c r="B22" s="292" t="s">
        <v>239</v>
      </c>
      <c r="C22" s="292"/>
      <c r="D22" s="292"/>
      <c r="E22" s="305"/>
      <c r="F22" s="9"/>
      <c r="G22" s="11"/>
      <c r="H22" s="14"/>
      <c r="I22" s="273"/>
      <c r="J22" s="274"/>
      <c r="K22" s="275"/>
      <c r="L22" s="274"/>
      <c r="M22" s="273"/>
    </row>
    <row r="23" spans="1:13" ht="15.95" customHeight="1" x14ac:dyDescent="0.2">
      <c r="A23" s="302"/>
      <c r="B23" s="292"/>
      <c r="C23" s="302" t="s">
        <v>151</v>
      </c>
      <c r="D23" s="292"/>
      <c r="E23" s="305"/>
      <c r="F23" s="9"/>
      <c r="G23" s="11">
        <v>0</v>
      </c>
      <c r="H23" s="14"/>
      <c r="I23" s="273">
        <v>-830</v>
      </c>
      <c r="J23" s="274"/>
      <c r="K23" s="11">
        <v>0</v>
      </c>
      <c r="L23" s="274"/>
      <c r="M23" s="273">
        <v>-830</v>
      </c>
    </row>
    <row r="24" spans="1:13" ht="15.95" customHeight="1" x14ac:dyDescent="0.2">
      <c r="A24" s="302"/>
      <c r="B24" s="302" t="s">
        <v>233</v>
      </c>
      <c r="C24" s="302"/>
      <c r="D24" s="61"/>
      <c r="E24" s="305"/>
      <c r="F24" s="9"/>
      <c r="G24" s="11">
        <v>-3054</v>
      </c>
      <c r="H24" s="14"/>
      <c r="I24" s="273">
        <v>21629</v>
      </c>
      <c r="J24" s="274"/>
      <c r="K24" s="275">
        <v>-160</v>
      </c>
      <c r="L24" s="274"/>
      <c r="M24" s="273">
        <v>-472</v>
      </c>
    </row>
    <row r="25" spans="1:13" ht="15.95" customHeight="1" x14ac:dyDescent="0.2">
      <c r="A25" s="61"/>
      <c r="B25" s="302" t="s">
        <v>152</v>
      </c>
      <c r="C25" s="302"/>
      <c r="D25" s="302"/>
      <c r="E25" s="305">
        <v>9</v>
      </c>
      <c r="F25" s="9"/>
      <c r="G25" s="11">
        <v>-37345</v>
      </c>
      <c r="H25" s="14"/>
      <c r="I25" s="273">
        <v>-20331</v>
      </c>
      <c r="J25" s="274"/>
      <c r="K25" s="11">
        <v>0</v>
      </c>
      <c r="L25" s="274"/>
      <c r="M25" s="332">
        <v>0</v>
      </c>
    </row>
    <row r="26" spans="1:13" ht="15.95" customHeight="1" x14ac:dyDescent="0.2">
      <c r="A26" s="61"/>
      <c r="B26" s="302" t="s">
        <v>202</v>
      </c>
      <c r="C26" s="302"/>
      <c r="D26" s="302"/>
      <c r="E26" s="305">
        <v>9</v>
      </c>
      <c r="F26" s="9"/>
      <c r="G26" s="11">
        <v>567</v>
      </c>
      <c r="H26" s="14"/>
      <c r="I26" s="273">
        <v>7105</v>
      </c>
      <c r="J26" s="274"/>
      <c r="K26" s="11">
        <v>0</v>
      </c>
      <c r="L26" s="274"/>
      <c r="M26" s="332">
        <v>0</v>
      </c>
    </row>
    <row r="27" spans="1:13" ht="15.95" customHeight="1" x14ac:dyDescent="0.2">
      <c r="A27" s="61"/>
      <c r="B27" s="302" t="s">
        <v>153</v>
      </c>
      <c r="C27" s="302"/>
      <c r="D27" s="302"/>
      <c r="E27" s="61"/>
      <c r="F27" s="9"/>
      <c r="G27" s="11">
        <v>-3722</v>
      </c>
      <c r="H27" s="14"/>
      <c r="I27" s="273">
        <v>68</v>
      </c>
      <c r="J27" s="274"/>
      <c r="K27" s="275">
        <v>-3722</v>
      </c>
      <c r="L27" s="274"/>
      <c r="M27" s="332">
        <v>0</v>
      </c>
    </row>
    <row r="28" spans="1:13" ht="15.95" customHeight="1" x14ac:dyDescent="0.2">
      <c r="A28" s="61"/>
      <c r="B28" s="292" t="s">
        <v>228</v>
      </c>
      <c r="C28" s="302"/>
      <c r="D28" s="302"/>
      <c r="E28" s="61"/>
      <c r="F28" s="9"/>
      <c r="G28" s="11"/>
      <c r="H28" s="14"/>
      <c r="I28" s="273"/>
      <c r="J28" s="274"/>
      <c r="K28" s="275"/>
      <c r="L28" s="274"/>
      <c r="M28" s="273"/>
    </row>
    <row r="29" spans="1:13" ht="15.95" customHeight="1" x14ac:dyDescent="0.2">
      <c r="A29" s="61"/>
      <c r="B29" s="292"/>
      <c r="C29" s="302" t="s">
        <v>229</v>
      </c>
      <c r="D29" s="302"/>
      <c r="E29" s="61"/>
      <c r="F29" s="9"/>
      <c r="G29" s="11">
        <v>-32963</v>
      </c>
      <c r="H29" s="14"/>
      <c r="I29" s="273">
        <v>6186</v>
      </c>
      <c r="J29" s="274"/>
      <c r="K29" s="11">
        <v>0</v>
      </c>
      <c r="L29" s="274"/>
      <c r="M29" s="332">
        <v>0</v>
      </c>
    </row>
    <row r="30" spans="1:13" ht="15.95" customHeight="1" x14ac:dyDescent="0.2">
      <c r="A30" s="61"/>
      <c r="B30" s="292" t="s">
        <v>237</v>
      </c>
      <c r="C30" s="292"/>
      <c r="D30" s="292"/>
      <c r="E30" s="305">
        <v>19</v>
      </c>
      <c r="F30" s="9"/>
      <c r="G30" s="11">
        <v>0</v>
      </c>
      <c r="H30" s="14"/>
      <c r="I30" s="332">
        <v>0</v>
      </c>
      <c r="J30" s="274"/>
      <c r="K30" s="275">
        <v>-644578</v>
      </c>
      <c r="L30" s="274"/>
      <c r="M30" s="273">
        <v>-206038</v>
      </c>
    </row>
    <row r="31" spans="1:13" ht="15.95" customHeight="1" x14ac:dyDescent="0.2">
      <c r="A31" s="61"/>
      <c r="B31" s="292" t="s">
        <v>154</v>
      </c>
      <c r="C31" s="292"/>
      <c r="D31" s="292"/>
      <c r="E31" s="305"/>
      <c r="F31" s="9"/>
      <c r="G31" s="11">
        <v>6606</v>
      </c>
      <c r="H31" s="14"/>
      <c r="I31" s="273">
        <v>5868</v>
      </c>
      <c r="J31" s="274"/>
      <c r="K31" s="275">
        <v>2373</v>
      </c>
      <c r="L31" s="274"/>
      <c r="M31" s="273">
        <v>2383</v>
      </c>
    </row>
    <row r="32" spans="1:13" ht="15.95" customHeight="1" x14ac:dyDescent="0.2">
      <c r="A32" s="61"/>
      <c r="B32" s="292" t="s">
        <v>204</v>
      </c>
      <c r="C32" s="292"/>
      <c r="D32" s="292"/>
      <c r="E32" s="305"/>
      <c r="F32" s="9"/>
      <c r="G32" s="11">
        <v>927</v>
      </c>
      <c r="H32" s="14"/>
      <c r="I32" s="273">
        <v>-28655</v>
      </c>
      <c r="J32" s="274"/>
      <c r="K32" s="275">
        <v>-12276</v>
      </c>
      <c r="L32" s="274"/>
      <c r="M32" s="273">
        <v>17018</v>
      </c>
    </row>
    <row r="33" spans="1:13" ht="15.95" customHeight="1" x14ac:dyDescent="0.2">
      <c r="A33" s="61"/>
      <c r="B33" s="292" t="s">
        <v>155</v>
      </c>
      <c r="C33" s="292"/>
      <c r="D33" s="292"/>
      <c r="E33" s="305"/>
      <c r="F33" s="9"/>
      <c r="G33" s="239">
        <v>-3292</v>
      </c>
      <c r="H33" s="14"/>
      <c r="I33" s="273">
        <v>-4305</v>
      </c>
      <c r="J33" s="274"/>
      <c r="K33" s="277">
        <v>-46565</v>
      </c>
      <c r="L33" s="274"/>
      <c r="M33" s="273">
        <v>-51433</v>
      </c>
    </row>
    <row r="34" spans="1:13" ht="15.95" customHeight="1" x14ac:dyDescent="0.2">
      <c r="A34" s="61"/>
      <c r="B34" s="292" t="s">
        <v>98</v>
      </c>
      <c r="C34" s="292"/>
      <c r="D34" s="292"/>
      <c r="E34" s="305"/>
      <c r="F34" s="7"/>
      <c r="G34" s="12">
        <v>164462</v>
      </c>
      <c r="H34" s="14"/>
      <c r="I34" s="278">
        <v>157767</v>
      </c>
      <c r="J34" s="274"/>
      <c r="K34" s="279">
        <v>124701</v>
      </c>
      <c r="L34" s="274"/>
      <c r="M34" s="278">
        <v>119567</v>
      </c>
    </row>
    <row r="35" spans="1:13" ht="8.1" customHeight="1" x14ac:dyDescent="0.2">
      <c r="A35" s="61"/>
      <c r="B35" s="302"/>
      <c r="C35" s="302"/>
      <c r="D35" s="302"/>
      <c r="E35" s="305"/>
      <c r="F35" s="9"/>
      <c r="G35" s="21"/>
      <c r="H35" s="14"/>
      <c r="I35" s="280"/>
      <c r="J35" s="274"/>
      <c r="K35" s="281"/>
      <c r="L35" s="274"/>
      <c r="M35" s="280"/>
    </row>
    <row r="36" spans="1:13" ht="15.95" customHeight="1" x14ac:dyDescent="0.2">
      <c r="A36" s="302"/>
      <c r="B36" s="302"/>
      <c r="C36" s="302"/>
      <c r="D36" s="302"/>
      <c r="E36" s="305"/>
      <c r="F36" s="9"/>
      <c r="G36" s="16">
        <f>SUM(G12:G34)</f>
        <v>1644389</v>
      </c>
      <c r="H36" s="14"/>
      <c r="I36" s="274">
        <f>SUM(I12:I34)</f>
        <v>2070909</v>
      </c>
      <c r="J36" s="274"/>
      <c r="K36" s="276">
        <f>SUM(K12:K34)</f>
        <v>96079</v>
      </c>
      <c r="L36" s="274"/>
      <c r="M36" s="274">
        <f>SUM(M12:M34)</f>
        <v>72823</v>
      </c>
    </row>
    <row r="37" spans="1:13" ht="15.95" customHeight="1" x14ac:dyDescent="0.2">
      <c r="A37" s="349" t="s">
        <v>156</v>
      </c>
      <c r="B37" s="349"/>
      <c r="C37" s="349"/>
      <c r="D37" s="349"/>
      <c r="E37" s="305"/>
      <c r="F37" s="7"/>
      <c r="G37" s="16"/>
      <c r="H37" s="14"/>
      <c r="I37" s="274"/>
      <c r="J37" s="274"/>
      <c r="K37" s="276"/>
      <c r="L37" s="274"/>
      <c r="M37" s="274"/>
    </row>
    <row r="38" spans="1:13" ht="15.95" customHeight="1" x14ac:dyDescent="0.2">
      <c r="A38" s="302"/>
      <c r="B38" s="293" t="s">
        <v>157</v>
      </c>
      <c r="C38" s="60" t="s">
        <v>158</v>
      </c>
      <c r="D38" s="302"/>
      <c r="E38" s="305"/>
      <c r="F38" s="7"/>
      <c r="G38" s="240">
        <v>-1097949</v>
      </c>
      <c r="H38" s="14"/>
      <c r="I38" s="274">
        <v>-941010</v>
      </c>
      <c r="J38" s="274"/>
      <c r="K38" s="281">
        <v>1642</v>
      </c>
      <c r="L38" s="274"/>
      <c r="M38" s="274">
        <v>4503</v>
      </c>
    </row>
    <row r="39" spans="1:13" ht="15.95" customHeight="1" x14ac:dyDescent="0.2">
      <c r="A39" s="61"/>
      <c r="B39" s="293" t="s">
        <v>157</v>
      </c>
      <c r="C39" s="60" t="s">
        <v>159</v>
      </c>
      <c r="D39" s="61"/>
      <c r="E39" s="305"/>
      <c r="F39" s="7"/>
      <c r="G39" s="240">
        <v>654990</v>
      </c>
      <c r="H39" s="14"/>
      <c r="I39" s="274">
        <v>-2492548</v>
      </c>
      <c r="J39" s="274"/>
      <c r="K39" s="281">
        <v>-90670</v>
      </c>
      <c r="L39" s="274"/>
      <c r="M39" s="274">
        <v>-34270</v>
      </c>
    </row>
    <row r="40" spans="1:13" ht="15.95" customHeight="1" x14ac:dyDescent="0.2">
      <c r="A40" s="61"/>
      <c r="B40" s="293" t="s">
        <v>157</v>
      </c>
      <c r="C40" s="60" t="s">
        <v>17</v>
      </c>
      <c r="D40" s="61"/>
      <c r="E40" s="305"/>
      <c r="F40" s="7"/>
      <c r="G40" s="240">
        <v>-52468</v>
      </c>
      <c r="H40" s="14"/>
      <c r="I40" s="274">
        <v>-44181</v>
      </c>
      <c r="J40" s="274"/>
      <c r="K40" s="281">
        <v>-1935</v>
      </c>
      <c r="L40" s="274"/>
      <c r="M40" s="274">
        <v>2968</v>
      </c>
    </row>
    <row r="41" spans="1:13" ht="15.95" customHeight="1" x14ac:dyDescent="0.2">
      <c r="A41" s="61"/>
      <c r="B41" s="293" t="s">
        <v>157</v>
      </c>
      <c r="C41" s="60" t="s">
        <v>30</v>
      </c>
      <c r="D41" s="61"/>
      <c r="E41" s="305"/>
      <c r="F41" s="7"/>
      <c r="G41" s="240">
        <v>-27242</v>
      </c>
      <c r="H41" s="14"/>
      <c r="I41" s="274">
        <v>11182</v>
      </c>
      <c r="J41" s="274"/>
      <c r="K41" s="281">
        <v>2769</v>
      </c>
      <c r="L41" s="274"/>
      <c r="M41" s="274">
        <v>-19483</v>
      </c>
    </row>
    <row r="42" spans="1:13" ht="15.95" customHeight="1" x14ac:dyDescent="0.2">
      <c r="A42" s="61"/>
      <c r="B42" s="293" t="s">
        <v>157</v>
      </c>
      <c r="C42" s="60" t="s">
        <v>38</v>
      </c>
      <c r="D42" s="61"/>
      <c r="E42" s="306"/>
      <c r="F42" s="7"/>
      <c r="G42" s="240">
        <v>1725128</v>
      </c>
      <c r="H42" s="14"/>
      <c r="I42" s="274">
        <v>3071234</v>
      </c>
      <c r="J42" s="274"/>
      <c r="K42" s="281">
        <v>44121</v>
      </c>
      <c r="L42" s="274"/>
      <c r="M42" s="274">
        <v>37045</v>
      </c>
    </row>
    <row r="43" spans="1:13" ht="15.95" customHeight="1" x14ac:dyDescent="0.2">
      <c r="A43" s="61"/>
      <c r="B43" s="293" t="s">
        <v>157</v>
      </c>
      <c r="C43" s="302" t="s">
        <v>43</v>
      </c>
      <c r="D43" s="61"/>
      <c r="E43" s="306"/>
      <c r="F43" s="7"/>
      <c r="G43" s="240">
        <v>-12913</v>
      </c>
      <c r="H43" s="14"/>
      <c r="I43" s="274">
        <v>1297</v>
      </c>
      <c r="J43" s="274"/>
      <c r="K43" s="281">
        <v>-6345</v>
      </c>
      <c r="L43" s="274"/>
      <c r="M43" s="274">
        <v>9</v>
      </c>
    </row>
    <row r="44" spans="1:13" ht="15.95" customHeight="1" x14ac:dyDescent="0.2">
      <c r="A44" s="61"/>
      <c r="B44" s="293" t="s">
        <v>157</v>
      </c>
      <c r="C44" s="60" t="s">
        <v>52</v>
      </c>
      <c r="D44" s="61"/>
      <c r="E44" s="306"/>
      <c r="F44" s="7"/>
      <c r="G44" s="240">
        <v>86172</v>
      </c>
      <c r="H44" s="14"/>
      <c r="I44" s="274">
        <v>103925</v>
      </c>
      <c r="J44" s="274"/>
      <c r="K44" s="281">
        <v>44756</v>
      </c>
      <c r="L44" s="274"/>
      <c r="M44" s="274">
        <v>45435</v>
      </c>
    </row>
    <row r="45" spans="1:13" ht="15.95" customHeight="1" x14ac:dyDescent="0.2">
      <c r="A45" s="61"/>
      <c r="B45" s="293" t="s">
        <v>157</v>
      </c>
      <c r="C45" s="60" t="s">
        <v>55</v>
      </c>
      <c r="D45" s="61"/>
      <c r="E45" s="306"/>
      <c r="F45" s="7"/>
      <c r="G45" s="240">
        <v>-2463</v>
      </c>
      <c r="H45" s="14"/>
      <c r="I45" s="274">
        <v>-843</v>
      </c>
      <c r="J45" s="274"/>
      <c r="K45" s="281">
        <v>-4</v>
      </c>
      <c r="L45" s="274"/>
      <c r="M45" s="274">
        <v>-71</v>
      </c>
    </row>
    <row r="46" spans="1:13" ht="15.95" customHeight="1" x14ac:dyDescent="0.2">
      <c r="A46" s="61"/>
      <c r="B46" s="302" t="s">
        <v>157</v>
      </c>
      <c r="C46" s="60" t="s">
        <v>160</v>
      </c>
      <c r="D46" s="61"/>
      <c r="E46" s="305"/>
      <c r="F46" s="7"/>
      <c r="G46" s="13">
        <v>-8013</v>
      </c>
      <c r="H46" s="22"/>
      <c r="I46" s="282">
        <v>-15285</v>
      </c>
      <c r="J46" s="280"/>
      <c r="K46" s="283">
        <v>-1123</v>
      </c>
      <c r="L46" s="280"/>
      <c r="M46" s="282">
        <v>-3017</v>
      </c>
    </row>
    <row r="47" spans="1:13" ht="8.1" customHeight="1" x14ac:dyDescent="0.2">
      <c r="A47" s="61"/>
      <c r="B47" s="293"/>
      <c r="C47" s="60"/>
      <c r="D47" s="61"/>
      <c r="E47" s="306"/>
      <c r="F47" s="7"/>
      <c r="G47" s="16"/>
      <c r="H47" s="14"/>
      <c r="I47" s="274"/>
      <c r="J47" s="274"/>
      <c r="K47" s="276"/>
      <c r="L47" s="274"/>
      <c r="M47" s="274"/>
    </row>
    <row r="48" spans="1:13" ht="15.95" customHeight="1" x14ac:dyDescent="0.2">
      <c r="A48" s="302" t="s">
        <v>161</v>
      </c>
      <c r="B48" s="302"/>
      <c r="C48" s="302"/>
      <c r="D48" s="302"/>
      <c r="E48" s="306"/>
      <c r="F48" s="7"/>
      <c r="G48" s="16">
        <f>SUM(G36:G46)</f>
        <v>2909631</v>
      </c>
      <c r="H48" s="14"/>
      <c r="I48" s="274">
        <f>SUM(I36:I46)</f>
        <v>1764680</v>
      </c>
      <c r="J48" s="274"/>
      <c r="K48" s="276">
        <f>SUM(K36:K46)</f>
        <v>89290</v>
      </c>
      <c r="L48" s="274"/>
      <c r="M48" s="274">
        <f>SUM(M36:M46)</f>
        <v>105942</v>
      </c>
    </row>
    <row r="49" spans="1:14" ht="15.95" customHeight="1" x14ac:dyDescent="0.2">
      <c r="A49" s="302"/>
      <c r="B49" s="302" t="s">
        <v>157</v>
      </c>
      <c r="C49" s="302" t="s">
        <v>162</v>
      </c>
      <c r="D49" s="302"/>
      <c r="E49" s="306"/>
      <c r="F49" s="7"/>
      <c r="G49" s="240">
        <v>-161661</v>
      </c>
      <c r="H49" s="14"/>
      <c r="I49" s="274">
        <v>-155812</v>
      </c>
      <c r="J49" s="274"/>
      <c r="K49" s="281">
        <v>-120637</v>
      </c>
      <c r="L49" s="274"/>
      <c r="M49" s="274">
        <v>-117786</v>
      </c>
    </row>
    <row r="50" spans="1:14" ht="15.95" customHeight="1" x14ac:dyDescent="0.2">
      <c r="A50" s="302"/>
      <c r="B50" s="302" t="s">
        <v>157</v>
      </c>
      <c r="C50" s="302" t="s">
        <v>163</v>
      </c>
      <c r="D50" s="302"/>
      <c r="E50" s="306"/>
      <c r="F50" s="7"/>
      <c r="G50" s="13">
        <v>-109772</v>
      </c>
      <c r="H50" s="22"/>
      <c r="I50" s="282">
        <v>-65002</v>
      </c>
      <c r="J50" s="280"/>
      <c r="K50" s="283">
        <v>-2840</v>
      </c>
      <c r="L50" s="280"/>
      <c r="M50" s="282">
        <v>-2321</v>
      </c>
    </row>
    <row r="51" spans="1:14" ht="8.1" customHeight="1" x14ac:dyDescent="0.2">
      <c r="A51" s="302"/>
      <c r="B51" s="302"/>
      <c r="C51" s="302"/>
      <c r="D51" s="302"/>
      <c r="E51" s="306"/>
      <c r="F51" s="7"/>
      <c r="G51" s="16"/>
      <c r="H51" s="14"/>
      <c r="I51" s="274"/>
      <c r="J51" s="274"/>
      <c r="K51" s="276"/>
      <c r="L51" s="274"/>
      <c r="M51" s="274"/>
    </row>
    <row r="52" spans="1:14" ht="15.95" customHeight="1" x14ac:dyDescent="0.2">
      <c r="A52" s="300" t="s">
        <v>220</v>
      </c>
      <c r="B52" s="302"/>
      <c r="C52" s="302"/>
      <c r="D52" s="302"/>
      <c r="E52" s="306"/>
      <c r="F52" s="7"/>
      <c r="G52" s="13">
        <f>SUM(G48:G50)</f>
        <v>2638198</v>
      </c>
      <c r="H52" s="14"/>
      <c r="I52" s="282">
        <f>SUM(I48:I50)</f>
        <v>1543866</v>
      </c>
      <c r="J52" s="274"/>
      <c r="K52" s="283">
        <f>SUM(K48:K50)</f>
        <v>-34187</v>
      </c>
      <c r="L52" s="274"/>
      <c r="M52" s="282">
        <f>SUM(M48:M50)</f>
        <v>-14165</v>
      </c>
    </row>
    <row r="53" spans="1:14" ht="15" customHeight="1" x14ac:dyDescent="0.2">
      <c r="A53" s="300"/>
      <c r="B53" s="302"/>
      <c r="C53" s="302"/>
      <c r="D53" s="302"/>
      <c r="E53" s="306"/>
      <c r="F53" s="7"/>
      <c r="G53" s="58"/>
      <c r="H53" s="59"/>
      <c r="I53" s="58"/>
      <c r="J53" s="59"/>
      <c r="K53" s="58"/>
      <c r="L53" s="59"/>
      <c r="M53" s="58"/>
      <c r="N53" s="63"/>
    </row>
    <row r="54" spans="1:14" ht="15" customHeight="1" x14ac:dyDescent="0.2">
      <c r="A54" s="300"/>
      <c r="B54" s="302"/>
      <c r="C54" s="302"/>
      <c r="D54" s="302"/>
      <c r="E54" s="306"/>
      <c r="F54" s="7"/>
      <c r="G54" s="58"/>
      <c r="H54" s="59"/>
      <c r="I54" s="58"/>
      <c r="J54" s="59"/>
      <c r="K54" s="58"/>
      <c r="L54" s="59"/>
      <c r="M54" s="58"/>
      <c r="N54" s="63"/>
    </row>
    <row r="55" spans="1:14" ht="15.95" customHeight="1" x14ac:dyDescent="0.2">
      <c r="A55" s="300"/>
      <c r="B55" s="302"/>
      <c r="C55" s="302"/>
      <c r="D55" s="302"/>
      <c r="E55" s="306"/>
      <c r="F55" s="7"/>
      <c r="G55" s="58"/>
      <c r="H55" s="59"/>
      <c r="I55" s="58"/>
      <c r="J55" s="59"/>
      <c r="K55" s="58"/>
      <c r="L55" s="59"/>
      <c r="M55" s="58"/>
      <c r="N55" s="63"/>
    </row>
    <row r="56" spans="1:14" ht="17.25" customHeight="1" x14ac:dyDescent="0.2">
      <c r="A56" s="330"/>
      <c r="B56" s="331"/>
      <c r="C56" s="331"/>
      <c r="D56" s="331"/>
      <c r="E56" s="306"/>
      <c r="F56" s="7"/>
      <c r="G56" s="58"/>
      <c r="H56" s="59"/>
      <c r="I56" s="58"/>
      <c r="J56" s="59"/>
      <c r="K56" s="58"/>
      <c r="L56" s="59"/>
      <c r="M56" s="58"/>
      <c r="N56" s="63"/>
    </row>
    <row r="57" spans="1:14" s="215" customFormat="1" ht="21.95" customHeight="1" x14ac:dyDescent="0.2">
      <c r="A57" s="294" t="str">
        <f>'B&amp;S 2-4'!A53</f>
        <v>The notes to the interim financial information from pages 12 to 30 are an integral part of these interim financial information.</v>
      </c>
      <c r="B57" s="294"/>
      <c r="C57" s="294"/>
      <c r="D57" s="294"/>
      <c r="E57" s="294"/>
      <c r="F57" s="213"/>
      <c r="G57" s="213"/>
      <c r="H57" s="213"/>
      <c r="I57" s="213"/>
      <c r="J57" s="213"/>
      <c r="K57" s="213"/>
      <c r="L57" s="213"/>
      <c r="M57" s="214"/>
    </row>
    <row r="58" spans="1:14" s="157" customFormat="1" ht="16.5" customHeight="1" x14ac:dyDescent="0.2">
      <c r="A58" s="288" t="s">
        <v>0</v>
      </c>
      <c r="B58" s="117"/>
      <c r="C58" s="117"/>
      <c r="D58" s="117"/>
      <c r="E58" s="303"/>
      <c r="F58" s="65"/>
      <c r="G58" s="70"/>
      <c r="H58" s="207"/>
      <c r="I58" s="70"/>
      <c r="J58" s="207"/>
      <c r="K58" s="93"/>
      <c r="L58" s="207"/>
      <c r="M58" s="67"/>
    </row>
    <row r="59" spans="1:14" s="157" customFormat="1" ht="16.5" customHeight="1" x14ac:dyDescent="0.2">
      <c r="A59" s="143" t="s">
        <v>145</v>
      </c>
      <c r="B59" s="117"/>
      <c r="C59" s="117"/>
      <c r="D59" s="117"/>
      <c r="E59" s="303"/>
      <c r="F59" s="65"/>
      <c r="G59" s="70"/>
      <c r="H59" s="207"/>
      <c r="I59" s="70"/>
      <c r="J59" s="207"/>
      <c r="K59" s="93"/>
      <c r="L59" s="207"/>
      <c r="M59" s="93"/>
    </row>
    <row r="60" spans="1:14" s="157" customFormat="1" ht="16.5" customHeight="1" x14ac:dyDescent="0.2">
      <c r="A60" s="289" t="str">
        <f>A3</f>
        <v>For the three-month period ended 31 March 2022</v>
      </c>
      <c r="B60" s="210"/>
      <c r="C60" s="210"/>
      <c r="D60" s="210"/>
      <c r="E60" s="304"/>
      <c r="F60" s="68"/>
      <c r="G60" s="208"/>
      <c r="H60" s="209"/>
      <c r="I60" s="208"/>
      <c r="J60" s="209"/>
      <c r="K60" s="94"/>
      <c r="L60" s="209"/>
      <c r="M60" s="94"/>
    </row>
    <row r="61" spans="1:14" ht="16.5" customHeight="1" x14ac:dyDescent="0.2">
      <c r="A61" s="290"/>
      <c r="B61" s="60"/>
      <c r="C61" s="60"/>
      <c r="D61" s="60"/>
      <c r="E61" s="305"/>
      <c r="F61" s="6"/>
      <c r="G61" s="8"/>
      <c r="H61" s="42"/>
      <c r="I61" s="8"/>
      <c r="J61" s="42"/>
      <c r="K61" s="14"/>
      <c r="L61" s="42"/>
      <c r="M61" s="14"/>
    </row>
    <row r="62" spans="1:14" ht="16.5" customHeight="1" x14ac:dyDescent="0.2">
      <c r="A62" s="290"/>
      <c r="B62" s="60"/>
      <c r="C62" s="60"/>
      <c r="D62" s="60"/>
      <c r="E62" s="305"/>
      <c r="F62" s="6"/>
      <c r="G62" s="8"/>
      <c r="H62" s="42"/>
      <c r="I62" s="8"/>
      <c r="J62" s="42"/>
      <c r="K62" s="14"/>
      <c r="L62" s="42"/>
      <c r="M62" s="14"/>
    </row>
    <row r="63" spans="1:14" ht="16.5" customHeight="1" x14ac:dyDescent="0.2">
      <c r="A63" s="61"/>
      <c r="B63" s="61"/>
      <c r="C63" s="61"/>
      <c r="D63" s="61"/>
      <c r="E63" s="306"/>
      <c r="F63" s="7"/>
      <c r="G63" s="345" t="s">
        <v>2</v>
      </c>
      <c r="H63" s="345"/>
      <c r="I63" s="345"/>
      <c r="J63" s="43"/>
      <c r="K63" s="346" t="s">
        <v>3</v>
      </c>
      <c r="L63" s="346"/>
      <c r="M63" s="346"/>
    </row>
    <row r="64" spans="1:14" ht="16.5" customHeight="1" x14ac:dyDescent="0.2">
      <c r="A64" s="61"/>
      <c r="B64" s="61"/>
      <c r="C64" s="61"/>
      <c r="D64" s="61"/>
      <c r="E64" s="306"/>
      <c r="F64" s="7"/>
      <c r="G64" s="44" t="s">
        <v>4</v>
      </c>
      <c r="H64" s="45"/>
      <c r="I64" s="44" t="s">
        <v>4</v>
      </c>
      <c r="J64" s="43"/>
      <c r="K64" s="44" t="s">
        <v>4</v>
      </c>
      <c r="L64" s="45"/>
      <c r="M64" s="44" t="s">
        <v>4</v>
      </c>
    </row>
    <row r="65" spans="1:13" ht="16.5" customHeight="1" x14ac:dyDescent="0.2">
      <c r="A65" s="61"/>
      <c r="B65" s="61"/>
      <c r="C65" s="61"/>
      <c r="D65" s="61"/>
      <c r="E65" s="305"/>
      <c r="F65" s="6"/>
      <c r="G65" s="46" t="s">
        <v>208</v>
      </c>
      <c r="H65" s="3"/>
      <c r="I65" s="46" t="s">
        <v>7</v>
      </c>
      <c r="J65" s="3"/>
      <c r="K65" s="46" t="s">
        <v>208</v>
      </c>
      <c r="L65" s="3"/>
      <c r="M65" s="46" t="s">
        <v>7</v>
      </c>
    </row>
    <row r="66" spans="1:13" ht="16.5" customHeight="1" x14ac:dyDescent="0.2">
      <c r="A66" s="61"/>
      <c r="B66" s="61"/>
      <c r="C66" s="61"/>
      <c r="D66" s="61"/>
      <c r="E66" s="307" t="s">
        <v>8</v>
      </c>
      <c r="F66" s="7"/>
      <c r="G66" s="241" t="s">
        <v>9</v>
      </c>
      <c r="H66" s="47"/>
      <c r="I66" s="241" t="s">
        <v>9</v>
      </c>
      <c r="J66" s="47"/>
      <c r="K66" s="241" t="s">
        <v>9</v>
      </c>
      <c r="L66" s="47"/>
      <c r="M66" s="241" t="s">
        <v>9</v>
      </c>
    </row>
    <row r="67" spans="1:13" ht="16.5" customHeight="1" x14ac:dyDescent="0.2">
      <c r="A67" s="290" t="s">
        <v>164</v>
      </c>
      <c r="B67" s="60"/>
      <c r="C67" s="60"/>
      <c r="D67" s="60"/>
      <c r="E67" s="305"/>
      <c r="F67" s="6"/>
      <c r="G67" s="16"/>
      <c r="H67" s="14"/>
      <c r="I67" s="14"/>
      <c r="J67" s="14"/>
      <c r="K67" s="16"/>
      <c r="L67" s="14"/>
      <c r="M67" s="14"/>
    </row>
    <row r="68" spans="1:13" ht="16.5" customHeight="1" x14ac:dyDescent="0.2">
      <c r="A68" s="290"/>
      <c r="B68" s="60" t="s">
        <v>201</v>
      </c>
      <c r="C68" s="60"/>
      <c r="D68" s="60"/>
      <c r="E68" s="305"/>
      <c r="F68" s="6"/>
      <c r="G68" s="16"/>
      <c r="H68" s="14"/>
      <c r="I68" s="14"/>
      <c r="J68" s="14"/>
      <c r="K68" s="16"/>
      <c r="L68" s="14"/>
      <c r="M68" s="14"/>
    </row>
    <row r="69" spans="1:13" ht="16.5" customHeight="1" x14ac:dyDescent="0.2">
      <c r="A69" s="290"/>
      <c r="B69" s="60"/>
      <c r="C69" s="60" t="s">
        <v>171</v>
      </c>
      <c r="D69" s="60"/>
      <c r="E69" s="305"/>
      <c r="F69" s="6"/>
      <c r="G69" s="16">
        <v>1020</v>
      </c>
      <c r="H69" s="14"/>
      <c r="I69" s="14">
        <v>0</v>
      </c>
      <c r="J69" s="14"/>
      <c r="K69" s="16">
        <v>1020</v>
      </c>
      <c r="L69" s="14"/>
      <c r="M69" s="14">
        <v>0</v>
      </c>
    </row>
    <row r="70" spans="1:13" ht="16.5" customHeight="1" x14ac:dyDescent="0.2">
      <c r="A70" s="290"/>
      <c r="B70" s="60" t="s">
        <v>216</v>
      </c>
      <c r="C70" s="60"/>
      <c r="D70" s="60"/>
      <c r="E70" s="305">
        <v>21</v>
      </c>
      <c r="F70" s="6"/>
      <c r="G70" s="16">
        <v>0</v>
      </c>
      <c r="H70" s="14"/>
      <c r="I70" s="14">
        <v>0</v>
      </c>
      <c r="J70" s="14"/>
      <c r="K70" s="16">
        <v>492250</v>
      </c>
      <c r="L70" s="14"/>
      <c r="M70" s="14">
        <v>0</v>
      </c>
    </row>
    <row r="71" spans="1:13" ht="16.5" customHeight="1" x14ac:dyDescent="0.2">
      <c r="A71" s="295"/>
      <c r="B71" s="60" t="s">
        <v>215</v>
      </c>
      <c r="C71" s="60"/>
      <c r="D71" s="60"/>
      <c r="E71" s="305">
        <v>21</v>
      </c>
      <c r="F71" s="6"/>
      <c r="G71" s="16">
        <v>37634</v>
      </c>
      <c r="H71" s="53"/>
      <c r="I71" s="54">
        <v>0</v>
      </c>
      <c r="J71" s="53"/>
      <c r="K71" s="16">
        <v>0</v>
      </c>
      <c r="L71" s="53"/>
      <c r="M71" s="14">
        <v>10000</v>
      </c>
    </row>
    <row r="72" spans="1:13" ht="16.5" customHeight="1" x14ac:dyDescent="0.2">
      <c r="A72" s="295"/>
      <c r="B72" s="295" t="s">
        <v>166</v>
      </c>
      <c r="C72" s="60"/>
      <c r="D72" s="60"/>
      <c r="E72" s="305">
        <v>21</v>
      </c>
      <c r="F72" s="6"/>
      <c r="G72" s="16">
        <v>-4995</v>
      </c>
      <c r="H72" s="53"/>
      <c r="I72" s="54">
        <v>0</v>
      </c>
      <c r="J72" s="53"/>
      <c r="K72" s="16">
        <v>-3400</v>
      </c>
      <c r="L72" s="53"/>
      <c r="M72" s="54">
        <v>-197545</v>
      </c>
    </row>
    <row r="73" spans="1:13" ht="16.5" customHeight="1" x14ac:dyDescent="0.2">
      <c r="A73" s="60"/>
      <c r="B73" s="60" t="s">
        <v>167</v>
      </c>
      <c r="C73" s="60"/>
      <c r="D73" s="60"/>
      <c r="E73" s="305"/>
      <c r="F73" s="6"/>
      <c r="G73" s="16">
        <v>-330648</v>
      </c>
      <c r="H73" s="53"/>
      <c r="I73" s="54">
        <v>-625376</v>
      </c>
      <c r="J73" s="53"/>
      <c r="K73" s="16">
        <v>-60652</v>
      </c>
      <c r="L73" s="53"/>
      <c r="M73" s="54">
        <v>-58662</v>
      </c>
    </row>
    <row r="74" spans="1:13" ht="16.5" customHeight="1" x14ac:dyDescent="0.2">
      <c r="A74" s="295"/>
      <c r="B74" s="60" t="s">
        <v>214</v>
      </c>
      <c r="C74" s="60"/>
      <c r="D74" s="60"/>
      <c r="E74" s="305"/>
      <c r="F74" s="6"/>
      <c r="G74" s="16">
        <v>-86790</v>
      </c>
      <c r="H74" s="53"/>
      <c r="I74" s="54">
        <v>-22026</v>
      </c>
      <c r="J74" s="53"/>
      <c r="K74" s="16">
        <v>-72990</v>
      </c>
      <c r="L74" s="53"/>
      <c r="M74" s="54">
        <v>-2448</v>
      </c>
    </row>
    <row r="75" spans="1:13" ht="16.5" customHeight="1" x14ac:dyDescent="0.2">
      <c r="A75" s="295"/>
      <c r="B75" s="60" t="s">
        <v>168</v>
      </c>
      <c r="C75" s="60"/>
      <c r="D75" s="60"/>
      <c r="E75" s="305"/>
      <c r="F75" s="6"/>
      <c r="G75" s="16">
        <v>0</v>
      </c>
      <c r="H75" s="53"/>
      <c r="I75" s="54">
        <v>-34203</v>
      </c>
      <c r="J75" s="53"/>
      <c r="K75" s="16">
        <v>0</v>
      </c>
      <c r="L75" s="54"/>
      <c r="M75" s="54">
        <v>-13948</v>
      </c>
    </row>
    <row r="76" spans="1:13" ht="16.5" customHeight="1" x14ac:dyDescent="0.2">
      <c r="A76" s="60"/>
      <c r="B76" s="60" t="s">
        <v>234</v>
      </c>
      <c r="C76" s="60"/>
      <c r="D76" s="60"/>
      <c r="E76" s="305"/>
      <c r="F76" s="6"/>
      <c r="G76" s="16">
        <v>2297</v>
      </c>
      <c r="H76" s="53"/>
      <c r="I76" s="54">
        <v>929</v>
      </c>
      <c r="J76" s="53"/>
      <c r="K76" s="16">
        <v>20238</v>
      </c>
      <c r="L76" s="53"/>
      <c r="M76" s="54">
        <v>252</v>
      </c>
    </row>
    <row r="77" spans="1:13" ht="16.5" customHeight="1" x14ac:dyDescent="0.2">
      <c r="A77" s="60"/>
      <c r="B77" s="60" t="s">
        <v>169</v>
      </c>
      <c r="C77" s="296"/>
      <c r="D77" s="60"/>
      <c r="E77" s="305"/>
      <c r="F77" s="6"/>
      <c r="G77" s="16">
        <v>-197</v>
      </c>
      <c r="H77" s="53"/>
      <c r="I77" s="54">
        <v>-87</v>
      </c>
      <c r="J77" s="53"/>
      <c r="K77" s="16">
        <v>0</v>
      </c>
      <c r="L77" s="53"/>
      <c r="M77" s="54">
        <v>0</v>
      </c>
    </row>
    <row r="78" spans="1:13" ht="16.5" customHeight="1" x14ac:dyDescent="0.2">
      <c r="A78" s="60"/>
      <c r="B78" s="60" t="s">
        <v>170</v>
      </c>
      <c r="C78" s="296"/>
      <c r="D78" s="60"/>
      <c r="E78" s="305"/>
      <c r="F78" s="6"/>
      <c r="G78" s="16">
        <v>3292</v>
      </c>
      <c r="H78" s="53"/>
      <c r="I78" s="54">
        <v>4255</v>
      </c>
      <c r="J78" s="53"/>
      <c r="K78" s="16">
        <v>12235</v>
      </c>
      <c r="L78" s="53"/>
      <c r="M78" s="54">
        <v>17227</v>
      </c>
    </row>
    <row r="79" spans="1:13" ht="16.5" customHeight="1" x14ac:dyDescent="0.2">
      <c r="A79" s="60"/>
      <c r="B79" s="60" t="s">
        <v>238</v>
      </c>
      <c r="C79" s="296"/>
      <c r="D79" s="60"/>
      <c r="E79" s="305"/>
      <c r="F79" s="6"/>
      <c r="G79" s="16"/>
      <c r="H79" s="53"/>
      <c r="I79" s="54"/>
      <c r="J79" s="53"/>
      <c r="K79" s="16"/>
      <c r="L79" s="53"/>
      <c r="M79" s="54"/>
    </row>
    <row r="80" spans="1:13" ht="16.5" customHeight="1" x14ac:dyDescent="0.2">
      <c r="A80" s="60"/>
      <c r="B80" s="60"/>
      <c r="C80" s="60" t="s">
        <v>171</v>
      </c>
      <c r="D80" s="296"/>
      <c r="E80" s="305"/>
      <c r="F80" s="6"/>
      <c r="G80" s="16">
        <v>0</v>
      </c>
      <c r="H80" s="53"/>
      <c r="I80" s="54">
        <v>830</v>
      </c>
      <c r="J80" s="53"/>
      <c r="K80" s="16">
        <v>0</v>
      </c>
      <c r="L80" s="53"/>
      <c r="M80" s="54">
        <v>830</v>
      </c>
    </row>
    <row r="81" spans="1:13" ht="16.5" customHeight="1" x14ac:dyDescent="0.2">
      <c r="A81" s="60"/>
      <c r="B81" s="60" t="s">
        <v>240</v>
      </c>
      <c r="C81" s="296"/>
      <c r="D81" s="60"/>
      <c r="E81" s="305">
        <v>19</v>
      </c>
      <c r="F81" s="6"/>
      <c r="G81" s="55">
        <v>0</v>
      </c>
      <c r="H81" s="14"/>
      <c r="I81" s="56">
        <v>0</v>
      </c>
      <c r="J81" s="14"/>
      <c r="K81" s="55">
        <v>64458</v>
      </c>
      <c r="L81" s="14"/>
      <c r="M81" s="56">
        <v>206038</v>
      </c>
    </row>
    <row r="82" spans="1:13" ht="16.5" customHeight="1" x14ac:dyDescent="0.2">
      <c r="A82" s="60"/>
      <c r="B82" s="264"/>
      <c r="C82" s="296"/>
      <c r="D82" s="60"/>
      <c r="E82" s="305"/>
      <c r="F82" s="6"/>
      <c r="G82" s="16"/>
      <c r="H82" s="14"/>
      <c r="I82" s="14"/>
      <c r="J82" s="14"/>
      <c r="K82" s="16"/>
      <c r="L82" s="14"/>
      <c r="M82" s="14"/>
    </row>
    <row r="83" spans="1:13" ht="16.5" customHeight="1" x14ac:dyDescent="0.2">
      <c r="A83" s="290" t="s">
        <v>195</v>
      </c>
      <c r="B83" s="60"/>
      <c r="C83" s="60"/>
      <c r="D83" s="60"/>
      <c r="E83" s="305"/>
      <c r="F83" s="6"/>
      <c r="G83" s="13">
        <f>SUM(G68:G81)</f>
        <v>-378387</v>
      </c>
      <c r="H83" s="14"/>
      <c r="I83" s="15">
        <f>SUM(I68:I81)</f>
        <v>-675678</v>
      </c>
      <c r="J83" s="14"/>
      <c r="K83" s="13">
        <f>SUM(K68:K81)</f>
        <v>453159</v>
      </c>
      <c r="L83" s="14"/>
      <c r="M83" s="15">
        <f>SUM(M68:M81)</f>
        <v>-38256</v>
      </c>
    </row>
    <row r="84" spans="1:13" ht="16.5" customHeight="1" x14ac:dyDescent="0.2">
      <c r="A84" s="60"/>
      <c r="B84" s="60"/>
      <c r="C84" s="60"/>
      <c r="D84" s="60"/>
      <c r="E84" s="305"/>
      <c r="F84" s="6"/>
      <c r="G84" s="16"/>
      <c r="H84" s="14"/>
      <c r="I84" s="14"/>
      <c r="J84" s="14"/>
      <c r="K84" s="16"/>
      <c r="L84" s="14"/>
      <c r="M84" s="14"/>
    </row>
    <row r="85" spans="1:13" ht="16.5" customHeight="1" x14ac:dyDescent="0.2">
      <c r="A85" s="290" t="s">
        <v>172</v>
      </c>
      <c r="B85" s="60"/>
      <c r="C85" s="60"/>
      <c r="D85" s="60"/>
      <c r="E85" s="305"/>
      <c r="F85" s="6"/>
      <c r="G85" s="19"/>
      <c r="H85" s="42"/>
      <c r="I85" s="8"/>
      <c r="J85" s="42"/>
      <c r="K85" s="19"/>
      <c r="L85" s="42"/>
      <c r="M85" s="14"/>
    </row>
    <row r="86" spans="1:13" ht="16.5" customHeight="1" x14ac:dyDescent="0.2">
      <c r="A86" s="290"/>
      <c r="B86" s="60" t="s">
        <v>241</v>
      </c>
      <c r="C86" s="60"/>
      <c r="D86" s="60"/>
      <c r="E86" s="305"/>
      <c r="F86" s="6"/>
      <c r="G86" s="19">
        <v>-16793</v>
      </c>
      <c r="H86" s="42"/>
      <c r="I86" s="8">
        <v>-17845</v>
      </c>
      <c r="J86" s="42"/>
      <c r="K86" s="19">
        <v>-5085</v>
      </c>
      <c r="L86" s="42"/>
      <c r="M86" s="8">
        <v>-5660</v>
      </c>
    </row>
    <row r="87" spans="1:13" ht="16.5" customHeight="1" x14ac:dyDescent="0.2">
      <c r="A87" s="290"/>
      <c r="B87" s="60" t="s">
        <v>205</v>
      </c>
      <c r="C87" s="60"/>
      <c r="D87" s="60"/>
      <c r="E87" s="305"/>
      <c r="F87" s="6"/>
      <c r="G87" s="19"/>
      <c r="H87" s="42"/>
      <c r="I87" s="8"/>
      <c r="J87" s="42"/>
      <c r="K87" s="19"/>
      <c r="L87" s="42"/>
      <c r="M87" s="14"/>
    </row>
    <row r="88" spans="1:13" ht="16.5" customHeight="1" x14ac:dyDescent="0.2">
      <c r="A88" s="60"/>
      <c r="B88" s="60"/>
      <c r="C88" s="60" t="s">
        <v>173</v>
      </c>
      <c r="D88" s="60"/>
      <c r="E88" s="305"/>
      <c r="F88" s="6"/>
      <c r="G88" s="16">
        <v>0</v>
      </c>
      <c r="H88" s="285"/>
      <c r="I88" s="285">
        <v>-17014</v>
      </c>
      <c r="J88" s="285"/>
      <c r="K88" s="16">
        <v>0</v>
      </c>
      <c r="L88" s="285"/>
      <c r="M88" s="332">
        <v>0</v>
      </c>
    </row>
    <row r="89" spans="1:13" ht="16.5" customHeight="1" x14ac:dyDescent="0.2">
      <c r="A89" s="60"/>
      <c r="B89" s="60" t="s">
        <v>217</v>
      </c>
      <c r="C89" s="60"/>
      <c r="D89" s="60"/>
      <c r="E89" s="60"/>
      <c r="F89" s="6"/>
      <c r="G89" s="284"/>
      <c r="H89" s="285"/>
      <c r="I89" s="285"/>
      <c r="J89" s="285"/>
      <c r="K89" s="284"/>
      <c r="L89" s="285"/>
      <c r="M89" s="285"/>
    </row>
    <row r="90" spans="1:13" ht="16.5" customHeight="1" x14ac:dyDescent="0.2">
      <c r="A90" s="60"/>
      <c r="B90" s="60"/>
      <c r="C90" s="60" t="s">
        <v>218</v>
      </c>
      <c r="D90" s="60"/>
      <c r="E90" s="305"/>
      <c r="F90" s="6"/>
      <c r="G90" s="284">
        <v>-2641076</v>
      </c>
      <c r="H90" s="285"/>
      <c r="I90" s="285">
        <v>-1039914</v>
      </c>
      <c r="J90" s="285"/>
      <c r="K90" s="284">
        <v>-1380000</v>
      </c>
      <c r="L90" s="285"/>
      <c r="M90" s="332">
        <v>0</v>
      </c>
    </row>
    <row r="91" spans="1:13" ht="16.5" customHeight="1" x14ac:dyDescent="0.2">
      <c r="A91" s="60"/>
      <c r="B91" s="60" t="s">
        <v>174</v>
      </c>
      <c r="C91" s="60"/>
      <c r="D91" s="60"/>
      <c r="E91" s="305"/>
      <c r="F91" s="6"/>
      <c r="G91" s="284"/>
      <c r="H91" s="285"/>
      <c r="I91" s="285"/>
      <c r="J91" s="285"/>
      <c r="K91" s="284"/>
      <c r="L91" s="285"/>
      <c r="M91" s="285"/>
    </row>
    <row r="92" spans="1:13" ht="16.5" customHeight="1" x14ac:dyDescent="0.2">
      <c r="A92" s="60"/>
      <c r="B92" s="60"/>
      <c r="C92" s="60" t="s">
        <v>175</v>
      </c>
      <c r="D92" s="60"/>
      <c r="E92" s="305">
        <v>15</v>
      </c>
      <c r="F92" s="6"/>
      <c r="G92" s="284">
        <v>-178635</v>
      </c>
      <c r="H92" s="285"/>
      <c r="I92" s="285">
        <v>-274646</v>
      </c>
      <c r="J92" s="285"/>
      <c r="K92" s="284">
        <v>-89000</v>
      </c>
      <c r="L92" s="285"/>
      <c r="M92" s="285">
        <v>-160000</v>
      </c>
    </row>
    <row r="93" spans="1:13" ht="16.5" customHeight="1" x14ac:dyDescent="0.2">
      <c r="A93" s="60"/>
      <c r="B93" s="60" t="s">
        <v>176</v>
      </c>
      <c r="C93" s="60"/>
      <c r="D93" s="60"/>
      <c r="E93" s="305"/>
      <c r="F93" s="6"/>
      <c r="G93" s="284"/>
      <c r="H93" s="285"/>
      <c r="I93" s="285"/>
      <c r="J93" s="285"/>
      <c r="K93" s="284"/>
      <c r="L93" s="285"/>
      <c r="M93" s="285"/>
    </row>
    <row r="94" spans="1:13" ht="16.5" customHeight="1" x14ac:dyDescent="0.2">
      <c r="A94" s="60"/>
      <c r="B94" s="60"/>
      <c r="C94" s="60" t="s">
        <v>165</v>
      </c>
      <c r="D94" s="60"/>
      <c r="E94" s="305">
        <v>21</v>
      </c>
      <c r="F94" s="6"/>
      <c r="G94" s="16">
        <v>0</v>
      </c>
      <c r="H94" s="285"/>
      <c r="I94" s="332">
        <v>0</v>
      </c>
      <c r="J94" s="285"/>
      <c r="K94" s="284">
        <v>112374</v>
      </c>
      <c r="L94" s="285"/>
      <c r="M94" s="285">
        <v>250000</v>
      </c>
    </row>
    <row r="95" spans="1:13" ht="16.5" customHeight="1" x14ac:dyDescent="0.2">
      <c r="A95" s="295"/>
      <c r="B95" s="295" t="s">
        <v>177</v>
      </c>
      <c r="C95" s="60"/>
      <c r="D95" s="60"/>
      <c r="E95" s="305"/>
      <c r="F95" s="6"/>
      <c r="G95" s="284">
        <v>-3000000</v>
      </c>
      <c r="H95" s="285"/>
      <c r="I95" s="332">
        <v>0</v>
      </c>
      <c r="J95" s="285"/>
      <c r="K95" s="284">
        <v>-3000000</v>
      </c>
      <c r="L95" s="285"/>
      <c r="M95" s="332">
        <v>0</v>
      </c>
    </row>
    <row r="96" spans="1:13" ht="16.5" customHeight="1" x14ac:dyDescent="0.2">
      <c r="A96" s="295"/>
      <c r="B96" s="295" t="s">
        <v>178</v>
      </c>
      <c r="C96" s="60"/>
      <c r="D96" s="60"/>
      <c r="E96" s="305"/>
      <c r="F96" s="6"/>
      <c r="G96" s="286">
        <v>3979418</v>
      </c>
      <c r="H96" s="285"/>
      <c r="I96" s="332">
        <v>0</v>
      </c>
      <c r="J96" s="285"/>
      <c r="K96" s="286">
        <v>3979418</v>
      </c>
      <c r="L96" s="285"/>
      <c r="M96" s="332">
        <v>0</v>
      </c>
    </row>
    <row r="97" spans="1:13" ht="16.5" customHeight="1" x14ac:dyDescent="0.2">
      <c r="A97" s="60"/>
      <c r="B97" s="60" t="s">
        <v>179</v>
      </c>
      <c r="C97" s="60"/>
      <c r="D97" s="60"/>
      <c r="E97" s="305"/>
      <c r="F97" s="6"/>
      <c r="G97" s="13">
        <v>0</v>
      </c>
      <c r="H97" s="285"/>
      <c r="I97" s="287">
        <v>-103740</v>
      </c>
      <c r="J97" s="285"/>
      <c r="K97" s="13">
        <v>0</v>
      </c>
      <c r="L97" s="285"/>
      <c r="M97" s="333">
        <v>0</v>
      </c>
    </row>
    <row r="98" spans="1:13" ht="16.5" customHeight="1" x14ac:dyDescent="0.2">
      <c r="A98" s="60"/>
      <c r="B98" s="60"/>
      <c r="C98" s="60"/>
      <c r="D98" s="60"/>
      <c r="E98" s="305"/>
      <c r="F98" s="6"/>
      <c r="G98" s="16"/>
      <c r="H98" s="14"/>
      <c r="I98" s="14"/>
      <c r="J98" s="14"/>
      <c r="K98" s="16"/>
      <c r="L98" s="14"/>
      <c r="M98" s="14"/>
    </row>
    <row r="99" spans="1:13" ht="16.5" customHeight="1" x14ac:dyDescent="0.2">
      <c r="A99" s="290" t="s">
        <v>230</v>
      </c>
      <c r="B99" s="60"/>
      <c r="C99" s="60"/>
      <c r="D99" s="60"/>
      <c r="E99" s="305"/>
      <c r="F99" s="6"/>
      <c r="G99" s="16"/>
      <c r="H99" s="14"/>
      <c r="I99" s="14"/>
      <c r="J99" s="14"/>
      <c r="K99" s="16"/>
      <c r="L99" s="14"/>
      <c r="M99" s="14"/>
    </row>
    <row r="100" spans="1:13" ht="16.5" customHeight="1" x14ac:dyDescent="0.2">
      <c r="A100" s="60"/>
      <c r="B100" s="290" t="s">
        <v>231</v>
      </c>
      <c r="C100" s="60"/>
      <c r="D100" s="60"/>
      <c r="E100" s="305"/>
      <c r="F100" s="6"/>
      <c r="G100" s="13">
        <f>SUM(G86:G97)</f>
        <v>-1857086</v>
      </c>
      <c r="H100" s="14"/>
      <c r="I100" s="15">
        <f>SUM(I86:I97)</f>
        <v>-1453159</v>
      </c>
      <c r="J100" s="14"/>
      <c r="K100" s="13">
        <f>SUM(K86:K97)</f>
        <v>-382293</v>
      </c>
      <c r="L100" s="14"/>
      <c r="M100" s="15">
        <f>SUM(M86:M97)</f>
        <v>84340</v>
      </c>
    </row>
    <row r="101" spans="1:13" ht="16.5" customHeight="1" x14ac:dyDescent="0.2">
      <c r="A101" s="60"/>
      <c r="B101" s="290"/>
      <c r="C101" s="60"/>
      <c r="D101" s="60"/>
      <c r="E101" s="305"/>
      <c r="F101" s="6"/>
      <c r="G101" s="14"/>
      <c r="H101" s="14"/>
      <c r="I101" s="14"/>
      <c r="J101" s="14"/>
      <c r="K101" s="14"/>
      <c r="L101" s="14"/>
      <c r="M101" s="14"/>
    </row>
    <row r="102" spans="1:13" ht="16.5" customHeight="1" x14ac:dyDescent="0.2">
      <c r="A102" s="60"/>
      <c r="B102" s="290"/>
      <c r="C102" s="60"/>
      <c r="D102" s="60"/>
      <c r="E102" s="305"/>
      <c r="F102" s="6"/>
      <c r="G102" s="14"/>
      <c r="H102" s="14"/>
      <c r="I102" s="14"/>
      <c r="J102" s="14"/>
      <c r="K102" s="14"/>
      <c r="L102" s="14"/>
      <c r="M102" s="14"/>
    </row>
    <row r="103" spans="1:13" ht="16.5" customHeight="1" x14ac:dyDescent="0.2">
      <c r="A103" s="60"/>
      <c r="B103" s="290"/>
      <c r="C103" s="60"/>
      <c r="D103" s="60"/>
      <c r="E103" s="305"/>
      <c r="F103" s="6"/>
      <c r="G103" s="14"/>
      <c r="H103" s="14"/>
      <c r="I103" s="14"/>
      <c r="J103" s="14"/>
      <c r="K103" s="14"/>
      <c r="L103" s="14"/>
      <c r="M103" s="14"/>
    </row>
    <row r="104" spans="1:13" ht="16.5" customHeight="1" x14ac:dyDescent="0.2">
      <c r="A104" s="60"/>
      <c r="B104" s="290"/>
      <c r="C104" s="60"/>
      <c r="D104" s="60"/>
      <c r="E104" s="305"/>
      <c r="F104" s="6"/>
      <c r="G104" s="14"/>
      <c r="H104" s="14"/>
      <c r="I104" s="14"/>
      <c r="J104" s="14"/>
      <c r="K104" s="14"/>
      <c r="L104" s="14"/>
      <c r="M104" s="14"/>
    </row>
    <row r="105" spans="1:13" ht="16.5" customHeight="1" x14ac:dyDescent="0.2">
      <c r="A105" s="60"/>
      <c r="B105" s="290"/>
      <c r="C105" s="60"/>
      <c r="D105" s="60"/>
      <c r="E105" s="305"/>
      <c r="F105" s="6"/>
      <c r="G105" s="14"/>
      <c r="H105" s="14"/>
      <c r="I105" s="14"/>
      <c r="J105" s="14"/>
      <c r="K105" s="14"/>
      <c r="L105" s="14"/>
      <c r="M105" s="14"/>
    </row>
    <row r="106" spans="1:13" ht="16.5" customHeight="1" x14ac:dyDescent="0.2">
      <c r="A106" s="60"/>
      <c r="B106" s="290"/>
      <c r="C106" s="60"/>
      <c r="D106" s="60"/>
      <c r="E106" s="305"/>
      <c r="F106" s="6"/>
      <c r="G106" s="14"/>
      <c r="H106" s="14"/>
      <c r="I106" s="14"/>
      <c r="J106" s="14"/>
      <c r="K106" s="14"/>
      <c r="L106" s="14"/>
      <c r="M106" s="14"/>
    </row>
    <row r="107" spans="1:13" ht="16.5" customHeight="1" x14ac:dyDescent="0.2">
      <c r="A107" s="60"/>
      <c r="B107" s="290"/>
      <c r="C107" s="60"/>
      <c r="D107" s="60"/>
      <c r="E107" s="305"/>
      <c r="F107" s="6"/>
      <c r="G107" s="14"/>
      <c r="H107" s="14"/>
      <c r="I107" s="14"/>
      <c r="J107" s="14"/>
      <c r="K107" s="14"/>
      <c r="L107" s="14"/>
      <c r="M107" s="14"/>
    </row>
    <row r="108" spans="1:13" ht="16.5" customHeight="1" x14ac:dyDescent="0.2">
      <c r="A108" s="60"/>
      <c r="B108" s="290"/>
      <c r="C108" s="60"/>
      <c r="D108" s="60"/>
      <c r="E108" s="305"/>
      <c r="F108" s="6"/>
      <c r="G108" s="14"/>
      <c r="H108" s="14"/>
      <c r="I108" s="14"/>
      <c r="J108" s="14"/>
      <c r="K108" s="14"/>
      <c r="L108" s="14"/>
      <c r="M108" s="14"/>
    </row>
    <row r="109" spans="1:13" ht="28.5" customHeight="1" x14ac:dyDescent="0.2">
      <c r="A109" s="60"/>
      <c r="B109" s="290"/>
      <c r="C109" s="60"/>
      <c r="D109" s="60"/>
      <c r="E109" s="305"/>
      <c r="F109" s="6"/>
      <c r="G109" s="14"/>
      <c r="H109" s="14"/>
      <c r="I109" s="14"/>
      <c r="J109" s="14"/>
      <c r="K109" s="14"/>
      <c r="L109" s="14"/>
      <c r="M109" s="14"/>
    </row>
    <row r="110" spans="1:13" s="215" customFormat="1" ht="21.95" customHeight="1" x14ac:dyDescent="0.2">
      <c r="A110" s="297" t="str">
        <f>+A57</f>
        <v>The notes to the interim financial information from pages 12 to 30 are an integral part of these interim financial information.</v>
      </c>
      <c r="B110" s="298"/>
      <c r="C110" s="297"/>
      <c r="D110" s="297"/>
      <c r="E110" s="308"/>
      <c r="F110" s="214"/>
      <c r="G110" s="216"/>
      <c r="H110" s="216"/>
      <c r="I110" s="216"/>
      <c r="J110" s="216"/>
      <c r="K110" s="216"/>
      <c r="L110" s="216"/>
      <c r="M110" s="216"/>
    </row>
    <row r="111" spans="1:13" s="157" customFormat="1" ht="16.5" customHeight="1" x14ac:dyDescent="0.2">
      <c r="A111" s="288" t="s">
        <v>0</v>
      </c>
      <c r="B111" s="117"/>
      <c r="C111" s="117"/>
      <c r="D111" s="117"/>
      <c r="E111" s="303"/>
      <c r="F111" s="65"/>
      <c r="G111" s="70"/>
      <c r="H111" s="207"/>
      <c r="I111" s="70"/>
      <c r="J111" s="207"/>
      <c r="K111" s="93"/>
      <c r="L111" s="207"/>
      <c r="M111" s="67"/>
    </row>
    <row r="112" spans="1:13" s="157" customFormat="1" ht="16.5" customHeight="1" x14ac:dyDescent="0.2">
      <c r="A112" s="143" t="s">
        <v>145</v>
      </c>
      <c r="B112" s="117"/>
      <c r="C112" s="117"/>
      <c r="D112" s="117"/>
      <c r="E112" s="303"/>
      <c r="F112" s="65"/>
      <c r="G112" s="70"/>
      <c r="H112" s="207"/>
      <c r="I112" s="70"/>
      <c r="J112" s="207"/>
      <c r="K112" s="93"/>
      <c r="L112" s="207"/>
      <c r="M112" s="93"/>
    </row>
    <row r="113" spans="1:13" s="157" customFormat="1" ht="16.5" customHeight="1" x14ac:dyDescent="0.2">
      <c r="A113" s="289" t="str">
        <f>+A3</f>
        <v>For the three-month period ended 31 March 2022</v>
      </c>
      <c r="B113" s="210"/>
      <c r="C113" s="210"/>
      <c r="D113" s="210"/>
      <c r="E113" s="304"/>
      <c r="F113" s="68"/>
      <c r="G113" s="208"/>
      <c r="H113" s="209"/>
      <c r="I113" s="208"/>
      <c r="J113" s="209"/>
      <c r="K113" s="94"/>
      <c r="L113" s="209"/>
      <c r="M113" s="94"/>
    </row>
    <row r="114" spans="1:13" ht="16.5" customHeight="1" x14ac:dyDescent="0.2">
      <c r="A114" s="290"/>
      <c r="B114" s="60"/>
      <c r="C114" s="60"/>
      <c r="D114" s="60"/>
      <c r="E114" s="305"/>
      <c r="F114" s="6"/>
      <c r="G114" s="8"/>
      <c r="H114" s="42"/>
      <c r="I114" s="8"/>
      <c r="J114" s="42"/>
      <c r="K114" s="14"/>
      <c r="L114" s="42"/>
      <c r="M114" s="14"/>
    </row>
    <row r="115" spans="1:13" ht="16.5" customHeight="1" x14ac:dyDescent="0.2">
      <c r="A115" s="290"/>
      <c r="B115" s="60"/>
      <c r="C115" s="60"/>
      <c r="D115" s="60"/>
      <c r="E115" s="305"/>
      <c r="F115" s="6"/>
      <c r="G115" s="8"/>
      <c r="H115" s="42"/>
      <c r="I115" s="8"/>
      <c r="J115" s="42"/>
      <c r="K115" s="14"/>
      <c r="L115" s="42"/>
      <c r="M115" s="14"/>
    </row>
    <row r="116" spans="1:13" ht="16.5" customHeight="1" x14ac:dyDescent="0.2">
      <c r="A116" s="61"/>
      <c r="B116" s="61"/>
      <c r="C116" s="61"/>
      <c r="D116" s="61"/>
      <c r="E116" s="306"/>
      <c r="F116" s="7"/>
      <c r="G116" s="345" t="s">
        <v>2</v>
      </c>
      <c r="H116" s="345"/>
      <c r="I116" s="345"/>
      <c r="J116" s="43"/>
      <c r="K116" s="346" t="s">
        <v>3</v>
      </c>
      <c r="L116" s="346"/>
      <c r="M116" s="346"/>
    </row>
    <row r="117" spans="1:13" ht="16.5" customHeight="1" x14ac:dyDescent="0.2">
      <c r="A117" s="61"/>
      <c r="B117" s="61"/>
      <c r="C117" s="61"/>
      <c r="D117" s="61"/>
      <c r="E117" s="306"/>
      <c r="F117" s="7"/>
      <c r="G117" s="44" t="s">
        <v>4</v>
      </c>
      <c r="H117" s="45"/>
      <c r="I117" s="44" t="s">
        <v>4</v>
      </c>
      <c r="J117" s="43"/>
      <c r="K117" s="44" t="s">
        <v>4</v>
      </c>
      <c r="L117" s="45"/>
      <c r="M117" s="44" t="s">
        <v>4</v>
      </c>
    </row>
    <row r="118" spans="1:13" ht="16.5" customHeight="1" x14ac:dyDescent="0.2">
      <c r="A118" s="61"/>
      <c r="B118" s="61"/>
      <c r="C118" s="61"/>
      <c r="D118" s="61"/>
      <c r="E118" s="305"/>
      <c r="F118" s="6"/>
      <c r="G118" s="46" t="s">
        <v>208</v>
      </c>
      <c r="H118" s="3"/>
      <c r="I118" s="46" t="s">
        <v>7</v>
      </c>
      <c r="J118" s="3"/>
      <c r="K118" s="46" t="s">
        <v>208</v>
      </c>
      <c r="L118" s="3"/>
      <c r="M118" s="46" t="s">
        <v>7</v>
      </c>
    </row>
    <row r="119" spans="1:13" ht="16.5" customHeight="1" x14ac:dyDescent="0.2">
      <c r="A119" s="61"/>
      <c r="B119" s="61"/>
      <c r="C119" s="61"/>
      <c r="D119" s="61"/>
      <c r="E119" s="307" t="s">
        <v>58</v>
      </c>
      <c r="F119" s="7"/>
      <c r="G119" s="241" t="s">
        <v>9</v>
      </c>
      <c r="H119" s="47"/>
      <c r="I119" s="241" t="s">
        <v>9</v>
      </c>
      <c r="J119" s="47"/>
      <c r="K119" s="241" t="s">
        <v>9</v>
      </c>
      <c r="L119" s="47"/>
      <c r="M119" s="241" t="s">
        <v>9</v>
      </c>
    </row>
    <row r="120" spans="1:13" ht="16.5" customHeight="1" x14ac:dyDescent="0.2">
      <c r="A120" s="61"/>
      <c r="B120" s="61"/>
      <c r="C120" s="61"/>
      <c r="D120" s="61"/>
      <c r="E120" s="306"/>
      <c r="F120" s="7"/>
      <c r="G120" s="4"/>
      <c r="H120" s="47"/>
      <c r="I120" s="3"/>
      <c r="J120" s="47"/>
      <c r="K120" s="48"/>
      <c r="L120" s="47"/>
      <c r="M120" s="33"/>
    </row>
    <row r="121" spans="1:13" ht="16.5" customHeight="1" x14ac:dyDescent="0.2">
      <c r="A121" s="290" t="s">
        <v>180</v>
      </c>
      <c r="B121" s="61"/>
      <c r="C121" s="61"/>
      <c r="D121" s="61"/>
      <c r="E121" s="306"/>
      <c r="F121" s="7"/>
      <c r="G121" s="4"/>
      <c r="H121" s="47"/>
      <c r="I121" s="3"/>
      <c r="J121" s="47"/>
      <c r="K121" s="48"/>
      <c r="L121" s="47"/>
      <c r="M121" s="33"/>
    </row>
    <row r="122" spans="1:13" ht="16.5" customHeight="1" x14ac:dyDescent="0.2">
      <c r="A122" s="60"/>
      <c r="B122" s="290" t="s">
        <v>181</v>
      </c>
      <c r="C122" s="60"/>
      <c r="D122" s="60"/>
      <c r="E122" s="305"/>
      <c r="F122" s="6"/>
      <c r="G122" s="16">
        <f>+G52+G83+G100</f>
        <v>402725</v>
      </c>
      <c r="H122" s="14"/>
      <c r="I122" s="14">
        <f>+I52+I83+I100</f>
        <v>-584971</v>
      </c>
      <c r="J122" s="14"/>
      <c r="K122" s="16">
        <f>+K52+K83+K100</f>
        <v>36679</v>
      </c>
      <c r="L122" s="14"/>
      <c r="M122" s="14">
        <f>+M52+M83+M100</f>
        <v>31919</v>
      </c>
    </row>
    <row r="123" spans="1:13" ht="16.5" customHeight="1" x14ac:dyDescent="0.2">
      <c r="A123" s="60" t="s">
        <v>182</v>
      </c>
      <c r="B123" s="290"/>
      <c r="C123" s="60"/>
      <c r="D123" s="60"/>
      <c r="E123" s="305"/>
      <c r="F123" s="6"/>
      <c r="G123" s="16"/>
      <c r="H123" s="14"/>
      <c r="I123" s="14"/>
      <c r="J123" s="14"/>
      <c r="K123" s="16"/>
      <c r="L123" s="14"/>
      <c r="M123" s="14"/>
    </row>
    <row r="124" spans="1:13" ht="16.5" customHeight="1" x14ac:dyDescent="0.2">
      <c r="A124" s="60"/>
      <c r="B124" s="60" t="s">
        <v>183</v>
      </c>
      <c r="C124" s="60"/>
      <c r="D124" s="60"/>
      <c r="E124" s="305"/>
      <c r="F124" s="6"/>
      <c r="G124" s="16">
        <f>'B&amp;S 2-4'!H16</f>
        <v>2611126</v>
      </c>
      <c r="H124" s="14"/>
      <c r="I124" s="14">
        <v>2975491</v>
      </c>
      <c r="J124" s="14"/>
      <c r="K124" s="16">
        <f>'B&amp;S 2-4'!L16</f>
        <v>222256</v>
      </c>
      <c r="L124" s="14"/>
      <c r="M124" s="14">
        <v>141109</v>
      </c>
    </row>
    <row r="125" spans="1:13" ht="16.5" customHeight="1" x14ac:dyDescent="0.2">
      <c r="A125" s="60" t="s">
        <v>184</v>
      </c>
      <c r="B125" s="60"/>
      <c r="C125" s="60"/>
      <c r="D125" s="60"/>
      <c r="E125" s="305"/>
      <c r="F125" s="6"/>
      <c r="G125" s="16"/>
      <c r="H125" s="14"/>
      <c r="I125" s="14"/>
      <c r="J125" s="14"/>
      <c r="K125" s="16"/>
      <c r="L125" s="14"/>
      <c r="M125" s="14"/>
    </row>
    <row r="126" spans="1:13" ht="16.5" customHeight="1" x14ac:dyDescent="0.2">
      <c r="A126" s="60"/>
      <c r="B126" s="60" t="s">
        <v>181</v>
      </c>
      <c r="C126" s="60"/>
      <c r="D126" s="60"/>
      <c r="E126" s="305"/>
      <c r="F126" s="6"/>
      <c r="G126" s="13">
        <v>563</v>
      </c>
      <c r="H126" s="22"/>
      <c r="I126" s="15">
        <v>1655</v>
      </c>
      <c r="J126" s="22"/>
      <c r="K126" s="13">
        <v>582</v>
      </c>
      <c r="L126" s="22"/>
      <c r="M126" s="15">
        <v>1714</v>
      </c>
    </row>
    <row r="127" spans="1:13" ht="16.5" customHeight="1" x14ac:dyDescent="0.2">
      <c r="A127" s="290" t="s">
        <v>185</v>
      </c>
      <c r="B127" s="60"/>
      <c r="C127" s="60"/>
      <c r="D127" s="60"/>
      <c r="E127" s="305"/>
      <c r="F127" s="6"/>
      <c r="G127" s="16"/>
      <c r="H127" s="14"/>
      <c r="I127" s="14"/>
      <c r="J127" s="14"/>
      <c r="K127" s="16"/>
      <c r="L127" s="14"/>
      <c r="M127" s="14"/>
    </row>
    <row r="128" spans="1:13" ht="16.5" customHeight="1" thickBot="1" x14ac:dyDescent="0.25">
      <c r="A128" s="60"/>
      <c r="B128" s="290" t="s">
        <v>183</v>
      </c>
      <c r="C128" s="60"/>
      <c r="D128" s="60"/>
      <c r="E128" s="305"/>
      <c r="F128" s="6"/>
      <c r="G128" s="17">
        <f>SUM(G122:G126)</f>
        <v>3014414</v>
      </c>
      <c r="H128" s="14"/>
      <c r="I128" s="18">
        <f>SUM(I122:I126)</f>
        <v>2392175</v>
      </c>
      <c r="J128" s="14"/>
      <c r="K128" s="17">
        <f>SUM(K122:K126)</f>
        <v>259517</v>
      </c>
      <c r="L128" s="14"/>
      <c r="M128" s="18">
        <f>SUM(M122:M126)</f>
        <v>174742</v>
      </c>
    </row>
    <row r="129" spans="1:13" ht="16.5" customHeight="1" thickTop="1" x14ac:dyDescent="0.2">
      <c r="A129" s="60"/>
      <c r="B129" s="290"/>
      <c r="C129" s="60"/>
      <c r="D129" s="60"/>
      <c r="E129" s="305"/>
      <c r="F129" s="6"/>
      <c r="G129" s="16"/>
      <c r="H129" s="14"/>
      <c r="I129" s="14"/>
      <c r="J129" s="14"/>
      <c r="K129" s="16"/>
      <c r="L129" s="14"/>
      <c r="M129" s="14"/>
    </row>
    <row r="130" spans="1:13" ht="16.5" customHeight="1" x14ac:dyDescent="0.2">
      <c r="A130" s="290" t="s">
        <v>186</v>
      </c>
      <c r="B130" s="60"/>
      <c r="C130" s="60"/>
      <c r="D130" s="60"/>
      <c r="E130" s="305"/>
      <c r="F130" s="6"/>
      <c r="G130" s="16"/>
      <c r="H130" s="14"/>
      <c r="I130" s="14"/>
      <c r="J130" s="14"/>
      <c r="K130" s="16"/>
      <c r="L130" s="14"/>
      <c r="M130" s="14"/>
    </row>
    <row r="131" spans="1:13" ht="16.5" customHeight="1" x14ac:dyDescent="0.2">
      <c r="A131" s="290"/>
      <c r="B131" s="60"/>
      <c r="C131" s="60"/>
      <c r="D131" s="60"/>
      <c r="E131" s="305"/>
      <c r="F131" s="6"/>
      <c r="G131" s="16"/>
      <c r="H131" s="14"/>
      <c r="I131" s="14"/>
      <c r="J131" s="14"/>
      <c r="K131" s="16"/>
      <c r="L131" s="14"/>
      <c r="M131" s="14"/>
    </row>
    <row r="132" spans="1:13" ht="16.5" customHeight="1" x14ac:dyDescent="0.2">
      <c r="A132" s="60" t="s">
        <v>187</v>
      </c>
      <c r="B132" s="60"/>
      <c r="C132" s="60"/>
      <c r="D132" s="60"/>
      <c r="E132" s="305"/>
      <c r="F132" s="6"/>
      <c r="G132" s="16"/>
      <c r="H132" s="14"/>
      <c r="I132" s="14"/>
      <c r="J132" s="14"/>
      <c r="K132" s="16"/>
      <c r="L132" s="14"/>
      <c r="M132" s="14"/>
    </row>
    <row r="133" spans="1:13" ht="16.5" customHeight="1" x14ac:dyDescent="0.2">
      <c r="A133" s="60"/>
      <c r="B133" s="60" t="s">
        <v>188</v>
      </c>
      <c r="C133" s="60"/>
      <c r="D133" s="60"/>
      <c r="E133" s="305"/>
      <c r="F133" s="6"/>
      <c r="G133" s="16">
        <v>19311</v>
      </c>
      <c r="H133" s="53"/>
      <c r="I133" s="14">
        <v>40769</v>
      </c>
      <c r="J133" s="53"/>
      <c r="K133" s="16">
        <v>10196</v>
      </c>
      <c r="L133" s="53"/>
      <c r="M133" s="14">
        <v>23310</v>
      </c>
    </row>
    <row r="134" spans="1:13" ht="16.5" customHeight="1" x14ac:dyDescent="0.2">
      <c r="A134" s="264" t="s">
        <v>189</v>
      </c>
      <c r="B134" s="299"/>
      <c r="C134" s="299"/>
      <c r="D134" s="57"/>
      <c r="E134" s="305"/>
      <c r="F134" s="6"/>
      <c r="G134" s="16"/>
      <c r="H134" s="53"/>
      <c r="I134" s="14"/>
      <c r="J134" s="53"/>
      <c r="K134" s="16"/>
      <c r="L134" s="53"/>
      <c r="M134" s="14"/>
    </row>
    <row r="135" spans="1:13" ht="16.5" customHeight="1" x14ac:dyDescent="0.2">
      <c r="A135" s="264"/>
      <c r="B135" s="264" t="s">
        <v>190</v>
      </c>
      <c r="C135" s="299"/>
      <c r="D135" s="57"/>
      <c r="E135" s="305"/>
      <c r="F135" s="6"/>
      <c r="G135" s="16"/>
      <c r="H135" s="53"/>
      <c r="I135" s="14"/>
      <c r="J135" s="53"/>
      <c r="K135" s="16"/>
      <c r="L135" s="53"/>
      <c r="M135" s="14"/>
    </row>
    <row r="136" spans="1:13" ht="16.5" customHeight="1" x14ac:dyDescent="0.2">
      <c r="A136" s="299"/>
      <c r="B136" s="264" t="s">
        <v>191</v>
      </c>
      <c r="C136" s="60"/>
      <c r="D136" s="299"/>
      <c r="E136" s="305"/>
      <c r="F136" s="6"/>
      <c r="G136" s="16">
        <v>0</v>
      </c>
      <c r="H136" s="53"/>
      <c r="I136" s="14">
        <v>10264</v>
      </c>
      <c r="J136" s="53"/>
      <c r="K136" s="16">
        <v>0</v>
      </c>
      <c r="L136" s="53"/>
      <c r="M136" s="14">
        <v>3205</v>
      </c>
    </row>
    <row r="137" spans="1:13" ht="16.5" customHeight="1" x14ac:dyDescent="0.2">
      <c r="A137" s="264" t="s">
        <v>192</v>
      </c>
      <c r="B137" s="264"/>
      <c r="C137" s="264"/>
      <c r="D137" s="264"/>
      <c r="E137" s="305"/>
      <c r="F137" s="6"/>
      <c r="G137" s="16"/>
      <c r="H137" s="53"/>
      <c r="I137" s="14"/>
      <c r="J137" s="53"/>
      <c r="K137" s="16"/>
      <c r="L137" s="53"/>
      <c r="M137" s="14"/>
    </row>
    <row r="138" spans="1:13" ht="16.5" customHeight="1" x14ac:dyDescent="0.2">
      <c r="A138" s="264"/>
      <c r="B138" s="264" t="s">
        <v>193</v>
      </c>
      <c r="C138" s="264"/>
      <c r="D138" s="264"/>
      <c r="E138" s="305"/>
      <c r="F138" s="6"/>
      <c r="G138" s="16">
        <v>87</v>
      </c>
      <c r="H138" s="53"/>
      <c r="I138" s="14">
        <v>505</v>
      </c>
      <c r="J138" s="53"/>
      <c r="K138" s="16">
        <v>1799</v>
      </c>
      <c r="L138" s="53"/>
      <c r="M138" s="14">
        <v>505</v>
      </c>
    </row>
    <row r="139" spans="1:13" s="264" customFormat="1" ht="15.95" customHeight="1" x14ac:dyDescent="0.25">
      <c r="A139" s="264" t="s">
        <v>242</v>
      </c>
      <c r="E139" s="265"/>
      <c r="G139" s="266"/>
      <c r="H139" s="267"/>
      <c r="I139" s="267"/>
      <c r="J139" s="267"/>
      <c r="K139" s="266"/>
      <c r="L139" s="267"/>
      <c r="M139" s="267"/>
    </row>
    <row r="140" spans="1:13" s="264" customFormat="1" ht="15.95" customHeight="1" x14ac:dyDescent="0.25">
      <c r="B140" s="264" t="s">
        <v>219</v>
      </c>
      <c r="E140" s="265">
        <v>7</v>
      </c>
      <c r="G140" s="266">
        <v>0</v>
      </c>
      <c r="H140" s="267"/>
      <c r="I140" s="267">
        <v>0</v>
      </c>
      <c r="J140" s="267"/>
      <c r="K140" s="266">
        <v>580120</v>
      </c>
      <c r="L140" s="267"/>
      <c r="M140" s="267">
        <v>0</v>
      </c>
    </row>
    <row r="141" spans="1:13" ht="16.5" customHeight="1" x14ac:dyDescent="0.2">
      <c r="A141" s="60" t="s">
        <v>196</v>
      </c>
      <c r="B141" s="290"/>
      <c r="C141" s="60"/>
      <c r="D141" s="60"/>
      <c r="E141" s="305"/>
      <c r="F141" s="6"/>
      <c r="G141" s="16"/>
      <c r="H141" s="5"/>
      <c r="I141" s="14"/>
      <c r="J141" s="5"/>
      <c r="K141" s="16"/>
      <c r="L141" s="5"/>
      <c r="M141" s="14"/>
    </row>
    <row r="142" spans="1:13" ht="16.5" customHeight="1" x14ac:dyDescent="0.2">
      <c r="A142" s="60"/>
      <c r="B142" s="60" t="s">
        <v>197</v>
      </c>
      <c r="C142" s="60"/>
      <c r="D142" s="60"/>
      <c r="E142" s="305"/>
      <c r="F142" s="6"/>
      <c r="G142" s="16">
        <v>16200</v>
      </c>
      <c r="H142" s="5"/>
      <c r="I142" s="59">
        <v>24093</v>
      </c>
      <c r="J142" s="5"/>
      <c r="K142" s="16">
        <v>0</v>
      </c>
      <c r="L142" s="5"/>
      <c r="M142" s="59">
        <v>10627</v>
      </c>
    </row>
    <row r="143" spans="1:13" ht="16.5" customHeight="1" x14ac:dyDescent="0.2">
      <c r="A143" s="60"/>
      <c r="B143" s="290"/>
      <c r="C143" s="60"/>
      <c r="D143" s="60"/>
      <c r="E143" s="305"/>
      <c r="F143" s="6"/>
      <c r="G143" s="14"/>
      <c r="H143" s="14"/>
      <c r="I143" s="14"/>
      <c r="J143" s="14"/>
      <c r="K143" s="14"/>
      <c r="L143" s="14"/>
      <c r="M143" s="14"/>
    </row>
    <row r="144" spans="1:13" ht="16.5" customHeight="1" x14ac:dyDescent="0.2">
      <c r="A144" s="60"/>
      <c r="B144" s="290"/>
      <c r="C144" s="60"/>
      <c r="D144" s="60"/>
      <c r="E144" s="305"/>
      <c r="F144" s="6"/>
      <c r="G144" s="14"/>
      <c r="H144" s="14"/>
      <c r="I144" s="14"/>
      <c r="J144" s="14"/>
      <c r="K144" s="14"/>
      <c r="L144" s="14"/>
      <c r="M144" s="14"/>
    </row>
    <row r="145" spans="1:13" ht="16.5" customHeight="1" x14ac:dyDescent="0.2">
      <c r="A145" s="60"/>
      <c r="B145" s="290"/>
      <c r="C145" s="60"/>
      <c r="D145" s="60"/>
      <c r="E145" s="305"/>
      <c r="F145" s="6"/>
      <c r="G145" s="14"/>
      <c r="H145" s="14"/>
      <c r="I145" s="14"/>
      <c r="J145" s="14"/>
      <c r="K145" s="14"/>
      <c r="L145" s="14"/>
      <c r="M145" s="14"/>
    </row>
    <row r="146" spans="1:13" ht="16.5" customHeight="1" x14ac:dyDescent="0.2">
      <c r="A146" s="60"/>
      <c r="B146" s="290"/>
      <c r="C146" s="60"/>
      <c r="D146" s="60"/>
      <c r="E146" s="305"/>
      <c r="F146" s="6"/>
      <c r="G146" s="14"/>
      <c r="H146" s="14"/>
      <c r="I146" s="14"/>
      <c r="J146" s="14"/>
      <c r="K146" s="14"/>
      <c r="L146" s="14"/>
      <c r="M146" s="14"/>
    </row>
    <row r="147" spans="1:13" ht="16.5" customHeight="1" x14ac:dyDescent="0.2">
      <c r="A147" s="60"/>
      <c r="B147" s="290"/>
      <c r="C147" s="60"/>
      <c r="D147" s="60"/>
      <c r="E147" s="305"/>
      <c r="F147" s="6"/>
      <c r="G147" s="14"/>
      <c r="H147" s="14"/>
      <c r="I147" s="14"/>
      <c r="J147" s="14"/>
      <c r="K147" s="14"/>
      <c r="L147" s="14"/>
      <c r="M147" s="14"/>
    </row>
    <row r="148" spans="1:13" ht="16.5" customHeight="1" x14ac:dyDescent="0.2">
      <c r="A148" s="60"/>
      <c r="B148" s="290"/>
      <c r="C148" s="60"/>
      <c r="D148" s="60"/>
      <c r="E148" s="305"/>
      <c r="F148" s="6"/>
      <c r="G148" s="14"/>
      <c r="H148" s="14"/>
      <c r="I148" s="14"/>
      <c r="J148" s="14"/>
      <c r="K148" s="14"/>
      <c r="L148" s="14"/>
      <c r="M148" s="14"/>
    </row>
    <row r="149" spans="1:13" ht="16.5" customHeight="1" x14ac:dyDescent="0.2">
      <c r="A149" s="60"/>
      <c r="B149" s="290"/>
      <c r="C149" s="60"/>
      <c r="D149" s="60"/>
      <c r="E149" s="305"/>
      <c r="F149" s="6"/>
      <c r="G149" s="14"/>
      <c r="H149" s="14"/>
      <c r="I149" s="14"/>
      <c r="J149" s="14"/>
      <c r="K149" s="14"/>
      <c r="L149" s="14"/>
      <c r="M149" s="14"/>
    </row>
    <row r="150" spans="1:13" ht="16.5" customHeight="1" x14ac:dyDescent="0.2">
      <c r="A150" s="60"/>
      <c r="B150" s="290"/>
      <c r="C150" s="60"/>
      <c r="D150" s="60"/>
      <c r="E150" s="305"/>
      <c r="F150" s="6"/>
      <c r="G150" s="14"/>
      <c r="H150" s="14"/>
      <c r="I150" s="14"/>
      <c r="J150" s="14"/>
      <c r="K150" s="14"/>
      <c r="L150" s="14"/>
      <c r="M150" s="14"/>
    </row>
    <row r="151" spans="1:13" ht="16.5" customHeight="1" x14ac:dyDescent="0.2">
      <c r="A151" s="60"/>
      <c r="B151" s="290"/>
      <c r="C151" s="60"/>
      <c r="D151" s="60"/>
      <c r="E151" s="305"/>
      <c r="F151" s="6"/>
      <c r="G151" s="14"/>
      <c r="H151" s="14"/>
      <c r="I151" s="14"/>
      <c r="J151" s="14"/>
      <c r="K151" s="14"/>
      <c r="L151" s="14"/>
      <c r="M151" s="14"/>
    </row>
    <row r="152" spans="1:13" ht="16.5" customHeight="1" x14ac:dyDescent="0.2">
      <c r="A152" s="60"/>
      <c r="B152" s="290"/>
      <c r="C152" s="60"/>
      <c r="D152" s="60"/>
      <c r="E152" s="305"/>
      <c r="F152" s="6"/>
      <c r="G152" s="14"/>
      <c r="H152" s="14"/>
      <c r="I152" s="14"/>
      <c r="J152" s="14"/>
      <c r="K152" s="14"/>
      <c r="L152" s="14"/>
      <c r="M152" s="14"/>
    </row>
    <row r="153" spans="1:13" ht="16.5" customHeight="1" x14ac:dyDescent="0.2">
      <c r="A153" s="60"/>
      <c r="B153" s="290"/>
      <c r="C153" s="60"/>
      <c r="D153" s="60"/>
      <c r="E153" s="305"/>
      <c r="F153" s="6"/>
      <c r="G153" s="14"/>
      <c r="H153" s="14"/>
      <c r="I153" s="14"/>
      <c r="J153" s="14"/>
      <c r="K153" s="14"/>
      <c r="L153" s="14"/>
      <c r="M153" s="14"/>
    </row>
    <row r="154" spans="1:13" ht="16.5" customHeight="1" x14ac:dyDescent="0.2">
      <c r="A154" s="60"/>
      <c r="B154" s="290"/>
      <c r="C154" s="60"/>
      <c r="D154" s="60"/>
      <c r="E154" s="305"/>
      <c r="F154" s="6"/>
      <c r="G154" s="14"/>
      <c r="H154" s="14"/>
      <c r="I154" s="14"/>
      <c r="J154" s="14"/>
      <c r="K154" s="14"/>
      <c r="L154" s="14"/>
      <c r="M154" s="14"/>
    </row>
    <row r="155" spans="1:13" ht="16.5" customHeight="1" x14ac:dyDescent="0.2">
      <c r="A155" s="60"/>
      <c r="B155" s="290"/>
      <c r="C155" s="60"/>
      <c r="D155" s="60"/>
      <c r="E155" s="305"/>
      <c r="F155" s="6"/>
      <c r="G155" s="14"/>
      <c r="H155" s="14"/>
      <c r="I155" s="14"/>
      <c r="J155" s="14"/>
      <c r="K155" s="14"/>
      <c r="L155" s="14"/>
      <c r="M155" s="14"/>
    </row>
    <row r="156" spans="1:13" ht="16.5" customHeight="1" x14ac:dyDescent="0.2">
      <c r="A156" s="60"/>
      <c r="B156" s="290"/>
      <c r="C156" s="60"/>
      <c r="D156" s="60"/>
      <c r="E156" s="305"/>
      <c r="F156" s="6"/>
      <c r="G156" s="14"/>
      <c r="H156" s="14"/>
      <c r="I156" s="14"/>
      <c r="J156" s="14"/>
      <c r="K156" s="14"/>
      <c r="L156" s="14"/>
      <c r="M156" s="14"/>
    </row>
    <row r="157" spans="1:13" ht="16.5" customHeight="1" x14ac:dyDescent="0.2">
      <c r="A157" s="60"/>
      <c r="B157" s="290"/>
      <c r="C157" s="60"/>
      <c r="D157" s="60"/>
      <c r="E157" s="305"/>
      <c r="F157" s="6"/>
      <c r="G157" s="14"/>
      <c r="H157" s="14"/>
      <c r="I157" s="14"/>
      <c r="J157" s="14"/>
      <c r="K157" s="14"/>
      <c r="L157" s="14"/>
      <c r="M157" s="14"/>
    </row>
    <row r="158" spans="1:13" ht="16.5" customHeight="1" x14ac:dyDescent="0.2">
      <c r="A158" s="60"/>
      <c r="B158" s="290"/>
      <c r="C158" s="60"/>
      <c r="D158" s="60"/>
      <c r="E158" s="305"/>
      <c r="F158" s="6"/>
      <c r="G158" s="14"/>
      <c r="H158" s="14"/>
      <c r="I158" s="14"/>
      <c r="J158" s="14"/>
      <c r="K158" s="14"/>
      <c r="L158" s="14"/>
      <c r="M158" s="14"/>
    </row>
    <row r="159" spans="1:13" ht="16.5" customHeight="1" x14ac:dyDescent="0.2">
      <c r="A159" s="60"/>
      <c r="B159" s="290"/>
      <c r="C159" s="60"/>
      <c r="D159" s="60"/>
      <c r="E159" s="305"/>
      <c r="F159" s="6"/>
      <c r="G159" s="14"/>
      <c r="H159" s="14"/>
      <c r="I159" s="14"/>
      <c r="J159" s="14"/>
      <c r="K159" s="14"/>
      <c r="L159" s="14"/>
      <c r="M159" s="14"/>
    </row>
    <row r="160" spans="1:13" ht="16.5" customHeight="1" x14ac:dyDescent="0.2">
      <c r="A160" s="60"/>
      <c r="B160" s="290"/>
      <c r="C160" s="60"/>
      <c r="D160" s="60"/>
      <c r="E160" s="305"/>
      <c r="F160" s="6"/>
      <c r="G160" s="14"/>
      <c r="H160" s="14"/>
      <c r="I160" s="14"/>
      <c r="J160" s="14"/>
      <c r="K160" s="14"/>
      <c r="L160" s="14"/>
      <c r="M160" s="14"/>
    </row>
    <row r="161" spans="1:13" ht="16.5" customHeight="1" x14ac:dyDescent="0.2">
      <c r="A161" s="60"/>
      <c r="B161" s="290"/>
      <c r="C161" s="60"/>
      <c r="D161" s="60"/>
      <c r="E161" s="305"/>
      <c r="F161" s="6"/>
      <c r="G161" s="14"/>
      <c r="H161" s="14"/>
      <c r="I161" s="14"/>
      <c r="J161" s="14"/>
      <c r="K161" s="14"/>
      <c r="L161" s="14"/>
      <c r="M161" s="14"/>
    </row>
    <row r="162" spans="1:13" ht="29.25" customHeight="1" x14ac:dyDescent="0.2">
      <c r="A162" s="60"/>
      <c r="B162" s="290"/>
      <c r="C162" s="60"/>
      <c r="D162" s="60"/>
      <c r="E162" s="305"/>
      <c r="F162" s="6"/>
      <c r="G162" s="14"/>
      <c r="H162" s="14"/>
      <c r="I162" s="14"/>
      <c r="J162" s="14"/>
      <c r="K162" s="14"/>
      <c r="L162" s="14"/>
      <c r="M162" s="14"/>
    </row>
    <row r="163" spans="1:13" s="215" customFormat="1" ht="21.95" customHeight="1" x14ac:dyDescent="0.2">
      <c r="A163" s="297" t="str">
        <f>A110</f>
        <v>The notes to the interim financial information from pages 12 to 30 are an integral part of these interim financial information.</v>
      </c>
      <c r="B163" s="297"/>
      <c r="C163" s="297"/>
      <c r="D163" s="297"/>
      <c r="E163" s="308"/>
      <c r="F163" s="214"/>
      <c r="G163" s="216"/>
      <c r="H163" s="216"/>
      <c r="I163" s="216"/>
      <c r="J163" s="216"/>
      <c r="K163" s="216"/>
      <c r="L163" s="216"/>
      <c r="M163" s="216"/>
    </row>
  </sheetData>
  <mergeCells count="9">
    <mergeCell ref="G116:I116"/>
    <mergeCell ref="K116:M116"/>
    <mergeCell ref="G6:I6"/>
    <mergeCell ref="K6:M6"/>
    <mergeCell ref="A11:D11"/>
    <mergeCell ref="B16:D16"/>
    <mergeCell ref="A37:D37"/>
    <mergeCell ref="G63:I63"/>
    <mergeCell ref="K63:M63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0" max="16383" man="1"/>
  </rowBreaks>
  <ignoredErrors>
    <ignoredError sqref="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B&amp;S 2-4</vt:lpstr>
      <vt:lpstr>P&amp;L 5 </vt:lpstr>
      <vt:lpstr>PL6</vt:lpstr>
      <vt:lpstr>Equity-conso7</vt:lpstr>
      <vt:lpstr>Equity-Separate8</vt:lpstr>
      <vt:lpstr>CF9-11</vt:lpstr>
      <vt:lpstr>'B&amp;S 2-4'!Print_Area</vt:lpstr>
      <vt:lpstr>'Equity-conso7'!Print_Area</vt:lpstr>
      <vt:lpstr>'Equity-Separate8'!Print_Area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2022-05-11T03:53:12Z</cp:lastPrinted>
  <dcterms:created xsi:type="dcterms:W3CDTF">2021-06-02T07:53:56Z</dcterms:created>
  <dcterms:modified xsi:type="dcterms:W3CDTF">2022-05-11T03:53:17Z</dcterms:modified>
</cp:coreProperties>
</file>