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1\Gift\"/>
    </mc:Choice>
  </mc:AlternateContent>
  <xr:revisionPtr revIDLastSave="0" documentId="13_ncr:1_{DC623BBE-8266-4D35-B35A-55ED0884A199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Financial position " sheetId="17" r:id="rId1"/>
    <sheet name="Statements of income " sheetId="27" r:id="rId2"/>
    <sheet name="Statements of changes " sheetId="28" r:id="rId3"/>
    <sheet name="Statements of changes 2" sheetId="31" r:id="rId4"/>
    <sheet name="Statement of Cash Flows" sheetId="30" r:id="rId5"/>
  </sheets>
  <definedNames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>#N/A</definedName>
    <definedName name="_5">#N/A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14401_">#N/A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K">#N/A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'!$A$1:$N$103</definedName>
    <definedName name="_xlnm.Print_Area" localSheetId="4">'Statement of Cash Flows'!$A$1:$N$80</definedName>
    <definedName name="_xlnm.Print_Area" localSheetId="2">'Statements of changes '!$A$1:$AC$32</definedName>
    <definedName name="_xlnm.Print_Area" localSheetId="3">'Statements of changes 2'!$A$1:$W$35</definedName>
    <definedName name="_xlnm.Print_Area" localSheetId="1">'Statements of income '!$A$1:$N$85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7" i="27" l="1"/>
  <c r="U34" i="27"/>
  <c r="U26" i="27"/>
  <c r="U24" i="27"/>
  <c r="U22" i="27"/>
  <c r="U21" i="27"/>
  <c r="U16" i="27"/>
  <c r="S37" i="27"/>
  <c r="S34" i="27"/>
  <c r="S26" i="27"/>
  <c r="S24" i="27"/>
  <c r="S22" i="27"/>
  <c r="S21" i="27"/>
  <c r="S16" i="27"/>
  <c r="Q37" i="27"/>
  <c r="Q34" i="27"/>
  <c r="Q26" i="27"/>
  <c r="Q24" i="27"/>
  <c r="Q22" i="27"/>
  <c r="Q21" i="27"/>
  <c r="Q16" i="27"/>
  <c r="O37" i="27"/>
  <c r="O34" i="27"/>
  <c r="O26" i="27"/>
  <c r="O24" i="27"/>
  <c r="O22" i="27"/>
  <c r="O21" i="27"/>
  <c r="O16" i="27"/>
  <c r="O25" i="31"/>
  <c r="K25" i="31"/>
</calcChain>
</file>

<file path=xl/sharedStrings.xml><?xml version="1.0" encoding="utf-8"?>
<sst xmlns="http://schemas.openxmlformats.org/spreadsheetml/2006/main" count="354" uniqueCount="202">
  <si>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</si>
  <si>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</si>
  <si>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</si>
  <si>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</si>
  <si>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</si>
  <si>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</si>
  <si>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</si>
  <si>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</si>
  <si>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>Trade receivables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</si>
  <si>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</si>
  <si>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</si>
  <si>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</si>
  <si>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</si>
  <si>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</si>
  <si>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</si>
  <si>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</si>
  <si>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</si>
  <si>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</si>
  <si>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</si>
  <si>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</si>
  <si>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</si>
  <si>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</si>
  <si>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</si>
  <si>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</si>
  <si>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</si>
  <si>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</si>
  <si>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</si>
  <si>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</si>
  <si>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</si>
  <si>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</si>
  <si>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</si>
  <si>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</si>
  <si>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</si>
  <si>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</si>
  <si>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</si>
  <si>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</si>
  <si>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</si>
  <si>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Retained earnings</t>
  </si>
  <si>
    <t xml:space="preserve">   Appropriated - statutory reserve</t>
  </si>
  <si>
    <t xml:space="preserve">   Unappropriated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</si>
  <si>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</si>
  <si>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</si>
  <si>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</si>
  <si>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</si>
  <si>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</si>
  <si>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</si>
  <si>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</si>
  <si>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</si>
  <si>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Gains on exchange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</si>
  <si>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</si>
  <si>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</si>
  <si>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</si>
  <si>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</si>
  <si>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</si>
  <si>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</si>
  <si>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</si>
  <si>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</si>
  <si>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</si>
  <si>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</si>
  <si>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</si>
  <si>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</si>
  <si>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</si>
  <si>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</si>
  <si>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</si>
  <si>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</si>
  <si>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</si>
  <si>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</si>
  <si>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</si>
  <si>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Proceed from sales of equipment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</si>
  <si>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</si>
  <si>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</si>
  <si>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</si>
  <si>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</si>
  <si>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</si>
  <si>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</si>
  <si>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</si>
  <si>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</si>
  <si>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</si>
  <si>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</si>
  <si>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</si>
  <si>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</si>
  <si>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</si>
  <si>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</si>
  <si>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</si>
  <si>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</si>
  <si>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</si>
  <si>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</si>
  <si>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</si>
  <si>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</si>
  <si>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</si>
  <si>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</si>
  <si>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</si>
  <si>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</si>
  <si>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</si>
  <si>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</si>
  <si>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</si>
  <si>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</si>
  <si>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</si>
  <si>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</si>
  <si>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</si>
  <si>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</si>
  <si>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</si>
  <si>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</si>
  <si>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</si>
  <si>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</si>
  <si>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</si>
  <si>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</si>
  <si>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</si>
  <si>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</si>
  <si>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</si>
  <si>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</si>
  <si>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</si>
  <si>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</si>
  <si>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</si>
  <si>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</si>
  <si>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</si>
  <si>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</si>
  <si>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</si>
  <si>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</si>
  <si>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</si>
  <si>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</si>
  <si>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- 9 -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</si>
  <si>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</si>
  <si>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</si>
  <si>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</si>
  <si>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</si>
  <si>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</si>
  <si>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Notes to interim financial statements form an integral part of these statements.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</si>
  <si>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</si>
  <si>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</si>
  <si>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</si>
  <si>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</si>
  <si>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</si>
  <si>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</si>
  <si>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>with fair value</t>
  </si>
  <si>
    <t xml:space="preserve">Other comprehensive income not to be reclassified </t>
  </si>
  <si>
    <t xml:space="preserve">   securities with fair value</t>
  </si>
  <si>
    <t xml:space="preserve">Income tax effect </t>
  </si>
  <si>
    <t>Cash and cash equivalents at beginning of period</t>
  </si>
  <si>
    <t>Cash and cash equivalents at end of period</t>
  </si>
  <si>
    <t xml:space="preserve">Profit (loss) from valuation of investment in equity </t>
  </si>
  <si>
    <t>- 10 -</t>
  </si>
  <si>
    <t>Valuation of investment</t>
  </si>
  <si>
    <t>in equity securities</t>
  </si>
  <si>
    <t>Profit (loss) from</t>
  </si>
  <si>
    <t>Unrealised loss from forward exchange contracts</t>
  </si>
  <si>
    <t>Cash paid for corporate income tax</t>
  </si>
  <si>
    <t>at fair value through other comprehensive income</t>
  </si>
  <si>
    <t>Loss on derecognition of financial assets measured</t>
  </si>
  <si>
    <t>Profit (loss) for the period</t>
  </si>
  <si>
    <t>(Gain) loss on sale of equipment</t>
  </si>
  <si>
    <t>Cash received from sales of investment in equity securities</t>
  </si>
  <si>
    <t>Net cash flows from (used in) investing activities</t>
  </si>
  <si>
    <t>Cash paid for lease liabilities</t>
  </si>
  <si>
    <t>As at March</t>
  </si>
  <si>
    <t>31, 2021</t>
  </si>
  <si>
    <t>2021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</si>
  <si>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</si>
  <si>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</si>
  <si>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</si>
  <si>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</si>
  <si>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</si>
  <si>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 xml:space="preserve">Loss on derecognition of financial assets measured </t>
  </si>
  <si>
    <t>Balance as at January 1, 2021</t>
  </si>
  <si>
    <t>Balance as at March 31, 2021</t>
  </si>
  <si>
    <t xml:space="preserve">     330,811,723  ordinary shares of Baht 1 each </t>
  </si>
  <si>
    <t xml:space="preserve">      372,029,949  ordinary shares of Baht 1 each 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</si>
  <si>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</si>
  <si>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</si>
  <si>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</si>
  <si>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</si>
  <si>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</si>
  <si>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Income tax expenses (income)</t>
  </si>
  <si>
    <t>Effects of the Iiquidation of this subsidiary</t>
  </si>
  <si>
    <t>Allowance for expected credit losses (reversal)</t>
  </si>
  <si>
    <t>Unrealised loss on exchange</t>
  </si>
  <si>
    <t xml:space="preserve"> Loss on investment of subsidiary</t>
  </si>
  <si>
    <t xml:space="preserve"> Loss from accumulated impairment of </t>
  </si>
  <si>
    <t>Net cash flows from (used in) financing activities</t>
  </si>
  <si>
    <t>Total items that will not be recorded in profit or loss</t>
  </si>
  <si>
    <t>in treasury shares</t>
  </si>
  <si>
    <t>CASH FLOW STATEMENT (CONTINUED)</t>
  </si>
  <si>
    <t>AS AT MARCH 31, 2022</t>
  </si>
  <si>
    <t>31, 2022</t>
  </si>
  <si>
    <t>2022</t>
  </si>
  <si>
    <t>FOR THE THREE-MONTH PERIOD ENDED MARCH 31, 2022</t>
  </si>
  <si>
    <t>Beginning balance as at January 1, 2021</t>
  </si>
  <si>
    <t>Beginning Balance as at January 1, 2022</t>
  </si>
  <si>
    <t>Balance as at March 31, 2022</t>
  </si>
  <si>
    <t>Balance as at January 1, 2022</t>
  </si>
  <si>
    <t>Acquisition of investments in equity securities</t>
  </si>
  <si>
    <t xml:space="preserve"> Loss on allowance for impairment of machine</t>
  </si>
  <si>
    <t>- 2 -</t>
  </si>
  <si>
    <t>Loss before finance cost and income tax expensests</t>
  </si>
  <si>
    <t>Loss before income tax expenses</t>
  </si>
  <si>
    <t>Profit (loss) attributable to:</t>
  </si>
  <si>
    <t>Loss per share</t>
  </si>
  <si>
    <t>Loss attributable to equity holders of the Company</t>
  </si>
  <si>
    <t>Diluted loss per share</t>
  </si>
  <si>
    <t>Loss before tax</t>
  </si>
  <si>
    <t>Loss from operating activities before changes in</t>
  </si>
  <si>
    <t>Net cash flows from (used in) 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</si>
</sst>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_-* #,##0_-;\-* #,##0_-;_-* &quot;-&quot;??_-;_-@_-"/>
    <numFmt numFmtId="170" formatCode="#,##0;\(#,##0\);\-"/>
    <numFmt numFmtId="171" formatCode="_-* #,##0.00000_-;\-* #,##0.00000_-;_-* &quot;-&quot;?????_-;_-@_-"/>
    <numFmt numFmtId="172" formatCode="_-* #,##0.00_-;\-* #,##0.00_-;_-* &quot;-&quot;_-;_-@_-"/>
    <numFmt numFmtId="173" formatCode="_(* #,##0.000_);_(* \(#,##0.000\);_(* &quot;-&quot;??_);_(@_)"/>
    <numFmt numFmtId="174" formatCode="_-* #,##0.000_-;\-* #,##0.000_-;_-* &quot;-&quot;???_-;_-@_-"/>
    <numFmt numFmtId="175" formatCode="_-* #,##0_-;\-* #,##0_-;_-* &quot;-&quot;???_-;_-@_-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_-* #,##0.000_-;\-* #,##0.000_-;_-* &quot;-&quot;_-;_-@_-"/>
  </numFmts>
  <fonts count="42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" fillId="0" borderId="0"/>
    <xf numFmtId="164" fontId="6" fillId="0" borderId="0" applyFont="0" applyFill="0" applyBorder="0" applyAlignment="0" applyProtection="0"/>
    <xf numFmtId="177" fontId="5" fillId="0" borderId="0"/>
    <xf numFmtId="178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9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4">
    <xf numFmtId="0" fontId="0" fillId="0" borderId="0" xfId="0"/>
    <xf numFmtId="170" fontId="4" fillId="0" borderId="0" xfId="20" applyNumberFormat="1" applyFont="1" applyFill="1" applyBorder="1" applyAlignment="1">
      <alignment vertical="center"/>
    </xf>
    <xf numFmtId="170" fontId="8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9" applyFont="1" applyAlignment="1">
      <alignment vertical="top"/>
    </xf>
    <xf numFmtId="0" fontId="12" fillId="0" borderId="0" xfId="54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39" applyFont="1" applyAlignment="1">
      <alignment vertical="top"/>
    </xf>
    <xf numFmtId="0" fontId="12" fillId="0" borderId="0" xfId="39" quotePrefix="1" applyFont="1" applyAlignment="1">
      <alignment horizontal="left" vertical="top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9" applyFont="1" applyAlignment="1">
      <alignment horizontal="left" vertical="top"/>
    </xf>
    <xf numFmtId="0" fontId="11" fillId="0" borderId="0" xfId="39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27" fillId="0" borderId="0" xfId="35" applyNumberFormat="1" applyFont="1" applyAlignment="1">
      <alignment vertical="top"/>
    </xf>
    <xf numFmtId="37" fontId="28" fillId="0" borderId="0" xfId="35" applyNumberFormat="1" applyFont="1" applyAlignment="1">
      <alignment vertical="top"/>
    </xf>
    <xf numFmtId="0" fontId="4" fillId="0" borderId="0" xfId="54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4" applyFont="1" applyAlignment="1">
      <alignment vertical="center"/>
    </xf>
    <xf numFmtId="49" fontId="8" fillId="0" borderId="0" xfId="34" applyNumberFormat="1" applyFont="1" applyAlignment="1">
      <alignment vertical="top"/>
    </xf>
    <xf numFmtId="49" fontId="3" fillId="0" borderId="0" xfId="34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4" applyNumberFormat="1" applyFont="1" applyAlignment="1">
      <alignment vertical="top"/>
    </xf>
    <xf numFmtId="49" fontId="4" fillId="0" borderId="0" xfId="34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33" applyFont="1" applyAlignment="1">
      <alignment vertical="center"/>
    </xf>
    <xf numFmtId="0" fontId="4" fillId="0" borderId="0" xfId="33" applyFont="1" applyAlignment="1">
      <alignment horizontal="right" vertical="center"/>
    </xf>
    <xf numFmtId="170" fontId="4" fillId="0" borderId="0" xfId="33" applyNumberFormat="1" applyFont="1" applyAlignment="1">
      <alignment horizontal="right" vertical="center"/>
    </xf>
    <xf numFmtId="170" fontId="4" fillId="0" borderId="0" xfId="33" applyNumberFormat="1" applyFont="1" applyAlignment="1">
      <alignment vertical="center"/>
    </xf>
    <xf numFmtId="0" fontId="14" fillId="0" borderId="0" xfId="33" applyFont="1" applyAlignment="1">
      <alignment vertical="center"/>
    </xf>
    <xf numFmtId="165" fontId="8" fillId="0" borderId="0" xfId="33" applyNumberFormat="1" applyFont="1" applyAlignment="1">
      <alignment vertical="center"/>
    </xf>
    <xf numFmtId="0" fontId="8" fillId="0" borderId="0" xfId="33" applyFont="1" applyAlignment="1">
      <alignment vertical="center"/>
    </xf>
    <xf numFmtId="165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8" fontId="29" fillId="0" borderId="0" xfId="9" applyNumberFormat="1" applyFont="1" applyFill="1" applyBorder="1" applyAlignment="1">
      <alignment horizontal="right" vertical="center"/>
    </xf>
    <xf numFmtId="168" fontId="29" fillId="0" borderId="2" xfId="9" applyNumberFormat="1" applyFont="1" applyFill="1" applyBorder="1" applyAlignment="1">
      <alignment horizontal="right" vertical="center"/>
    </xf>
    <xf numFmtId="168" fontId="29" fillId="0" borderId="5" xfId="9" applyNumberFormat="1" applyFont="1" applyFill="1" applyBorder="1" applyAlignment="1">
      <alignment horizontal="right" vertical="center"/>
    </xf>
    <xf numFmtId="168" fontId="29" fillId="0" borderId="6" xfId="9" applyNumberFormat="1" applyFont="1" applyFill="1" applyBorder="1" applyAlignment="1">
      <alignment horizontal="right" vertical="center"/>
    </xf>
    <xf numFmtId="168" fontId="29" fillId="0" borderId="3" xfId="9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27" fillId="0" borderId="0" xfId="35" applyNumberFormat="1" applyFont="1" applyAlignment="1">
      <alignment vertical="center"/>
    </xf>
    <xf numFmtId="37" fontId="28" fillId="0" borderId="0" xfId="35" applyNumberFormat="1" applyFont="1" applyAlignment="1">
      <alignment vertical="center"/>
    </xf>
    <xf numFmtId="49" fontId="8" fillId="0" borderId="0" xfId="34" applyNumberFormat="1" applyFont="1" applyAlignment="1">
      <alignment vertical="center"/>
    </xf>
    <xf numFmtId="49" fontId="3" fillId="0" borderId="0" xfId="34" applyNumberFormat="1" applyFont="1" applyAlignment="1">
      <alignment vertical="center"/>
    </xf>
    <xf numFmtId="37" fontId="4" fillId="0" borderId="0" xfId="34" applyNumberFormat="1" applyFont="1" applyAlignment="1">
      <alignment vertical="center"/>
    </xf>
    <xf numFmtId="49" fontId="4" fillId="0" borderId="0" xfId="34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70" fontId="14" fillId="0" borderId="0" xfId="53" applyNumberFormat="1" applyFont="1" applyAlignment="1">
      <alignment vertical="center"/>
    </xf>
    <xf numFmtId="0" fontId="14" fillId="0" borderId="0" xfId="53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" fillId="0" borderId="0" xfId="33" applyFont="1" applyAlignment="1">
      <alignment horizontal="center" vertical="center"/>
    </xf>
    <xf numFmtId="168" fontId="30" fillId="0" borderId="0" xfId="9" applyNumberFormat="1" applyFont="1" applyFill="1" applyBorder="1" applyAlignment="1">
      <alignment horizontal="right" vertical="center"/>
    </xf>
    <xf numFmtId="168" fontId="29" fillId="0" borderId="4" xfId="9" applyNumberFormat="1" applyFont="1" applyFill="1" applyBorder="1" applyAlignment="1">
      <alignment horizontal="right" vertical="center"/>
    </xf>
    <xf numFmtId="164" fontId="4" fillId="0" borderId="0" xfId="19" applyFont="1" applyFill="1" applyBorder="1" applyAlignment="1">
      <alignment horizontal="right" vertical="center"/>
    </xf>
    <xf numFmtId="165" fontId="7" fillId="0" borderId="0" xfId="19" applyNumberFormat="1" applyFont="1" applyFill="1" applyAlignment="1">
      <alignment horizontal="right" vertical="center"/>
    </xf>
    <xf numFmtId="168" fontId="14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Alignment="1">
      <alignment vertical="center"/>
    </xf>
    <xf numFmtId="170" fontId="14" fillId="0" borderId="0" xfId="23" applyNumberFormat="1" applyFont="1" applyFill="1" applyBorder="1" applyAlignment="1">
      <alignment vertical="center"/>
    </xf>
    <xf numFmtId="170" fontId="14" fillId="0" borderId="0" xfId="23" applyNumberFormat="1" applyFont="1" applyFill="1" applyBorder="1" applyAlignment="1">
      <alignment horizontal="right" vertical="center"/>
    </xf>
    <xf numFmtId="0" fontId="14" fillId="0" borderId="0" xfId="33" applyFont="1" applyFill="1" applyAlignment="1">
      <alignment vertical="center"/>
    </xf>
    <xf numFmtId="0" fontId="14" fillId="0" borderId="0" xfId="53" applyFont="1" applyFill="1" applyAlignment="1">
      <alignment vertical="center"/>
    </xf>
    <xf numFmtId="165" fontId="8" fillId="0" borderId="0" xfId="32" applyNumberFormat="1" applyFont="1" applyAlignment="1">
      <alignment vertical="center"/>
    </xf>
    <xf numFmtId="165" fontId="4" fillId="0" borderId="0" xfId="32" applyNumberFormat="1" applyFont="1" applyAlignment="1">
      <alignment vertical="center"/>
    </xf>
    <xf numFmtId="0" fontId="4" fillId="0" borderId="0" xfId="32" applyFont="1" applyAlignment="1">
      <alignment vertical="center"/>
    </xf>
    <xf numFmtId="165" fontId="4" fillId="0" borderId="0" xfId="32" applyNumberFormat="1" applyFont="1" applyAlignment="1">
      <alignment horizontal="center" vertical="center"/>
    </xf>
    <xf numFmtId="165" fontId="4" fillId="0" borderId="0" xfId="32" applyNumberFormat="1" applyFont="1" applyAlignment="1">
      <alignment horizontal="right" vertical="center"/>
    </xf>
    <xf numFmtId="168" fontId="1" fillId="0" borderId="0" xfId="32" applyNumberFormat="1" applyFont="1" applyAlignment="1">
      <alignment vertical="center"/>
    </xf>
    <xf numFmtId="165" fontId="1" fillId="0" borderId="0" xfId="32" applyNumberFormat="1" applyFont="1" applyAlignment="1">
      <alignment vertical="center"/>
    </xf>
    <xf numFmtId="37" fontId="15" fillId="0" borderId="0" xfId="32" applyNumberFormat="1" applyFont="1" applyAlignment="1">
      <alignment horizontal="right" vertical="center"/>
    </xf>
    <xf numFmtId="0" fontId="8" fillId="0" borderId="0" xfId="32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3" fillId="0" borderId="0" xfId="32" applyNumberFormat="1" applyFont="1" applyAlignment="1">
      <alignment horizontal="center" vertical="center"/>
    </xf>
    <xf numFmtId="0" fontId="4" fillId="0" borderId="0" xfId="32" applyFont="1" applyAlignment="1">
      <alignment horizontal="right" vertical="center"/>
    </xf>
    <xf numFmtId="0" fontId="4" fillId="0" borderId="0" xfId="32" applyFont="1" applyAlignment="1">
      <alignment horizontal="center" vertical="center"/>
    </xf>
    <xf numFmtId="165" fontId="10" fillId="0" borderId="0" xfId="32" applyNumberFormat="1" applyFont="1" applyAlignment="1">
      <alignment vertical="center"/>
    </xf>
    <xf numFmtId="0" fontId="3" fillId="0" borderId="0" xfId="32" applyFont="1" applyAlignment="1">
      <alignment vertical="center"/>
    </xf>
    <xf numFmtId="165" fontId="3" fillId="0" borderId="0" xfId="32" applyNumberFormat="1" applyFont="1" applyAlignment="1">
      <alignment vertical="center"/>
    </xf>
    <xf numFmtId="0" fontId="3" fillId="0" borderId="0" xfId="32" applyFont="1" applyAlignment="1">
      <alignment horizontal="right" vertical="center"/>
    </xf>
    <xf numFmtId="49" fontId="3" fillId="0" borderId="0" xfId="32" applyNumberFormat="1" applyFont="1" applyAlignment="1">
      <alignment horizontal="center" vertical="center"/>
    </xf>
    <xf numFmtId="41" fontId="4" fillId="0" borderId="0" xfId="32" applyNumberFormat="1" applyFont="1" applyAlignment="1">
      <alignment horizontal="right" vertical="center"/>
    </xf>
    <xf numFmtId="0" fontId="8" fillId="0" borderId="0" xfId="32" applyFont="1" applyAlignment="1">
      <alignment vertical="center"/>
    </xf>
    <xf numFmtId="41" fontId="3" fillId="0" borderId="0" xfId="32" applyNumberFormat="1" applyFont="1" applyAlignment="1">
      <alignment horizontal="right" vertical="center"/>
    </xf>
    <xf numFmtId="0" fontId="3" fillId="0" borderId="0" xfId="32" applyFont="1" applyAlignment="1">
      <alignment horizontal="center" vertical="center"/>
    </xf>
    <xf numFmtId="0" fontId="8" fillId="0" borderId="0" xfId="32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0" fontId="1" fillId="0" borderId="0" xfId="33" applyFont="1" applyAlignment="1">
      <alignment vertical="center"/>
    </xf>
    <xf numFmtId="170" fontId="1" fillId="0" borderId="0" xfId="53" applyNumberFormat="1" applyFont="1" applyAlignment="1">
      <alignment vertical="center"/>
    </xf>
    <xf numFmtId="0" fontId="1" fillId="0" borderId="0" xfId="53" applyFont="1" applyAlignment="1">
      <alignment vertical="center"/>
    </xf>
    <xf numFmtId="170" fontId="1" fillId="0" borderId="0" xfId="53" applyNumberFormat="1" applyFont="1" applyAlignment="1">
      <alignment horizontal="center" vertical="center"/>
    </xf>
    <xf numFmtId="0" fontId="1" fillId="0" borderId="2" xfId="33" applyFont="1" applyBorder="1" applyAlignment="1">
      <alignment horizontal="center" vertical="center"/>
    </xf>
    <xf numFmtId="170" fontId="1" fillId="0" borderId="0" xfId="33" applyNumberFormat="1" applyFont="1" applyAlignment="1">
      <alignment horizontal="center" vertical="center"/>
    </xf>
    <xf numFmtId="49" fontId="1" fillId="0" borderId="0" xfId="53" applyNumberFormat="1" applyFont="1" applyAlignment="1">
      <alignment horizontal="center" vertical="center"/>
    </xf>
    <xf numFmtId="0" fontId="1" fillId="0" borderId="3" xfId="33" applyFont="1" applyBorder="1" applyAlignment="1">
      <alignment horizontal="center" vertical="center"/>
    </xf>
    <xf numFmtId="168" fontId="1" fillId="0" borderId="0" xfId="61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1" fontId="27" fillId="0" borderId="0" xfId="32" applyNumberFormat="1" applyFont="1" applyAlignment="1">
      <alignment vertical="center"/>
    </xf>
    <xf numFmtId="165" fontId="33" fillId="0" borderId="0" xfId="32" applyNumberFormat="1" applyFont="1" applyAlignment="1">
      <alignment vertical="center"/>
    </xf>
    <xf numFmtId="165" fontId="34" fillId="0" borderId="0" xfId="32" applyNumberFormat="1" applyFont="1" applyAlignment="1">
      <alignment horizontal="right" vertical="center"/>
    </xf>
    <xf numFmtId="41" fontId="34" fillId="0" borderId="0" xfId="32" applyNumberFormat="1" applyFont="1" applyAlignment="1">
      <alignment vertical="center"/>
    </xf>
    <xf numFmtId="41" fontId="27" fillId="0" borderId="0" xfId="32" applyNumberFormat="1" applyFont="1" applyAlignment="1">
      <alignment horizontal="right" vertical="center"/>
    </xf>
    <xf numFmtId="41" fontId="34" fillId="0" borderId="0" xfId="32" applyNumberFormat="1" applyFont="1" applyAlignment="1">
      <alignment horizontal="right" vertical="center"/>
    </xf>
    <xf numFmtId="41" fontId="27" fillId="0" borderId="2" xfId="32" applyNumberFormat="1" applyFont="1" applyBorder="1" applyAlignment="1">
      <alignment horizontal="right" vertical="center"/>
    </xf>
    <xf numFmtId="165" fontId="27" fillId="0" borderId="0" xfId="32" applyNumberFormat="1" applyFont="1" applyAlignment="1">
      <alignment horizontal="right" vertical="center"/>
    </xf>
    <xf numFmtId="165" fontId="27" fillId="0" borderId="3" xfId="32" applyNumberFormat="1" applyFont="1" applyBorder="1" applyAlignment="1">
      <alignment horizontal="right" vertical="center"/>
    </xf>
    <xf numFmtId="168" fontId="27" fillId="0" borderId="0" xfId="16" applyNumberFormat="1" applyFont="1" applyFill="1" applyBorder="1" applyAlignment="1">
      <alignment horizontal="right" vertical="center"/>
    </xf>
    <xf numFmtId="168" fontId="34" fillId="0" borderId="0" xfId="32" applyNumberFormat="1" applyFont="1" applyAlignment="1">
      <alignment horizontal="right" vertical="center"/>
    </xf>
    <xf numFmtId="168" fontId="27" fillId="0" borderId="2" xfId="16" applyNumberFormat="1" applyFont="1" applyFill="1" applyBorder="1" applyAlignment="1">
      <alignment horizontal="right" vertical="center"/>
    </xf>
    <xf numFmtId="165" fontId="27" fillId="0" borderId="0" xfId="32" applyNumberFormat="1" applyFont="1" applyAlignment="1">
      <alignment horizontal="center" vertical="center"/>
    </xf>
    <xf numFmtId="168" fontId="27" fillId="0" borderId="0" xfId="32" applyNumberFormat="1" applyFont="1" applyAlignment="1">
      <alignment horizontal="right" vertical="center"/>
    </xf>
    <xf numFmtId="168" fontId="27" fillId="0" borderId="3" xfId="16" applyNumberFormat="1" applyFont="1" applyFill="1" applyBorder="1" applyAlignment="1">
      <alignment horizontal="right" vertical="center"/>
    </xf>
    <xf numFmtId="168" fontId="27" fillId="0" borderId="3" xfId="32" applyNumberFormat="1" applyFont="1" applyBorder="1" applyAlignment="1">
      <alignment horizontal="right" vertical="center"/>
    </xf>
    <xf numFmtId="168" fontId="27" fillId="0" borderId="4" xfId="32" applyNumberFormat="1" applyFont="1" applyBorder="1" applyAlignment="1">
      <alignment horizontal="right" vertical="center"/>
    </xf>
    <xf numFmtId="174" fontId="27" fillId="0" borderId="3" xfId="32" applyNumberFormat="1" applyFont="1" applyBorder="1" applyAlignment="1">
      <alignment vertical="center"/>
    </xf>
    <xf numFmtId="174" fontId="27" fillId="0" borderId="3" xfId="32" applyNumberFormat="1" applyFont="1" applyBorder="1" applyAlignment="1">
      <alignment horizontal="right" vertical="center"/>
    </xf>
    <xf numFmtId="174" fontId="34" fillId="0" borderId="0" xfId="32" applyNumberFormat="1" applyFont="1" applyAlignment="1">
      <alignment horizontal="right" vertical="center"/>
    </xf>
    <xf numFmtId="168" fontId="27" fillId="0" borderId="5" xfId="32" applyNumberFormat="1" applyFont="1" applyBorder="1" applyAlignment="1">
      <alignment horizontal="right" vertical="center"/>
    </xf>
    <xf numFmtId="173" fontId="27" fillId="0" borderId="4" xfId="16" applyNumberFormat="1" applyFont="1" applyFill="1" applyBorder="1" applyAlignment="1">
      <alignment horizontal="right" vertical="center"/>
    </xf>
    <xf numFmtId="180" fontId="34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4" fontId="27" fillId="0" borderId="0" xfId="9" applyFont="1" applyAlignment="1">
      <alignment horizontal="right" vertical="center"/>
    </xf>
    <xf numFmtId="0" fontId="34" fillId="0" borderId="0" xfId="32" applyFont="1" applyAlignment="1">
      <alignment horizontal="right" vertical="center"/>
    </xf>
    <xf numFmtId="168" fontId="27" fillId="0" borderId="0" xfId="9" applyNumberFormat="1" applyFont="1" applyAlignment="1">
      <alignment horizontal="right" vertical="center"/>
    </xf>
    <xf numFmtId="41" fontId="27" fillId="0" borderId="3" xfId="0" applyNumberFormat="1" applyFont="1" applyBorder="1" applyAlignment="1">
      <alignment vertical="center"/>
    </xf>
    <xf numFmtId="164" fontId="27" fillId="0" borderId="0" xfId="9" applyFont="1" applyFill="1" applyAlignment="1">
      <alignment horizontal="right" vertical="center"/>
    </xf>
    <xf numFmtId="165" fontId="34" fillId="0" borderId="0" xfId="32" applyNumberFormat="1" applyFont="1" applyFill="1" applyAlignment="1">
      <alignment horizontal="right" vertical="center"/>
    </xf>
    <xf numFmtId="41" fontId="27" fillId="0" borderId="0" xfId="32" applyNumberFormat="1" applyFont="1" applyFill="1" applyAlignment="1">
      <alignment horizontal="right" vertical="center"/>
    </xf>
    <xf numFmtId="0" fontId="4" fillId="0" borderId="6" xfId="32" applyFont="1" applyBorder="1" applyAlignment="1">
      <alignment horizontal="right" vertical="center"/>
    </xf>
    <xf numFmtId="165" fontId="4" fillId="0" borderId="6" xfId="32" applyNumberFormat="1" applyFont="1" applyBorder="1" applyAlignment="1">
      <alignment horizontal="right" vertical="center"/>
    </xf>
    <xf numFmtId="0" fontId="33" fillId="0" borderId="0" xfId="32" applyFont="1" applyAlignment="1">
      <alignment horizontal="right" vertical="center"/>
    </xf>
    <xf numFmtId="175" fontId="27" fillId="0" borderId="0" xfId="32" applyNumberFormat="1" applyFont="1" applyAlignment="1">
      <alignment horizontal="right" vertical="center"/>
    </xf>
    <xf numFmtId="168" fontId="34" fillId="0" borderId="0" xfId="9" applyNumberFormat="1" applyFont="1" applyFill="1" applyBorder="1" applyAlignment="1">
      <alignment horizontal="right" vertical="center"/>
    </xf>
    <xf numFmtId="168" fontId="27" fillId="0" borderId="3" xfId="9" applyNumberFormat="1" applyFont="1" applyFill="1" applyBorder="1" applyAlignment="1">
      <alignment horizontal="right" vertical="center"/>
    </xf>
    <xf numFmtId="165" fontId="27" fillId="0" borderId="0" xfId="32" applyNumberFormat="1" applyFont="1" applyFill="1" applyAlignment="1">
      <alignment horizontal="right" vertical="center"/>
    </xf>
    <xf numFmtId="41" fontId="34" fillId="0" borderId="0" xfId="32" applyNumberFormat="1" applyFont="1" applyFill="1" applyAlignment="1">
      <alignment horizontal="right" vertical="center"/>
    </xf>
    <xf numFmtId="165" fontId="27" fillId="0" borderId="2" xfId="32" applyNumberFormat="1" applyFont="1" applyFill="1" applyBorder="1" applyAlignment="1">
      <alignment horizontal="right" vertical="center"/>
    </xf>
    <xf numFmtId="168" fontId="27" fillId="0" borderId="0" xfId="9" applyNumberFormat="1" applyFont="1" applyFill="1" applyAlignment="1">
      <alignment horizontal="right" vertical="center"/>
    </xf>
    <xf numFmtId="168" fontId="33" fillId="0" borderId="0" xfId="9" applyNumberFormat="1" applyFont="1" applyFill="1" applyAlignment="1">
      <alignment horizontal="right" vertical="center"/>
    </xf>
    <xf numFmtId="168" fontId="34" fillId="0" borderId="0" xfId="9" applyNumberFormat="1" applyFont="1" applyFill="1" applyAlignment="1">
      <alignment horizontal="right" vertical="center"/>
    </xf>
    <xf numFmtId="168" fontId="27" fillId="0" borderId="5" xfId="9" applyNumberFormat="1" applyFont="1" applyFill="1" applyBorder="1" applyAlignment="1">
      <alignment horizontal="right" vertical="center"/>
    </xf>
    <xf numFmtId="168" fontId="27" fillId="0" borderId="4" xfId="9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8" fontId="29" fillId="0" borderId="2" xfId="60" applyNumberFormat="1" applyFont="1" applyFill="1" applyBorder="1" applyAlignment="1">
      <alignment vertical="center"/>
    </xf>
    <xf numFmtId="165" fontId="27" fillId="0" borderId="3" xfId="0" applyNumberFormat="1" applyFont="1" applyBorder="1" applyAlignment="1">
      <alignment horizontal="right" vertical="center"/>
    </xf>
    <xf numFmtId="165" fontId="27" fillId="0" borderId="2" xfId="0" applyNumberFormat="1" applyFont="1" applyBorder="1" applyAlignment="1">
      <alignment horizontal="right" vertical="center"/>
    </xf>
    <xf numFmtId="168" fontId="27" fillId="0" borderId="2" xfId="9" applyNumberFormat="1" applyFont="1" applyFill="1" applyBorder="1" applyAlignment="1">
      <alignment horizontal="right" vertical="center"/>
    </xf>
    <xf numFmtId="168" fontId="4" fillId="0" borderId="0" xfId="32" applyNumberFormat="1" applyFont="1" applyAlignment="1">
      <alignment horizontal="right" vertical="center"/>
    </xf>
    <xf numFmtId="168" fontId="27" fillId="0" borderId="2" xfId="9" applyNumberFormat="1" applyFont="1" applyBorder="1" applyAlignment="1">
      <alignment horizontal="right" vertical="center"/>
    </xf>
    <xf numFmtId="168" fontId="33" fillId="0" borderId="0" xfId="32" applyNumberFormat="1" applyFont="1" applyAlignment="1">
      <alignment horizontal="right" vertical="center"/>
    </xf>
    <xf numFmtId="168" fontId="27" fillId="0" borderId="2" xfId="32" applyNumberFormat="1" applyFont="1" applyBorder="1" applyAlignment="1">
      <alignment horizontal="right" vertical="center"/>
    </xf>
    <xf numFmtId="170" fontId="1" fillId="0" borderId="2" xfId="53" applyNumberFormat="1" applyFont="1" applyBorder="1" applyAlignment="1">
      <alignment horizontal="center" vertical="center"/>
    </xf>
    <xf numFmtId="170" fontId="1" fillId="0" borderId="3" xfId="53" applyNumberFormat="1" applyFont="1" applyBorder="1" applyAlignment="1">
      <alignment horizontal="center" vertical="center"/>
    </xf>
    <xf numFmtId="0" fontId="1" fillId="0" borderId="0" xfId="53" applyFont="1" applyAlignment="1">
      <alignment horizontal="center" vertical="center"/>
    </xf>
    <xf numFmtId="170" fontId="1" fillId="0" borderId="3" xfId="33" applyNumberFormat="1" applyFont="1" applyBorder="1" applyAlignment="1">
      <alignment horizontal="center" vertical="center"/>
    </xf>
    <xf numFmtId="168" fontId="1" fillId="0" borderId="0" xfId="9" applyNumberFormat="1" applyFont="1" applyFill="1" applyAlignment="1">
      <alignment vertical="top"/>
    </xf>
    <xf numFmtId="168" fontId="1" fillId="0" borderId="0" xfId="9" applyNumberFormat="1" applyFont="1" applyFill="1" applyBorder="1" applyAlignment="1">
      <alignment vertical="top"/>
    </xf>
    <xf numFmtId="0" fontId="1" fillId="0" borderId="0" xfId="33" applyFont="1" applyAlignment="1">
      <alignment vertical="top"/>
    </xf>
    <xf numFmtId="168" fontId="35" fillId="0" borderId="0" xfId="9" applyNumberFormat="1" applyFont="1" applyFill="1" applyBorder="1" applyAlignment="1">
      <alignment vertical="center"/>
    </xf>
    <xf numFmtId="168" fontId="35" fillId="0" borderId="0" xfId="9" applyNumberFormat="1" applyFont="1" applyFill="1" applyBorder="1" applyAlignment="1">
      <alignment vertical="top"/>
    </xf>
    <xf numFmtId="168" fontId="35" fillId="0" borderId="0" xfId="15" applyNumberFormat="1" applyFont="1" applyFill="1" applyBorder="1" applyAlignment="1">
      <alignment vertical="center"/>
    </xf>
    <xf numFmtId="43" fontId="35" fillId="0" borderId="0" xfId="34" applyNumberFormat="1" applyFont="1" applyAlignment="1">
      <alignment horizontal="right" vertical="top"/>
    </xf>
    <xf numFmtId="0" fontId="35" fillId="0" borderId="0" xfId="33" applyFont="1" applyAlignment="1">
      <alignment vertical="top"/>
    </xf>
    <xf numFmtId="168" fontId="35" fillId="0" borderId="0" xfId="9" applyNumberFormat="1" applyFont="1" applyFill="1" applyAlignment="1">
      <alignment vertical="top"/>
    </xf>
    <xf numFmtId="168" fontId="35" fillId="0" borderId="3" xfId="9" applyNumberFormat="1" applyFont="1" applyFill="1" applyBorder="1" applyAlignment="1">
      <alignment vertical="center"/>
    </xf>
    <xf numFmtId="171" fontId="35" fillId="0" borderId="0" xfId="34" applyNumberFormat="1" applyFont="1" applyAlignment="1">
      <alignment vertical="center"/>
    </xf>
    <xf numFmtId="43" fontId="35" fillId="0" borderId="3" xfId="34" applyNumberFormat="1" applyFont="1" applyBorder="1" applyAlignment="1">
      <alignment horizontal="right" vertical="center"/>
    </xf>
    <xf numFmtId="170" fontId="35" fillId="0" borderId="0" xfId="53" applyNumberFormat="1" applyFont="1" applyAlignment="1">
      <alignment horizontal="center" vertical="center"/>
    </xf>
    <xf numFmtId="170" fontId="35" fillId="0" borderId="0" xfId="53" applyNumberFormat="1" applyFont="1" applyAlignment="1">
      <alignment horizontal="center" vertical="top"/>
    </xf>
    <xf numFmtId="169" fontId="35" fillId="0" borderId="3" xfId="34" applyNumberFormat="1" applyFont="1" applyBorder="1" applyAlignment="1">
      <alignment horizontal="right" vertical="top"/>
    </xf>
    <xf numFmtId="170" fontId="35" fillId="0" borderId="0" xfId="1" applyNumberFormat="1" applyFont="1" applyFill="1" applyBorder="1" applyAlignment="1">
      <alignment vertical="top"/>
    </xf>
    <xf numFmtId="168" fontId="35" fillId="0" borderId="3" xfId="9" applyNumberFormat="1" applyFont="1" applyFill="1" applyBorder="1" applyAlignment="1">
      <alignment vertical="top"/>
    </xf>
    <xf numFmtId="43" fontId="35" fillId="0" borderId="3" xfId="34" applyNumberFormat="1" applyFont="1" applyBorder="1" applyAlignment="1">
      <alignment horizontal="right" vertical="top"/>
    </xf>
    <xf numFmtId="43" fontId="35" fillId="0" borderId="0" xfId="34" applyNumberFormat="1" applyFont="1" applyAlignment="1">
      <alignment horizontal="right" vertical="center"/>
    </xf>
    <xf numFmtId="169" fontId="35" fillId="0" borderId="0" xfId="34" applyNumberFormat="1" applyFont="1" applyAlignment="1">
      <alignment horizontal="right" vertical="top"/>
    </xf>
    <xf numFmtId="0" fontId="1" fillId="0" borderId="0" xfId="33" applyFont="1" applyFill="1" applyAlignment="1">
      <alignment vertical="center"/>
    </xf>
    <xf numFmtId="0" fontId="1" fillId="0" borderId="0" xfId="53" applyFont="1" applyFill="1" applyAlignment="1">
      <alignment horizontal="center" vertical="center"/>
    </xf>
    <xf numFmtId="171" fontId="35" fillId="0" borderId="0" xfId="34" applyNumberFormat="1" applyFont="1" applyAlignment="1">
      <alignment vertical="top"/>
    </xf>
    <xf numFmtId="0" fontId="1" fillId="0" borderId="0" xfId="53" applyFont="1" applyFill="1" applyAlignment="1">
      <alignment vertical="center"/>
    </xf>
    <xf numFmtId="168" fontId="35" fillId="0" borderId="5" xfId="9" applyNumberFormat="1" applyFont="1" applyFill="1" applyBorder="1" applyAlignment="1">
      <alignment vertical="top"/>
    </xf>
    <xf numFmtId="170" fontId="1" fillId="0" borderId="0" xfId="33" applyNumberFormat="1" applyFont="1" applyAlignment="1">
      <alignment horizontal="right" vertical="center"/>
    </xf>
    <xf numFmtId="168" fontId="36" fillId="0" borderId="0" xfId="9" applyNumberFormat="1" applyFont="1" applyFill="1" applyBorder="1" applyAlignment="1">
      <alignment vertical="center"/>
    </xf>
    <xf numFmtId="170" fontId="36" fillId="0" borderId="0" xfId="53" applyNumberFormat="1" applyFont="1" applyAlignment="1">
      <alignment horizontal="center" vertical="center"/>
    </xf>
    <xf numFmtId="170" fontId="35" fillId="0" borderId="0" xfId="1" applyNumberFormat="1" applyFont="1" applyFill="1" applyBorder="1" applyAlignment="1">
      <alignment vertical="center"/>
    </xf>
    <xf numFmtId="168" fontId="35" fillId="0" borderId="0" xfId="9" applyNumberFormat="1" applyFont="1" applyFill="1" applyAlignment="1">
      <alignment vertical="center"/>
    </xf>
    <xf numFmtId="171" fontId="37" fillId="0" borderId="0" xfId="53" applyNumberFormat="1" applyFont="1" applyAlignment="1">
      <alignment horizontal="right" vertical="center"/>
    </xf>
    <xf numFmtId="168" fontId="1" fillId="0" borderId="0" xfId="9" applyNumberFormat="1" applyFont="1" applyFill="1" applyBorder="1" applyAlignment="1">
      <alignment vertical="center"/>
    </xf>
    <xf numFmtId="171" fontId="1" fillId="0" borderId="0" xfId="34" applyNumberFormat="1" applyFont="1" applyAlignment="1">
      <alignment vertical="center"/>
    </xf>
    <xf numFmtId="43" fontId="1" fillId="0" borderId="0" xfId="34" applyNumberFormat="1" applyFont="1" applyAlignment="1">
      <alignment horizontal="right" vertical="center"/>
    </xf>
    <xf numFmtId="169" fontId="1" fillId="0" borderId="0" xfId="34" applyNumberFormat="1" applyFont="1" applyAlignment="1">
      <alignment horizontal="right" vertical="center"/>
    </xf>
    <xf numFmtId="170" fontId="1" fillId="0" borderId="0" xfId="1" applyNumberFormat="1" applyFont="1" applyFill="1" applyBorder="1" applyAlignment="1">
      <alignment vertical="center"/>
    </xf>
    <xf numFmtId="168" fontId="1" fillId="0" borderId="0" xfId="9" applyNumberFormat="1" applyFont="1" applyFill="1" applyAlignment="1">
      <alignment vertical="center"/>
    </xf>
    <xf numFmtId="171" fontId="38" fillId="0" borderId="0" xfId="53" applyNumberFormat="1" applyFont="1" applyAlignment="1">
      <alignment horizontal="right" vertical="center"/>
    </xf>
    <xf numFmtId="169" fontId="35" fillId="0" borderId="0" xfId="34" applyNumberFormat="1" applyFont="1" applyAlignment="1">
      <alignment horizontal="right" vertical="center"/>
    </xf>
    <xf numFmtId="168" fontId="35" fillId="0" borderId="5" xfId="9" applyNumberFormat="1" applyFont="1" applyFill="1" applyBorder="1" applyAlignment="1">
      <alignment vertical="center"/>
    </xf>
    <xf numFmtId="168" fontId="1" fillId="0" borderId="0" xfId="15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40" fillId="0" borderId="0" xfId="32" applyNumberFormat="1" applyFont="1" applyAlignment="1">
      <alignment vertical="center"/>
    </xf>
    <xf numFmtId="43" fontId="39" fillId="0" borderId="0" xfId="60" applyFont="1" applyAlignment="1">
      <alignment horizontal="right" vertical="center"/>
    </xf>
    <xf numFmtId="165" fontId="41" fillId="0" borderId="0" xfId="32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0" xfId="33" applyFont="1" applyAlignment="1">
      <alignment horizontal="center" vertical="center"/>
    </xf>
    <xf numFmtId="0" fontId="8" fillId="0" borderId="0" xfId="33" quotePrefix="1" applyFont="1" applyAlignment="1">
      <alignment horizontal="center" vertical="center"/>
    </xf>
    <xf numFmtId="0" fontId="7" fillId="0" borderId="0" xfId="33" applyFont="1" applyAlignment="1">
      <alignment horizontal="center" vertical="center"/>
    </xf>
    <xf numFmtId="165" fontId="7" fillId="0" borderId="0" xfId="33" applyNumberFormat="1" applyFont="1" applyAlignment="1">
      <alignment horizontal="center" vertical="center"/>
    </xf>
    <xf numFmtId="165" fontId="1" fillId="0" borderId="0" xfId="33" applyNumberFormat="1" applyFont="1" applyAlignment="1">
      <alignment horizontal="right" vertical="center"/>
    </xf>
    <xf numFmtId="170" fontId="1" fillId="0" borderId="3" xfId="53" applyNumberFormat="1" applyFont="1" applyBorder="1" applyAlignment="1">
      <alignment horizontal="center" vertical="center"/>
    </xf>
    <xf numFmtId="170" fontId="1" fillId="0" borderId="2" xfId="53" applyNumberFormat="1" applyFont="1" applyBorder="1" applyAlignment="1">
      <alignment horizontal="center" vertical="center"/>
    </xf>
    <xf numFmtId="0" fontId="1" fillId="0" borderId="0" xfId="53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8" fillId="0" borderId="0" xfId="32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right" vertical="center"/>
    </xf>
    <xf numFmtId="165" fontId="4" fillId="0" borderId="2" xfId="32" applyNumberFormat="1" applyFont="1" applyBorder="1" applyAlignment="1">
      <alignment horizontal="center" vertical="center"/>
    </xf>
  </cellXfs>
  <cellStyles count="62">
    <cellStyle name="Comma" xfId="60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1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omma_T-59-Q1 2" xfId="23" xr:uid="{00000000-0005-0000-0000-000016000000}"/>
    <cellStyle name="Currency1" xfId="24" xr:uid="{00000000-0005-0000-0000-000017000000}"/>
    <cellStyle name="Dollar (zero dec)" xfId="25" xr:uid="{00000000-0005-0000-0000-000018000000}"/>
    <cellStyle name="Grey" xfId="26" xr:uid="{00000000-0005-0000-0000-000019000000}"/>
    <cellStyle name="Input [yellow]" xfId="27" xr:uid="{00000000-0005-0000-0000-00001A000000}"/>
    <cellStyle name="no dec" xfId="28" xr:uid="{00000000-0005-0000-0000-00001B000000}"/>
    <cellStyle name="Normal" xfId="0" builtinId="0"/>
    <cellStyle name="Normal - Style1" xfId="29" xr:uid="{00000000-0005-0000-0000-00001D000000}"/>
    <cellStyle name="Normal 101" xfId="30" xr:uid="{00000000-0005-0000-0000-00001E000000}"/>
    <cellStyle name="Normal 11 2" xfId="31" xr:uid="{00000000-0005-0000-0000-00001F000000}"/>
    <cellStyle name="Normal 110" xfId="32" xr:uid="{00000000-0005-0000-0000-000020000000}"/>
    <cellStyle name="Normal 111" xfId="33" xr:uid="{00000000-0005-0000-0000-000021000000}"/>
    <cellStyle name="Normal 2" xfId="34" xr:uid="{00000000-0005-0000-0000-000022000000}"/>
    <cellStyle name="Normal 2 2" xfId="35" xr:uid="{00000000-0005-0000-0000-000023000000}"/>
    <cellStyle name="Normal 2 2 2" xfId="36" xr:uid="{00000000-0005-0000-0000-000024000000}"/>
    <cellStyle name="Normal 2 3" xfId="37" xr:uid="{00000000-0005-0000-0000-000025000000}"/>
    <cellStyle name="Normal 3" xfId="38" xr:uid="{00000000-0005-0000-0000-000026000000}"/>
    <cellStyle name="Normal 3 2 2 2" xfId="39" xr:uid="{00000000-0005-0000-0000-000027000000}"/>
    <cellStyle name="Normal 30" xfId="40" xr:uid="{00000000-0005-0000-0000-000028000000}"/>
    <cellStyle name="Normal 43" xfId="41" xr:uid="{00000000-0005-0000-0000-000029000000}"/>
    <cellStyle name="Normal 44" xfId="42" xr:uid="{00000000-0005-0000-0000-00002A000000}"/>
    <cellStyle name="Normal 45" xfId="43" xr:uid="{00000000-0005-0000-0000-00002B000000}"/>
    <cellStyle name="Normal 46" xfId="44" xr:uid="{00000000-0005-0000-0000-00002C000000}"/>
    <cellStyle name="Normal 49" xfId="45" xr:uid="{00000000-0005-0000-0000-00002D000000}"/>
    <cellStyle name="Normal 50" xfId="46" xr:uid="{00000000-0005-0000-0000-00002E000000}"/>
    <cellStyle name="Normal 53" xfId="47" xr:uid="{00000000-0005-0000-0000-00002F000000}"/>
    <cellStyle name="Normal 54" xfId="48" xr:uid="{00000000-0005-0000-0000-000030000000}"/>
    <cellStyle name="Normal 55" xfId="49" xr:uid="{00000000-0005-0000-0000-000031000000}"/>
    <cellStyle name="Normal 57" xfId="50" xr:uid="{00000000-0005-0000-0000-000032000000}"/>
    <cellStyle name="Normal 61" xfId="51" xr:uid="{00000000-0005-0000-0000-000033000000}"/>
    <cellStyle name="Normal 62" xfId="52" xr:uid="{00000000-0005-0000-0000-000034000000}"/>
    <cellStyle name="Normal_T-59-Q1" xfId="53" xr:uid="{00000000-0005-0000-0000-000035000000}"/>
    <cellStyle name="Normal_T-87-Q3" xfId="54" xr:uid="{00000000-0005-0000-0000-000036000000}"/>
    <cellStyle name="Percent [2]" xfId="55" xr:uid="{00000000-0005-0000-0000-000037000000}"/>
    <cellStyle name="Percent 2" xfId="56" xr:uid="{00000000-0005-0000-0000-000038000000}"/>
    <cellStyle name="Percent 2 2" xfId="57" xr:uid="{00000000-0005-0000-0000-000039000000}"/>
    <cellStyle name="Percent 3" xfId="58" xr:uid="{00000000-0005-0000-0000-00003A000000}"/>
    <cellStyle name="Quantity" xfId="59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O104"/>
  <sheetViews>
    <sheetView tabSelected="1" view="pageBreakPreview" zoomScaleNormal="110" zoomScaleSheetLayoutView="100" workbookViewId="0">
      <selection activeCell="A3" sqref="A3:N3"/>
    </sheetView>
  </sheetViews>
  <sheetFormatPr defaultColWidth="9.140625" defaultRowHeight="20.100000000000001" customHeight="1"/>
  <cols>
    <col min="1" max="4" width="1.7109375" style="20" customWidth="1"/>
    <col min="5" max="5" width="33.42578125" style="20" customWidth="1"/>
    <col min="6" max="6" width="4.7109375" style="44" customWidth="1"/>
    <col min="7" max="7" width="0.7109375" style="17" customWidth="1"/>
    <col min="8" max="8" width="13.7109375" style="17" customWidth="1"/>
    <col min="9" max="9" width="0.7109375" style="17" customWidth="1"/>
    <col min="10" max="10" width="13.42578125" style="17" customWidth="1"/>
    <col min="11" max="11" width="0.7109375" style="17" customWidth="1"/>
    <col min="12" max="12" width="13" style="17" customWidth="1"/>
    <col min="13" max="13" width="0.7109375" style="17" customWidth="1"/>
    <col min="14" max="14" width="13.7109375" style="20" customWidth="1"/>
    <col min="15" max="16384" width="9.140625" style="20"/>
  </cols>
  <sheetData>
    <row r="1" spans="1:14" ht="21.9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123</v>
      </c>
    </row>
    <row r="2" spans="1:14" ht="21.9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124</v>
      </c>
    </row>
    <row r="3" spans="1:14" ht="21.95" customHeight="1">
      <c r="A3" s="244" t="s">
        <v>192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21.95" customHeight="1">
      <c r="A4" s="246" t="s">
        <v>92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ht="21.95" customHeight="1">
      <c r="A5" s="246" t="s">
        <v>93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21.95" customHeight="1">
      <c r="A6" s="246" t="s">
        <v>182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s="3" customFormat="1" ht="21.95" customHeight="1">
      <c r="A8" s="26"/>
      <c r="B8" s="26"/>
      <c r="C8" s="26"/>
      <c r="D8" s="26"/>
      <c r="E8" s="26"/>
      <c r="F8" s="26"/>
      <c r="G8" s="26"/>
      <c r="H8" s="247" t="s">
        <v>126</v>
      </c>
      <c r="I8" s="247"/>
      <c r="J8" s="247"/>
      <c r="K8" s="247"/>
      <c r="L8" s="247"/>
      <c r="M8" s="247"/>
      <c r="N8" s="247"/>
    </row>
    <row r="9" spans="1:14" s="3" customFormat="1" ht="21.95" customHeight="1">
      <c r="A9" s="27"/>
      <c r="B9" s="27"/>
      <c r="D9" s="27"/>
      <c r="F9" s="28"/>
      <c r="G9" s="29"/>
      <c r="H9" s="248" t="s">
        <v>108</v>
      </c>
      <c r="I9" s="248"/>
      <c r="J9" s="248"/>
      <c r="K9" s="15"/>
      <c r="L9" s="248" t="s">
        <v>109</v>
      </c>
      <c r="M9" s="248"/>
      <c r="N9" s="248"/>
    </row>
    <row r="10" spans="1:14" s="3" customFormat="1" ht="21.95" customHeight="1">
      <c r="A10" s="27"/>
      <c r="B10" s="27"/>
      <c r="D10" s="27"/>
      <c r="F10" s="28"/>
      <c r="G10" s="29"/>
      <c r="H10" s="12" t="s">
        <v>154</v>
      </c>
      <c r="J10" s="12" t="s">
        <v>122</v>
      </c>
      <c r="K10" s="12"/>
      <c r="L10" s="12" t="s">
        <v>154</v>
      </c>
      <c r="N10" s="12" t="s">
        <v>122</v>
      </c>
    </row>
    <row r="11" spans="1:14" s="3" customFormat="1" ht="21.95" customHeight="1">
      <c r="A11" s="27"/>
      <c r="B11" s="27"/>
      <c r="D11" s="27"/>
      <c r="F11" s="15" t="s">
        <v>4</v>
      </c>
      <c r="G11" s="29"/>
      <c r="H11" s="13" t="s">
        <v>183</v>
      </c>
      <c r="I11" s="14"/>
      <c r="J11" s="13" t="s">
        <v>155</v>
      </c>
      <c r="K11" s="15"/>
      <c r="L11" s="13" t="s">
        <v>183</v>
      </c>
      <c r="M11" s="14"/>
      <c r="N11" s="13" t="s">
        <v>155</v>
      </c>
    </row>
    <row r="12" spans="1:14" s="3" customFormat="1" ht="21.95" customHeight="1">
      <c r="A12" s="30" t="s">
        <v>5</v>
      </c>
      <c r="B12" s="27"/>
      <c r="C12" s="31"/>
      <c r="D12" s="31"/>
      <c r="E12" s="31"/>
      <c r="F12" s="32"/>
      <c r="G12" s="29"/>
      <c r="H12" s="33"/>
      <c r="I12" s="33"/>
      <c r="J12" s="33"/>
      <c r="K12" s="33"/>
      <c r="L12" s="33"/>
      <c r="M12" s="33"/>
      <c r="N12" s="33"/>
    </row>
    <row r="13" spans="1:14" s="3" customFormat="1" ht="21.95" customHeight="1">
      <c r="A13" s="30" t="s">
        <v>6</v>
      </c>
      <c r="B13" s="27"/>
      <c r="C13" s="31"/>
      <c r="D13" s="31"/>
      <c r="E13" s="31"/>
      <c r="F13" s="32"/>
      <c r="G13" s="29"/>
      <c r="H13" s="33"/>
      <c r="I13" s="33"/>
      <c r="J13" s="33"/>
      <c r="K13" s="33"/>
      <c r="L13" s="33"/>
      <c r="M13" s="33"/>
      <c r="N13" s="33"/>
    </row>
    <row r="14" spans="1:14" s="3" customFormat="1" ht="21.95" customHeight="1">
      <c r="A14" s="34" t="s">
        <v>7</v>
      </c>
      <c r="B14" s="27"/>
      <c r="C14" s="31"/>
      <c r="D14" s="31"/>
      <c r="E14" s="31"/>
      <c r="F14" s="131">
        <v>6</v>
      </c>
      <c r="G14" s="29"/>
      <c r="H14" s="71">
        <v>140779</v>
      </c>
      <c r="I14" s="88"/>
      <c r="J14" s="71">
        <v>231573</v>
      </c>
      <c r="K14" s="88"/>
      <c r="L14" s="71">
        <v>103019</v>
      </c>
      <c r="M14" s="88"/>
      <c r="N14" s="71">
        <v>193796</v>
      </c>
    </row>
    <row r="15" spans="1:14" s="3" customFormat="1" ht="21.95" customHeight="1">
      <c r="A15" s="34" t="s">
        <v>8</v>
      </c>
      <c r="B15" s="27"/>
      <c r="C15" s="31"/>
      <c r="D15" s="31"/>
      <c r="E15" s="31"/>
      <c r="F15" s="132">
        <v>7</v>
      </c>
      <c r="G15" s="29"/>
      <c r="H15" s="71">
        <v>83798</v>
      </c>
      <c r="I15" s="88"/>
      <c r="J15" s="71">
        <v>90036</v>
      </c>
      <c r="K15" s="88"/>
      <c r="L15" s="71">
        <v>83798</v>
      </c>
      <c r="M15" s="88"/>
      <c r="N15" s="71">
        <v>90036</v>
      </c>
    </row>
    <row r="16" spans="1:14" s="3" customFormat="1" ht="21.95" customHeight="1">
      <c r="A16" s="35" t="s">
        <v>9</v>
      </c>
      <c r="B16" s="27"/>
      <c r="C16" s="31"/>
      <c r="D16" s="31"/>
      <c r="E16" s="31"/>
      <c r="F16" s="132">
        <v>8</v>
      </c>
      <c r="G16" s="29"/>
      <c r="H16" s="71">
        <v>12882</v>
      </c>
      <c r="I16" s="88"/>
      <c r="J16" s="71">
        <v>7277</v>
      </c>
      <c r="K16" s="88"/>
      <c r="L16" s="71">
        <v>13102</v>
      </c>
      <c r="M16" s="88"/>
      <c r="N16" s="71">
        <v>7573</v>
      </c>
    </row>
    <row r="17" spans="1:15" s="3" customFormat="1" ht="21.95" customHeight="1">
      <c r="A17" s="34" t="s">
        <v>10</v>
      </c>
      <c r="B17" s="27"/>
      <c r="D17" s="27"/>
      <c r="F17" s="32"/>
      <c r="G17" s="29"/>
      <c r="H17" s="71">
        <v>1039</v>
      </c>
      <c r="I17" s="88"/>
      <c r="J17" s="71">
        <v>536</v>
      </c>
      <c r="K17" s="88"/>
      <c r="L17" s="71">
        <v>1022</v>
      </c>
      <c r="M17" s="88"/>
      <c r="N17" s="71">
        <v>523</v>
      </c>
    </row>
    <row r="18" spans="1:15" s="3" customFormat="1" ht="21.95" customHeight="1">
      <c r="A18" s="30" t="s">
        <v>11</v>
      </c>
      <c r="B18" s="15"/>
      <c r="C18" s="15"/>
      <c r="D18" s="15"/>
      <c r="E18" s="15"/>
      <c r="F18" s="26"/>
      <c r="G18" s="26"/>
      <c r="H18" s="72">
        <v>238498</v>
      </c>
      <c r="I18" s="88"/>
      <c r="J18" s="72">
        <v>329422</v>
      </c>
      <c r="K18" s="88"/>
      <c r="L18" s="72">
        <v>200941</v>
      </c>
      <c r="M18" s="88"/>
      <c r="N18" s="72">
        <v>291928</v>
      </c>
    </row>
    <row r="19" spans="1:15" s="3" customFormat="1" ht="21.95" customHeight="1">
      <c r="A19" s="30" t="s">
        <v>12</v>
      </c>
      <c r="B19" s="36"/>
      <c r="D19" s="27"/>
      <c r="F19" s="32"/>
      <c r="G19" s="29"/>
      <c r="H19" s="88"/>
      <c r="I19" s="33"/>
      <c r="J19" s="33"/>
      <c r="K19" s="33"/>
      <c r="L19" s="88"/>
      <c r="M19" s="33"/>
      <c r="N19" s="33"/>
    </row>
    <row r="20" spans="1:15" s="3" customFormat="1" ht="21.95" customHeight="1">
      <c r="A20" s="34" t="s">
        <v>132</v>
      </c>
      <c r="B20" s="36"/>
      <c r="D20" s="27"/>
      <c r="F20" s="132">
        <v>9</v>
      </c>
      <c r="G20" s="182"/>
      <c r="H20" s="71">
        <v>130855</v>
      </c>
      <c r="I20" s="183"/>
      <c r="J20" s="71">
        <v>49655</v>
      </c>
      <c r="K20" s="88"/>
      <c r="L20" s="71">
        <v>130855</v>
      </c>
      <c r="M20" s="88"/>
      <c r="N20" s="71">
        <v>49655</v>
      </c>
    </row>
    <row r="21" spans="1:15" s="3" customFormat="1" ht="21.95" customHeight="1">
      <c r="A21" s="34" t="s">
        <v>13</v>
      </c>
      <c r="B21" s="37"/>
      <c r="C21" s="37"/>
      <c r="D21" s="37"/>
      <c r="E21" s="37"/>
      <c r="F21" s="132">
        <v>10</v>
      </c>
      <c r="G21" s="182"/>
      <c r="H21" s="71">
        <v>0</v>
      </c>
      <c r="I21" s="183"/>
      <c r="J21" s="71">
        <v>0</v>
      </c>
      <c r="K21" s="88"/>
      <c r="L21" s="71">
        <v>45170</v>
      </c>
      <c r="M21" s="88"/>
      <c r="N21" s="71">
        <v>45170</v>
      </c>
    </row>
    <row r="22" spans="1:15" s="3" customFormat="1" ht="21.95" customHeight="1">
      <c r="A22" s="34" t="s">
        <v>167</v>
      </c>
      <c r="B22" s="37"/>
      <c r="C22" s="37"/>
      <c r="D22" s="37"/>
      <c r="E22" s="37"/>
      <c r="F22" s="131">
        <v>11</v>
      </c>
      <c r="G22" s="133"/>
      <c r="H22" s="71">
        <v>73194</v>
      </c>
      <c r="I22" s="133"/>
      <c r="J22" s="71">
        <v>73194</v>
      </c>
      <c r="K22" s="133"/>
      <c r="L22" s="71">
        <v>73194</v>
      </c>
      <c r="M22" s="133"/>
      <c r="N22" s="71">
        <v>73194</v>
      </c>
    </row>
    <row r="23" spans="1:15" s="3" customFormat="1" ht="21.95" customHeight="1">
      <c r="A23" s="35" t="s">
        <v>14</v>
      </c>
      <c r="B23" s="37"/>
      <c r="C23" s="37"/>
      <c r="D23" s="37"/>
      <c r="E23" s="37"/>
      <c r="F23" s="131">
        <v>12</v>
      </c>
      <c r="G23" s="182"/>
      <c r="H23" s="71">
        <v>85149</v>
      </c>
      <c r="I23" s="88"/>
      <c r="J23" s="71">
        <v>87679</v>
      </c>
      <c r="K23" s="88"/>
      <c r="L23" s="71">
        <v>78066</v>
      </c>
      <c r="M23" s="88"/>
      <c r="N23" s="71">
        <v>80302</v>
      </c>
    </row>
    <row r="24" spans="1:15" s="3" customFormat="1" ht="21.95" customHeight="1">
      <c r="A24" s="35" t="s">
        <v>130</v>
      </c>
      <c r="B24" s="37"/>
      <c r="C24" s="37"/>
      <c r="D24" s="37"/>
      <c r="E24" s="37"/>
      <c r="F24" s="132">
        <v>13</v>
      </c>
      <c r="G24" s="182"/>
      <c r="H24" s="71">
        <v>0</v>
      </c>
      <c r="I24" s="88"/>
      <c r="J24" s="71">
        <v>2752</v>
      </c>
      <c r="K24" s="88"/>
      <c r="L24" s="71">
        <v>0</v>
      </c>
      <c r="M24" s="88"/>
      <c r="N24" s="71">
        <v>2752</v>
      </c>
    </row>
    <row r="25" spans="1:15" s="3" customFormat="1" ht="21.95" customHeight="1">
      <c r="A25" s="35" t="s">
        <v>15</v>
      </c>
      <c r="B25" s="27"/>
      <c r="C25" s="27"/>
      <c r="D25" s="27"/>
      <c r="F25" s="132">
        <v>14</v>
      </c>
      <c r="G25" s="182"/>
      <c r="H25" s="71">
        <v>4684</v>
      </c>
      <c r="I25" s="88"/>
      <c r="J25" s="71">
        <v>3816</v>
      </c>
      <c r="K25" s="88"/>
      <c r="L25" s="71">
        <v>4684</v>
      </c>
      <c r="M25" s="88"/>
      <c r="N25" s="71">
        <v>3816</v>
      </c>
      <c r="O25" s="16"/>
    </row>
    <row r="26" spans="1:15" s="3" customFormat="1" ht="21.95" customHeight="1">
      <c r="A26" s="34" t="s">
        <v>16</v>
      </c>
      <c r="B26" s="27"/>
      <c r="C26" s="27"/>
      <c r="D26" s="27"/>
      <c r="F26" s="134"/>
      <c r="G26" s="182"/>
      <c r="H26" s="71">
        <v>259</v>
      </c>
      <c r="I26" s="88"/>
      <c r="J26" s="71">
        <v>259</v>
      </c>
      <c r="K26" s="88"/>
      <c r="L26" s="71">
        <v>184</v>
      </c>
      <c r="M26" s="88"/>
      <c r="N26" s="71">
        <v>185</v>
      </c>
    </row>
    <row r="27" spans="1:15" s="3" customFormat="1" ht="21.95" customHeight="1">
      <c r="A27" s="30" t="s">
        <v>17</v>
      </c>
      <c r="B27" s="27"/>
      <c r="C27" s="27"/>
      <c r="D27" s="27"/>
      <c r="F27" s="134"/>
      <c r="G27" s="182"/>
      <c r="H27" s="72">
        <v>294141</v>
      </c>
      <c r="I27" s="88"/>
      <c r="J27" s="185">
        <v>217355</v>
      </c>
      <c r="K27" s="88"/>
      <c r="L27" s="72">
        <v>332153</v>
      </c>
      <c r="M27" s="88"/>
      <c r="N27" s="72">
        <v>255074</v>
      </c>
    </row>
    <row r="28" spans="1:15" s="3" customFormat="1" ht="21.95" customHeight="1" thickBot="1">
      <c r="A28" s="30" t="s">
        <v>18</v>
      </c>
      <c r="B28" s="27"/>
      <c r="C28" s="27"/>
      <c r="D28" s="27"/>
      <c r="F28" s="184"/>
      <c r="G28" s="182"/>
      <c r="H28" s="73">
        <v>532639</v>
      </c>
      <c r="I28" s="88"/>
      <c r="J28" s="73">
        <v>546777</v>
      </c>
      <c r="K28" s="88"/>
      <c r="L28" s="73">
        <v>533094</v>
      </c>
      <c r="M28" s="88"/>
      <c r="N28" s="73">
        <v>547002</v>
      </c>
    </row>
    <row r="29" spans="1:15" s="3" customFormat="1" ht="21.95" customHeight="1" thickTop="1">
      <c r="A29" s="30"/>
      <c r="B29" s="27"/>
      <c r="C29" s="27"/>
      <c r="D29" s="27"/>
      <c r="F29" s="184"/>
      <c r="G29" s="182"/>
      <c r="H29" s="71"/>
      <c r="I29" s="88"/>
      <c r="J29" s="71"/>
      <c r="K29" s="88"/>
      <c r="L29" s="71"/>
      <c r="M29" s="88"/>
      <c r="N29" s="71"/>
    </row>
    <row r="30" spans="1:15" s="3" customFormat="1" ht="21.95" customHeight="1">
      <c r="A30" s="30"/>
      <c r="B30" s="27"/>
      <c r="C30" s="27"/>
      <c r="D30" s="27"/>
      <c r="F30" s="38"/>
      <c r="G30" s="29"/>
      <c r="H30" s="33"/>
      <c r="I30" s="33"/>
      <c r="J30" s="33"/>
      <c r="K30" s="33"/>
      <c r="L30" s="33"/>
      <c r="M30" s="33"/>
      <c r="N30" s="33"/>
    </row>
    <row r="31" spans="1:15" s="3" customFormat="1" ht="21.95" customHeight="1">
      <c r="A31" s="30"/>
      <c r="B31" s="27"/>
      <c r="C31" s="27"/>
      <c r="D31" s="27"/>
      <c r="F31" s="38"/>
      <c r="G31" s="29"/>
      <c r="H31" s="33"/>
      <c r="I31" s="33"/>
      <c r="J31" s="33"/>
      <c r="K31" s="33"/>
      <c r="L31" s="33"/>
      <c r="M31" s="33"/>
      <c r="N31" s="33"/>
    </row>
    <row r="32" spans="1:15" s="3" customFormat="1" ht="21.95" customHeight="1">
      <c r="A32" s="30"/>
      <c r="B32" s="27"/>
      <c r="C32" s="27"/>
      <c r="D32" s="27"/>
      <c r="F32" s="38"/>
      <c r="G32" s="29"/>
      <c r="H32" s="33"/>
      <c r="I32" s="33"/>
      <c r="J32" s="33"/>
      <c r="K32" s="33"/>
      <c r="L32" s="33"/>
      <c r="M32" s="33"/>
      <c r="N32" s="33"/>
    </row>
    <row r="33" spans="1:14" s="3" customFormat="1" ht="21.95" customHeight="1">
      <c r="A33" s="30"/>
      <c r="B33" s="27"/>
      <c r="C33" s="27"/>
      <c r="D33" s="27"/>
      <c r="F33" s="38"/>
      <c r="G33" s="29"/>
      <c r="H33" s="33"/>
      <c r="I33" s="33"/>
      <c r="J33" s="33"/>
      <c r="K33" s="33"/>
      <c r="L33" s="33"/>
      <c r="M33" s="33"/>
      <c r="N33" s="33"/>
    </row>
    <row r="34" spans="1:14" s="3" customFormat="1" ht="21.95" customHeight="1">
      <c r="A34" s="30"/>
      <c r="B34" s="27"/>
      <c r="C34" s="27"/>
      <c r="D34" s="27"/>
      <c r="F34" s="38"/>
      <c r="G34" s="29"/>
      <c r="H34" s="33"/>
      <c r="I34" s="33"/>
      <c r="J34" s="33"/>
      <c r="K34" s="33"/>
      <c r="L34" s="33"/>
      <c r="M34" s="33"/>
      <c r="N34" s="33"/>
    </row>
    <row r="35" spans="1:14" s="3" customFormat="1" ht="21.6" customHeight="1">
      <c r="A35" s="30"/>
      <c r="B35" s="27"/>
      <c r="C35" s="27"/>
      <c r="D35" s="27"/>
      <c r="F35" s="38"/>
      <c r="G35" s="29"/>
      <c r="H35" s="33"/>
      <c r="I35" s="33"/>
      <c r="J35" s="33"/>
      <c r="K35" s="33"/>
      <c r="L35" s="33"/>
      <c r="M35" s="33"/>
      <c r="N35" s="33"/>
    </row>
    <row r="36" spans="1:14" s="3" customFormat="1" ht="1.5" customHeight="1">
      <c r="A36" s="30"/>
      <c r="B36" s="27"/>
      <c r="C36" s="27"/>
      <c r="D36" s="27"/>
      <c r="F36" s="38"/>
      <c r="G36" s="29"/>
      <c r="H36" s="33"/>
      <c r="I36" s="33"/>
      <c r="J36" s="33"/>
      <c r="K36" s="33"/>
      <c r="L36" s="33"/>
      <c r="M36" s="33"/>
      <c r="N36" s="33"/>
    </row>
    <row r="37" spans="1:14" s="3" customFormat="1" ht="24.95" customHeight="1">
      <c r="A37" s="39"/>
      <c r="B37" s="27"/>
      <c r="C37" s="27"/>
      <c r="D37" s="27"/>
      <c r="F37" s="38"/>
      <c r="G37" s="29"/>
      <c r="H37" s="33"/>
      <c r="I37" s="33"/>
      <c r="J37" s="33"/>
      <c r="K37" s="33"/>
      <c r="L37" s="33"/>
      <c r="M37" s="33"/>
      <c r="N37" s="33"/>
    </row>
    <row r="38" spans="1:14" ht="21.95" customHeight="1">
      <c r="A38" s="18"/>
      <c r="B38" s="19"/>
      <c r="D38" s="19"/>
      <c r="F38" s="21"/>
      <c r="G38" s="6"/>
      <c r="H38" s="6"/>
      <c r="I38" s="6"/>
      <c r="J38" s="6"/>
      <c r="K38" s="6"/>
      <c r="L38" s="22"/>
      <c r="M38" s="23"/>
      <c r="N38" s="24" t="s">
        <v>123</v>
      </c>
    </row>
    <row r="39" spans="1:14" ht="21.95" customHeight="1">
      <c r="A39" s="18"/>
      <c r="B39" s="19"/>
      <c r="D39" s="19"/>
      <c r="F39" s="21"/>
      <c r="G39" s="6"/>
      <c r="H39" s="6"/>
      <c r="I39" s="6"/>
      <c r="J39" s="6"/>
      <c r="K39" s="6"/>
      <c r="L39" s="22"/>
      <c r="M39" s="23"/>
      <c r="N39" s="24" t="s">
        <v>124</v>
      </c>
    </row>
    <row r="40" spans="1:14" ht="21.95" customHeight="1">
      <c r="A40" s="244" t="s">
        <v>125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</row>
    <row r="41" spans="1:14" ht="21.95" customHeight="1">
      <c r="A41" s="246" t="s">
        <v>92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42" spans="1:14" ht="21.95" customHeight="1">
      <c r="A42" s="246" t="s">
        <v>94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</row>
    <row r="43" spans="1:14" ht="21.95" customHeight="1">
      <c r="A43" s="246" t="s">
        <v>182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1:14" s="3" customFormat="1" ht="19.5" customHeight="1">
      <c r="A44" s="27"/>
      <c r="B44" s="27"/>
      <c r="D44" s="27"/>
      <c r="G44" s="29"/>
      <c r="H44" s="32"/>
      <c r="I44" s="32"/>
      <c r="J44" s="32"/>
      <c r="K44" s="15"/>
      <c r="L44" s="32"/>
      <c r="M44" s="32"/>
      <c r="N44" s="32"/>
    </row>
    <row r="45" spans="1:14" s="3" customFormat="1" ht="19.5" customHeight="1">
      <c r="A45" s="26"/>
      <c r="B45" s="26"/>
      <c r="C45" s="26"/>
      <c r="D45" s="26"/>
      <c r="E45" s="26"/>
      <c r="F45" s="26"/>
      <c r="G45" s="26"/>
      <c r="H45" s="247" t="s">
        <v>126</v>
      </c>
      <c r="I45" s="247"/>
      <c r="J45" s="247"/>
      <c r="K45" s="247"/>
      <c r="L45" s="247"/>
      <c r="M45" s="247"/>
      <c r="N45" s="247"/>
    </row>
    <row r="46" spans="1:14" s="3" customFormat="1" ht="19.5" customHeight="1">
      <c r="A46" s="27"/>
      <c r="B46" s="27"/>
      <c r="D46" s="27"/>
      <c r="F46" s="28"/>
      <c r="G46" s="29"/>
      <c r="H46" s="248" t="s">
        <v>108</v>
      </c>
      <c r="I46" s="248"/>
      <c r="J46" s="248"/>
      <c r="K46" s="15"/>
      <c r="L46" s="248" t="s">
        <v>109</v>
      </c>
      <c r="M46" s="248"/>
      <c r="N46" s="248"/>
    </row>
    <row r="47" spans="1:14" s="3" customFormat="1" ht="19.5" customHeight="1">
      <c r="A47" s="27"/>
      <c r="B47" s="27"/>
      <c r="D47" s="27"/>
      <c r="F47" s="28"/>
      <c r="G47" s="29"/>
      <c r="H47" s="12" t="s">
        <v>154</v>
      </c>
      <c r="J47" s="12" t="s">
        <v>122</v>
      </c>
      <c r="K47" s="12"/>
      <c r="L47" s="12" t="s">
        <v>154</v>
      </c>
      <c r="N47" s="12" t="s">
        <v>122</v>
      </c>
    </row>
    <row r="48" spans="1:14" s="3" customFormat="1" ht="19.5" customHeight="1">
      <c r="A48" s="27"/>
      <c r="B48" s="27"/>
      <c r="D48" s="27"/>
      <c r="F48" s="3" t="s">
        <v>4</v>
      </c>
      <c r="G48" s="29"/>
      <c r="H48" s="13" t="s">
        <v>183</v>
      </c>
      <c r="I48" s="14"/>
      <c r="J48" s="13" t="s">
        <v>155</v>
      </c>
      <c r="K48" s="15"/>
      <c r="L48" s="13" t="s">
        <v>183</v>
      </c>
      <c r="M48" s="14"/>
      <c r="N48" s="13" t="s">
        <v>155</v>
      </c>
    </row>
    <row r="49" spans="1:14" s="3" customFormat="1" ht="21.95" customHeight="1">
      <c r="A49" s="27"/>
      <c r="B49" s="27"/>
      <c r="D49" s="27"/>
      <c r="E49" s="26" t="s">
        <v>28</v>
      </c>
      <c r="F49" s="32"/>
      <c r="G49" s="29"/>
      <c r="H49" s="40"/>
      <c r="I49" s="32"/>
      <c r="J49" s="40"/>
      <c r="K49" s="32"/>
      <c r="L49" s="40"/>
      <c r="M49" s="32"/>
      <c r="N49" s="40"/>
    </row>
    <row r="50" spans="1:14" s="41" customFormat="1" ht="21.95" customHeight="1">
      <c r="A50" s="36" t="s">
        <v>19</v>
      </c>
      <c r="B50" s="36"/>
      <c r="C50" s="36"/>
      <c r="D50" s="36"/>
      <c r="E50" s="36"/>
      <c r="F50" s="36"/>
      <c r="H50" s="36"/>
      <c r="I50" s="36"/>
      <c r="J50" s="36"/>
      <c r="K50" s="36"/>
      <c r="L50" s="36"/>
      <c r="M50" s="36"/>
      <c r="N50" s="36"/>
    </row>
    <row r="51" spans="1:14" s="3" customFormat="1" ht="21.95" customHeight="1">
      <c r="A51" s="42" t="s">
        <v>20</v>
      </c>
      <c r="B51" s="27"/>
      <c r="C51" s="27"/>
      <c r="D51" s="27"/>
      <c r="F51" s="132">
        <v>15</v>
      </c>
      <c r="H51" s="71">
        <v>3678</v>
      </c>
      <c r="I51" s="88"/>
      <c r="J51" s="71">
        <v>0</v>
      </c>
      <c r="K51" s="88"/>
      <c r="L51" s="71">
        <v>3678</v>
      </c>
      <c r="M51" s="88"/>
      <c r="N51" s="71">
        <v>0</v>
      </c>
    </row>
    <row r="52" spans="1:14" s="3" customFormat="1" ht="21.95" customHeight="1">
      <c r="A52" s="35" t="s">
        <v>21</v>
      </c>
      <c r="B52" s="27"/>
      <c r="C52" s="27"/>
      <c r="D52" s="27"/>
      <c r="F52" s="132">
        <v>16</v>
      </c>
      <c r="H52" s="71">
        <v>25813</v>
      </c>
      <c r="I52" s="88"/>
      <c r="J52" s="71">
        <v>31840</v>
      </c>
      <c r="K52" s="88"/>
      <c r="L52" s="71">
        <v>25734</v>
      </c>
      <c r="M52" s="88"/>
      <c r="N52" s="71">
        <v>31796</v>
      </c>
    </row>
    <row r="53" spans="1:14" s="3" customFormat="1" ht="21.95" customHeight="1">
      <c r="A53" s="35" t="s">
        <v>133</v>
      </c>
      <c r="B53" s="42"/>
      <c r="C53" s="27"/>
      <c r="D53" s="27"/>
      <c r="F53" s="132">
        <v>13</v>
      </c>
      <c r="H53" s="71">
        <v>0</v>
      </c>
      <c r="I53" s="88"/>
      <c r="J53" s="71">
        <v>169</v>
      </c>
      <c r="K53" s="88"/>
      <c r="L53" s="71">
        <v>0</v>
      </c>
      <c r="M53" s="88"/>
      <c r="N53" s="71">
        <v>169</v>
      </c>
    </row>
    <row r="54" spans="1:14" s="3" customFormat="1" ht="21.95" customHeight="1">
      <c r="A54" s="34" t="s">
        <v>22</v>
      </c>
      <c r="B54" s="15"/>
      <c r="C54" s="15"/>
      <c r="D54" s="15"/>
      <c r="E54" s="15"/>
      <c r="F54" s="134"/>
      <c r="G54" s="26"/>
      <c r="H54" s="71">
        <v>255</v>
      </c>
      <c r="I54" s="88"/>
      <c r="J54" s="71">
        <v>2168</v>
      </c>
      <c r="K54" s="88"/>
      <c r="L54" s="71">
        <v>249</v>
      </c>
      <c r="M54" s="88"/>
      <c r="N54" s="71">
        <v>2140</v>
      </c>
    </row>
    <row r="55" spans="1:14" s="3" customFormat="1" ht="21.95" customHeight="1">
      <c r="A55" s="30" t="s">
        <v>23</v>
      </c>
      <c r="B55" s="27"/>
      <c r="D55" s="27"/>
      <c r="F55" s="134"/>
      <c r="H55" s="72">
        <v>29746</v>
      </c>
      <c r="I55" s="88"/>
      <c r="J55" s="72">
        <v>34177</v>
      </c>
      <c r="K55" s="88"/>
      <c r="L55" s="72">
        <v>29661</v>
      </c>
      <c r="M55" s="88"/>
      <c r="N55" s="72">
        <v>34105</v>
      </c>
    </row>
    <row r="56" spans="1:14" s="3" customFormat="1" ht="21.95" customHeight="1">
      <c r="A56" s="30" t="s">
        <v>24</v>
      </c>
      <c r="B56" s="15"/>
      <c r="C56" s="15"/>
      <c r="D56" s="15"/>
      <c r="E56" s="15"/>
      <c r="F56" s="134"/>
      <c r="G56" s="26"/>
      <c r="H56" s="88"/>
      <c r="I56" s="88"/>
      <c r="J56" s="88"/>
      <c r="K56" s="88"/>
      <c r="L56" s="88"/>
      <c r="M56" s="88"/>
      <c r="N56" s="88"/>
    </row>
    <row r="57" spans="1:14" s="3" customFormat="1" ht="21.95" customHeight="1">
      <c r="A57" s="34" t="s">
        <v>25</v>
      </c>
      <c r="B57" s="27"/>
      <c r="C57" s="27"/>
      <c r="D57" s="27"/>
      <c r="F57" s="132">
        <v>17</v>
      </c>
      <c r="H57" s="71">
        <v>942</v>
      </c>
      <c r="I57" s="88"/>
      <c r="J57" s="71">
        <v>844</v>
      </c>
      <c r="K57" s="88"/>
      <c r="L57" s="71">
        <v>942</v>
      </c>
      <c r="M57" s="88"/>
      <c r="N57" s="71">
        <v>844</v>
      </c>
    </row>
    <row r="58" spans="1:14" s="3" customFormat="1" ht="21.95" customHeight="1">
      <c r="A58" s="30" t="s">
        <v>26</v>
      </c>
      <c r="B58" s="27"/>
      <c r="C58" s="27"/>
      <c r="D58" s="27"/>
      <c r="F58" s="134"/>
      <c r="H58" s="72">
        <v>942</v>
      </c>
      <c r="I58" s="88"/>
      <c r="J58" s="72">
        <v>844</v>
      </c>
      <c r="K58" s="88"/>
      <c r="L58" s="74">
        <v>942</v>
      </c>
      <c r="M58" s="88"/>
      <c r="N58" s="74">
        <v>844</v>
      </c>
    </row>
    <row r="59" spans="1:14" s="3" customFormat="1" ht="21.95" customHeight="1">
      <c r="A59" s="30" t="s">
        <v>27</v>
      </c>
      <c r="B59" s="15"/>
      <c r="C59" s="15"/>
      <c r="D59" s="15"/>
      <c r="E59" s="15"/>
      <c r="F59" s="135"/>
      <c r="G59" s="26"/>
      <c r="H59" s="72">
        <v>30688</v>
      </c>
      <c r="I59" s="88"/>
      <c r="J59" s="72">
        <v>35021</v>
      </c>
      <c r="K59" s="88"/>
      <c r="L59" s="72">
        <v>30603</v>
      </c>
      <c r="M59" s="88"/>
      <c r="N59" s="72">
        <v>34949</v>
      </c>
    </row>
    <row r="60" spans="1:14" s="3" customFormat="1" ht="21.95" customHeight="1">
      <c r="A60" s="30"/>
      <c r="B60" s="27"/>
      <c r="D60" s="27"/>
      <c r="F60" s="27"/>
      <c r="I60" s="33"/>
      <c r="J60" s="33"/>
      <c r="K60" s="33"/>
      <c r="M60" s="33"/>
      <c r="N60" s="33"/>
    </row>
    <row r="61" spans="1:14" s="3" customFormat="1" ht="21.95" customHeight="1"/>
    <row r="62" spans="1:14" s="3" customFormat="1" ht="21.95" customHeight="1"/>
    <row r="63" spans="1:14" s="3" customFormat="1" ht="21.95" customHeight="1"/>
    <row r="64" spans="1:14" s="3" customFormat="1" ht="21.95" customHeight="1"/>
    <row r="65" spans="1:14" s="3" customFormat="1" ht="21.95" customHeight="1"/>
    <row r="66" spans="1:14" s="3" customFormat="1" ht="21.95" customHeight="1"/>
    <row r="67" spans="1:14" s="3" customFormat="1" ht="21.95" customHeight="1"/>
    <row r="68" spans="1:14" s="3" customFormat="1" ht="21.95" customHeight="1"/>
    <row r="69" spans="1:14" s="3" customFormat="1" ht="6" customHeight="1">
      <c r="A69" s="15"/>
      <c r="B69" s="15"/>
      <c r="C69" s="15"/>
      <c r="D69" s="15"/>
      <c r="E69" s="15"/>
      <c r="F69" s="26"/>
      <c r="G69" s="26"/>
      <c r="H69" s="33"/>
      <c r="I69" s="33"/>
      <c r="J69" s="33"/>
      <c r="K69" s="33"/>
      <c r="L69" s="33"/>
      <c r="M69" s="33"/>
      <c r="N69" s="33"/>
    </row>
    <row r="70" spans="1:14" ht="24.95" customHeight="1">
      <c r="A70" s="18"/>
      <c r="B70" s="19"/>
      <c r="D70" s="19"/>
      <c r="F70" s="21"/>
      <c r="G70" s="6"/>
      <c r="H70" s="6"/>
      <c r="I70" s="6"/>
      <c r="J70" s="6"/>
      <c r="K70" s="6"/>
      <c r="L70" s="6"/>
      <c r="M70" s="6"/>
      <c r="N70" s="19"/>
    </row>
    <row r="71" spans="1:14" ht="21.95" customHeight="1">
      <c r="A71" s="18"/>
      <c r="B71" s="19"/>
      <c r="D71" s="19"/>
      <c r="F71" s="21"/>
      <c r="G71" s="6"/>
      <c r="H71" s="6"/>
      <c r="I71" s="6"/>
      <c r="J71" s="6"/>
      <c r="K71" s="6"/>
      <c r="L71" s="22"/>
      <c r="M71" s="23"/>
      <c r="N71" s="24" t="s">
        <v>123</v>
      </c>
    </row>
    <row r="72" spans="1:14" ht="21.95" customHeight="1">
      <c r="A72" s="18"/>
      <c r="B72" s="19"/>
      <c r="D72" s="19"/>
      <c r="F72" s="21"/>
      <c r="G72" s="6"/>
      <c r="H72" s="6"/>
      <c r="I72" s="6"/>
      <c r="J72" s="6"/>
      <c r="K72" s="6"/>
      <c r="L72" s="22"/>
      <c r="M72" s="23"/>
      <c r="N72" s="24" t="s">
        <v>124</v>
      </c>
    </row>
    <row r="73" spans="1:14" ht="21.95" customHeight="1">
      <c r="A73" s="244" t="s">
        <v>128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</row>
    <row r="74" spans="1:14" ht="21.95" customHeight="1">
      <c r="A74" s="246" t="s">
        <v>92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</row>
    <row r="75" spans="1:14" ht="21.95" customHeight="1">
      <c r="A75" s="246" t="s">
        <v>94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</row>
    <row r="76" spans="1:14" ht="21.95" customHeight="1">
      <c r="A76" s="246" t="s">
        <v>182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</row>
    <row r="77" spans="1:14" s="3" customFormat="1" ht="19.5" customHeight="1">
      <c r="A77" s="27"/>
      <c r="B77" s="27"/>
      <c r="D77" s="27"/>
      <c r="G77" s="29"/>
      <c r="H77" s="32"/>
      <c r="I77" s="32"/>
      <c r="J77" s="32"/>
      <c r="K77" s="15"/>
      <c r="L77" s="32"/>
      <c r="M77" s="32"/>
      <c r="N77" s="32"/>
    </row>
    <row r="78" spans="1:14" s="3" customFormat="1" ht="20.100000000000001" customHeight="1">
      <c r="A78" s="26"/>
      <c r="B78" s="26"/>
      <c r="C78" s="26"/>
      <c r="D78" s="26"/>
      <c r="E78" s="26"/>
      <c r="F78" s="26"/>
      <c r="G78" s="26"/>
      <c r="H78" s="247" t="s">
        <v>126</v>
      </c>
      <c r="I78" s="247"/>
      <c r="J78" s="247"/>
      <c r="K78" s="247"/>
      <c r="L78" s="247"/>
      <c r="M78" s="247"/>
      <c r="N78" s="247"/>
    </row>
    <row r="79" spans="1:14" s="3" customFormat="1" ht="20.100000000000001" customHeight="1">
      <c r="A79" s="27"/>
      <c r="B79" s="27"/>
      <c r="D79" s="27"/>
      <c r="F79" s="28"/>
      <c r="G79" s="29"/>
      <c r="H79" s="248" t="s">
        <v>108</v>
      </c>
      <c r="I79" s="248"/>
      <c r="J79" s="248"/>
      <c r="K79" s="15"/>
      <c r="L79" s="248" t="s">
        <v>109</v>
      </c>
      <c r="M79" s="248"/>
      <c r="N79" s="248"/>
    </row>
    <row r="80" spans="1:14" s="3" customFormat="1" ht="20.100000000000001" customHeight="1">
      <c r="A80" s="27"/>
      <c r="B80" s="27"/>
      <c r="D80" s="27"/>
      <c r="F80" s="28"/>
      <c r="G80" s="29"/>
      <c r="H80" s="12" t="s">
        <v>154</v>
      </c>
      <c r="J80" s="12" t="s">
        <v>122</v>
      </c>
      <c r="K80" s="12"/>
      <c r="L80" s="12" t="s">
        <v>154</v>
      </c>
      <c r="N80" s="12" t="s">
        <v>122</v>
      </c>
    </row>
    <row r="81" spans="1:14" s="3" customFormat="1" ht="20.100000000000001" customHeight="1">
      <c r="A81" s="27"/>
      <c r="B81" s="27"/>
      <c r="D81" s="27"/>
      <c r="F81" s="3" t="s">
        <v>4</v>
      </c>
      <c r="G81" s="29"/>
      <c r="H81" s="13" t="s">
        <v>183</v>
      </c>
      <c r="I81" s="14"/>
      <c r="J81" s="13" t="s">
        <v>155</v>
      </c>
      <c r="K81" s="15"/>
      <c r="L81" s="13" t="s">
        <v>183</v>
      </c>
      <c r="M81" s="14"/>
      <c r="N81" s="13" t="s">
        <v>155</v>
      </c>
    </row>
    <row r="82" spans="1:14" s="3" customFormat="1" ht="20.100000000000001" customHeight="1">
      <c r="C82" s="27"/>
      <c r="E82" s="26" t="s">
        <v>41</v>
      </c>
      <c r="H82" s="27"/>
      <c r="I82" s="27"/>
      <c r="J82" s="27"/>
      <c r="K82" s="27"/>
      <c r="L82" s="27"/>
      <c r="M82" s="27"/>
      <c r="N82" s="27"/>
    </row>
    <row r="83" spans="1:14" s="3" customFormat="1" ht="20.100000000000001" customHeight="1">
      <c r="A83" s="27" t="s">
        <v>29</v>
      </c>
      <c r="C83" s="27"/>
      <c r="F83" s="15">
        <v>18</v>
      </c>
      <c r="H83" s="27"/>
      <c r="I83" s="27"/>
      <c r="J83" s="27"/>
      <c r="K83" s="27"/>
      <c r="L83" s="27"/>
      <c r="M83" s="27"/>
      <c r="N83" s="27"/>
    </row>
    <row r="84" spans="1:14" s="3" customFormat="1" ht="20.100000000000001" customHeight="1">
      <c r="B84" s="3" t="s">
        <v>30</v>
      </c>
      <c r="C84" s="27"/>
      <c r="H84" s="27"/>
      <c r="I84" s="27"/>
      <c r="J84" s="27"/>
      <c r="K84" s="27"/>
      <c r="L84" s="27"/>
      <c r="M84" s="27"/>
      <c r="N84" s="27"/>
    </row>
    <row r="85" spans="1:14" s="3" customFormat="1" ht="20.100000000000001" customHeight="1" thickBot="1">
      <c r="C85" s="27" t="s">
        <v>166</v>
      </c>
      <c r="F85" s="15"/>
      <c r="H85" s="89">
        <v>372030</v>
      </c>
      <c r="I85" s="27"/>
      <c r="J85" s="89">
        <v>372030</v>
      </c>
      <c r="K85" s="27"/>
      <c r="L85" s="89">
        <v>372030</v>
      </c>
      <c r="M85" s="27"/>
      <c r="N85" s="89">
        <v>372030</v>
      </c>
    </row>
    <row r="86" spans="1:14" s="3" customFormat="1" ht="20.100000000000001" customHeight="1" thickTop="1">
      <c r="A86" s="15"/>
      <c r="B86" s="15"/>
      <c r="C86" s="15"/>
      <c r="E86" s="15"/>
      <c r="F86" s="26"/>
      <c r="G86" s="26"/>
      <c r="H86" s="33"/>
      <c r="I86" s="33"/>
      <c r="J86" s="33"/>
      <c r="K86" s="33"/>
      <c r="L86" s="33"/>
      <c r="M86" s="33"/>
      <c r="N86" s="33"/>
    </row>
    <row r="87" spans="1:14" s="3" customFormat="1" ht="20.100000000000001" customHeight="1">
      <c r="B87" s="27" t="s">
        <v>31</v>
      </c>
      <c r="H87" s="33"/>
      <c r="I87" s="33"/>
      <c r="J87" s="33"/>
      <c r="K87" s="33"/>
      <c r="L87" s="33"/>
      <c r="M87" s="33"/>
      <c r="N87" s="33"/>
    </row>
    <row r="88" spans="1:14" s="3" customFormat="1" ht="20.100000000000001" customHeight="1">
      <c r="C88" s="27" t="s">
        <v>165</v>
      </c>
      <c r="H88" s="71">
        <v>330812</v>
      </c>
      <c r="I88" s="33"/>
      <c r="J88" s="33">
        <v>330812</v>
      </c>
      <c r="K88" s="33"/>
      <c r="L88" s="71">
        <v>330812</v>
      </c>
      <c r="M88" s="33"/>
      <c r="N88" s="33">
        <v>330812</v>
      </c>
    </row>
    <row r="89" spans="1:14" s="3" customFormat="1" ht="20.100000000000001" customHeight="1">
      <c r="A89" s="27" t="s">
        <v>42</v>
      </c>
      <c r="C89" s="27"/>
      <c r="F89" s="27"/>
      <c r="H89" s="71">
        <v>151776</v>
      </c>
      <c r="I89" s="88"/>
      <c r="J89" s="71">
        <v>151776</v>
      </c>
      <c r="K89" s="71"/>
      <c r="L89" s="71">
        <v>151776</v>
      </c>
      <c r="M89" s="71"/>
      <c r="N89" s="71">
        <v>151776</v>
      </c>
    </row>
    <row r="90" spans="1:14" s="3" customFormat="1" ht="20.100000000000001" customHeight="1">
      <c r="A90" s="3" t="s">
        <v>43</v>
      </c>
      <c r="C90" s="27"/>
      <c r="F90" s="27"/>
      <c r="H90" s="33"/>
      <c r="I90" s="33"/>
      <c r="J90" s="70"/>
      <c r="K90" s="33"/>
      <c r="L90" s="33"/>
      <c r="M90" s="33"/>
      <c r="N90" s="70"/>
    </row>
    <row r="91" spans="1:14" s="3" customFormat="1" ht="20.100000000000001" customHeight="1">
      <c r="A91" s="27"/>
      <c r="C91" s="27" t="s">
        <v>110</v>
      </c>
      <c r="F91" s="27"/>
      <c r="H91" s="33"/>
      <c r="I91" s="33"/>
      <c r="J91" s="70"/>
      <c r="K91" s="33"/>
      <c r="L91" s="33"/>
      <c r="M91" s="33"/>
      <c r="N91" s="70"/>
    </row>
    <row r="92" spans="1:14" s="3" customFormat="1" ht="20.100000000000001" customHeight="1">
      <c r="A92" s="27"/>
      <c r="C92" s="27"/>
      <c r="D92" s="3" t="s">
        <v>111</v>
      </c>
      <c r="F92" s="32"/>
      <c r="H92" s="33">
        <v>-1165</v>
      </c>
      <c r="I92" s="33"/>
      <c r="J92" s="33">
        <v>-1165</v>
      </c>
      <c r="K92" s="33"/>
      <c r="L92" s="71">
        <v>0</v>
      </c>
      <c r="M92" s="33"/>
      <c r="N92" s="71">
        <v>0</v>
      </c>
    </row>
    <row r="93" spans="1:14" s="3" customFormat="1" ht="20.100000000000001" customHeight="1">
      <c r="A93" s="27" t="s">
        <v>37</v>
      </c>
      <c r="C93" s="27"/>
      <c r="F93" s="136"/>
      <c r="H93" s="88"/>
      <c r="I93" s="33"/>
      <c r="J93" s="70"/>
      <c r="K93" s="33"/>
      <c r="L93" s="88"/>
      <c r="M93" s="33"/>
    </row>
    <row r="94" spans="1:14" s="3" customFormat="1" ht="20.100000000000001" customHeight="1">
      <c r="B94" s="27" t="s">
        <v>40</v>
      </c>
      <c r="F94" s="133"/>
      <c r="H94" s="88"/>
      <c r="I94" s="33"/>
      <c r="J94" s="70"/>
      <c r="K94" s="33"/>
      <c r="L94" s="88"/>
      <c r="M94" s="33"/>
    </row>
    <row r="95" spans="1:14" s="3" customFormat="1" ht="20.100000000000001" customHeight="1">
      <c r="C95" s="27" t="s">
        <v>38</v>
      </c>
      <c r="F95" s="132">
        <v>19</v>
      </c>
      <c r="H95" s="71">
        <v>39120</v>
      </c>
      <c r="I95" s="71"/>
      <c r="J95" s="71">
        <v>39120</v>
      </c>
      <c r="K95" s="88"/>
      <c r="L95" s="71">
        <v>39120</v>
      </c>
      <c r="M95" s="88"/>
      <c r="N95" s="71">
        <v>39120</v>
      </c>
    </row>
    <row r="96" spans="1:14" s="3" customFormat="1" ht="20.100000000000001" customHeight="1">
      <c r="B96" s="27" t="s">
        <v>39</v>
      </c>
      <c r="C96" s="27"/>
      <c r="H96" s="71">
        <v>-6312</v>
      </c>
      <c r="I96" s="88"/>
      <c r="J96" s="71">
        <v>100</v>
      </c>
      <c r="K96" s="88"/>
      <c r="L96" s="71">
        <v>-6936</v>
      </c>
      <c r="M96" s="88"/>
      <c r="N96" s="71">
        <v>-768</v>
      </c>
    </row>
    <row r="97" spans="1:14" s="3" customFormat="1" ht="20.100000000000001" customHeight="1">
      <c r="A97" s="3" t="s">
        <v>32</v>
      </c>
      <c r="B97" s="27"/>
      <c r="C97" s="27"/>
      <c r="H97" s="75">
        <v>-12281</v>
      </c>
      <c r="I97" s="88"/>
      <c r="J97" s="75">
        <v>-8887</v>
      </c>
      <c r="K97" s="88"/>
      <c r="L97" s="75">
        <v>-12281</v>
      </c>
      <c r="M97" s="88"/>
      <c r="N97" s="75">
        <v>-8887</v>
      </c>
    </row>
    <row r="98" spans="1:14" s="3" customFormat="1" ht="20.100000000000001" customHeight="1">
      <c r="A98" s="42" t="s">
        <v>33</v>
      </c>
      <c r="B98" s="15"/>
      <c r="C98" s="15"/>
      <c r="D98" s="15"/>
      <c r="E98" s="15"/>
      <c r="F98" s="26"/>
      <c r="G98" s="26"/>
      <c r="H98" s="71">
        <v>501950</v>
      </c>
      <c r="I98" s="88"/>
      <c r="J98" s="71">
        <v>511756</v>
      </c>
      <c r="K98" s="88"/>
      <c r="L98" s="71">
        <v>502491</v>
      </c>
      <c r="M98" s="88"/>
      <c r="N98" s="71">
        <v>512053</v>
      </c>
    </row>
    <row r="99" spans="1:14" s="3" customFormat="1" ht="20.100000000000001" customHeight="1">
      <c r="A99" s="42" t="s">
        <v>34</v>
      </c>
      <c r="B99" s="15"/>
      <c r="C99" s="15"/>
      <c r="D99" s="15"/>
      <c r="E99" s="15"/>
      <c r="F99" s="26"/>
      <c r="G99" s="26"/>
      <c r="H99" s="75">
        <v>1</v>
      </c>
      <c r="I99" s="88"/>
      <c r="J99" s="75">
        <v>0</v>
      </c>
      <c r="K99" s="88"/>
      <c r="L99" s="75">
        <v>0</v>
      </c>
      <c r="M99" s="88"/>
      <c r="N99" s="75">
        <v>0</v>
      </c>
    </row>
    <row r="100" spans="1:14" s="3" customFormat="1" ht="20.100000000000001" customHeight="1">
      <c r="A100" s="43" t="s">
        <v>35</v>
      </c>
      <c r="B100" s="15"/>
      <c r="C100" s="15"/>
      <c r="D100" s="15"/>
      <c r="E100" s="15"/>
      <c r="F100" s="26"/>
      <c r="G100" s="26"/>
      <c r="H100" s="75">
        <v>501951</v>
      </c>
      <c r="I100" s="88"/>
      <c r="J100" s="75">
        <v>511756</v>
      </c>
      <c r="K100" s="88"/>
      <c r="L100" s="75">
        <v>502491</v>
      </c>
      <c r="M100" s="88"/>
      <c r="N100" s="75">
        <v>512053</v>
      </c>
    </row>
    <row r="101" spans="1:14" s="3" customFormat="1" ht="20.100000000000001" customHeight="1" thickBot="1">
      <c r="A101" s="30" t="s">
        <v>36</v>
      </c>
      <c r="B101" s="15"/>
      <c r="C101" s="15"/>
      <c r="D101" s="15"/>
      <c r="E101" s="15"/>
      <c r="F101" s="26"/>
      <c r="G101" s="26"/>
      <c r="H101" s="73">
        <v>532639</v>
      </c>
      <c r="I101" s="88"/>
      <c r="J101" s="73">
        <v>546777</v>
      </c>
      <c r="K101" s="88"/>
      <c r="L101" s="73">
        <v>533094</v>
      </c>
      <c r="M101" s="88"/>
      <c r="N101" s="73">
        <v>547002</v>
      </c>
    </row>
    <row r="102" spans="1:14" s="3" customFormat="1" ht="20.100000000000001" customHeight="1" thickTop="1">
      <c r="A102" s="30"/>
      <c r="B102" s="15"/>
      <c r="C102" s="15"/>
      <c r="D102" s="15"/>
      <c r="E102" s="15"/>
      <c r="F102" s="26"/>
      <c r="G102" s="26"/>
      <c r="H102" s="71"/>
      <c r="I102" s="33"/>
      <c r="J102" s="33"/>
      <c r="K102" s="33"/>
      <c r="L102" s="71"/>
      <c r="M102" s="33"/>
      <c r="N102" s="33"/>
    </row>
    <row r="103" spans="1:14" ht="24.95" customHeight="1">
      <c r="A103" s="18"/>
    </row>
    <row r="104" spans="1:14" ht="20.100000000000001" customHeight="1">
      <c r="H104" s="8"/>
      <c r="J104" s="8"/>
      <c r="L104" s="8"/>
      <c r="N104" s="8"/>
    </row>
  </sheetData>
  <mergeCells count="21">
    <mergeCell ref="A74:N74"/>
    <mergeCell ref="A75:N75"/>
    <mergeCell ref="A76:N76"/>
    <mergeCell ref="H78:N78"/>
    <mergeCell ref="H79:J79"/>
    <mergeCell ref="L79:N79"/>
    <mergeCell ref="A43:N43"/>
    <mergeCell ref="H45:N45"/>
    <mergeCell ref="H46:J46"/>
    <mergeCell ref="L46:N46"/>
    <mergeCell ref="A73:N73"/>
    <mergeCell ref="H9:J9"/>
    <mergeCell ref="L9:N9"/>
    <mergeCell ref="A40:N40"/>
    <mergeCell ref="A41:N41"/>
    <mergeCell ref="A42:N42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0.78740157480314965"/>
  <pageSetup paperSize="9" scale="97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U85"/>
  <sheetViews>
    <sheetView view="pageBreakPreview" zoomScaleNormal="85" zoomScaleSheetLayoutView="100" workbookViewId="0">
      <selection activeCell="A3" sqref="A3:N3"/>
    </sheetView>
  </sheetViews>
  <sheetFormatPr defaultColWidth="9.140625" defaultRowHeight="20.100000000000001" customHeight="1"/>
  <cols>
    <col min="1" max="2" width="1.140625" style="20" customWidth="1"/>
    <col min="3" max="3" width="1" style="20" customWidth="1"/>
    <col min="4" max="4" width="0.85546875" style="20" customWidth="1"/>
    <col min="5" max="5" width="34.140625" style="20" customWidth="1"/>
    <col min="6" max="6" width="5.7109375" style="44" customWidth="1"/>
    <col min="7" max="7" width="0.7109375" style="17" customWidth="1"/>
    <col min="8" max="8" width="12.140625" style="17" customWidth="1"/>
    <col min="9" max="9" width="0.7109375" style="17" customWidth="1"/>
    <col min="10" max="10" width="11.85546875" style="17" customWidth="1"/>
    <col min="11" max="11" width="0.7109375" style="17" customWidth="1"/>
    <col min="12" max="12" width="12.140625" style="17" customWidth="1"/>
    <col min="13" max="13" width="0.7109375" style="17" customWidth="1"/>
    <col min="14" max="14" width="12.5703125" style="20" customWidth="1"/>
    <col min="15" max="15" width="9.140625" style="20"/>
    <col min="16" max="16" width="1.85546875" style="20" customWidth="1"/>
    <col min="17" max="17" width="9.140625" style="20"/>
    <col min="18" max="18" width="2.42578125" style="20" customWidth="1"/>
    <col min="19" max="19" width="9.140625" style="20"/>
    <col min="20" max="20" width="1.42578125" style="20" customWidth="1"/>
    <col min="21" max="16384" width="9.140625" style="20"/>
  </cols>
  <sheetData>
    <row r="1" spans="1:21" ht="20.2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123</v>
      </c>
    </row>
    <row r="2" spans="1:21" ht="20.2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124</v>
      </c>
    </row>
    <row r="3" spans="1:21" ht="20.25" customHeight="1">
      <c r="A3" s="244" t="s">
        <v>129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21" ht="20.25" customHeight="1">
      <c r="A4" s="246" t="s">
        <v>92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21" ht="20.25" customHeight="1">
      <c r="A5" s="246" t="s">
        <v>95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21" ht="20.25" customHeight="1">
      <c r="A6" s="246" t="s">
        <v>185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21" ht="6.75" customHeight="1">
      <c r="A7" s="25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21" ht="15.95" customHeight="1">
      <c r="A8" s="25"/>
      <c r="B8" s="11"/>
      <c r="C8" s="11"/>
      <c r="D8" s="11"/>
      <c r="E8" s="11"/>
      <c r="F8" s="11"/>
      <c r="G8" s="11"/>
      <c r="H8" s="250" t="s">
        <v>126</v>
      </c>
      <c r="I8" s="250"/>
      <c r="J8" s="250"/>
      <c r="K8" s="250"/>
      <c r="L8" s="250"/>
      <c r="M8" s="250"/>
      <c r="N8" s="250"/>
    </row>
    <row r="9" spans="1:21" ht="15.95" customHeight="1">
      <c r="A9" s="19" t="s">
        <v>0</v>
      </c>
      <c r="B9" s="19"/>
      <c r="D9" s="19"/>
      <c r="F9" s="21"/>
      <c r="H9" s="249" t="s">
        <v>108</v>
      </c>
      <c r="I9" s="249"/>
      <c r="J9" s="249"/>
      <c r="K9" s="44"/>
      <c r="L9" s="249" t="s">
        <v>109</v>
      </c>
      <c r="M9" s="249"/>
      <c r="N9" s="249"/>
    </row>
    <row r="10" spans="1:21" ht="15.95" customHeight="1">
      <c r="A10" s="19"/>
      <c r="B10" s="19"/>
      <c r="D10" s="19"/>
      <c r="F10" s="21" t="s">
        <v>4</v>
      </c>
      <c r="H10" s="45" t="s">
        <v>184</v>
      </c>
      <c r="I10" s="21"/>
      <c r="J10" s="45" t="s">
        <v>156</v>
      </c>
      <c r="K10" s="21"/>
      <c r="L10" s="45" t="s">
        <v>184</v>
      </c>
      <c r="M10" s="21"/>
      <c r="N10" s="45" t="s">
        <v>156</v>
      </c>
    </row>
    <row r="11" spans="1:21" ht="15.95" customHeight="1">
      <c r="A11" s="46" t="s">
        <v>45</v>
      </c>
      <c r="B11" s="47"/>
      <c r="C11" s="47"/>
      <c r="D11" s="47"/>
      <c r="E11" s="47"/>
      <c r="F11" s="46"/>
      <c r="G11" s="46"/>
      <c r="H11" s="46"/>
      <c r="I11" s="46"/>
      <c r="J11" s="46"/>
      <c r="K11" s="46"/>
      <c r="L11" s="46"/>
      <c r="M11" s="6"/>
      <c r="N11" s="6"/>
    </row>
    <row r="12" spans="1:21" ht="15.95" customHeight="1">
      <c r="A12" s="77" t="s">
        <v>46</v>
      </c>
      <c r="B12" s="19"/>
      <c r="C12" s="47"/>
      <c r="D12" s="47"/>
      <c r="E12" s="47"/>
      <c r="F12" s="21"/>
      <c r="G12" s="46"/>
      <c r="H12" s="137">
        <v>35375</v>
      </c>
      <c r="I12" s="138"/>
      <c r="J12" s="137">
        <v>35370</v>
      </c>
      <c r="K12" s="139"/>
      <c r="L12" s="137">
        <v>35375</v>
      </c>
      <c r="M12" s="140"/>
      <c r="N12" s="137">
        <v>35393</v>
      </c>
    </row>
    <row r="13" spans="1:21" ht="15.95" customHeight="1">
      <c r="A13" s="78" t="s">
        <v>47</v>
      </c>
      <c r="B13" s="19"/>
      <c r="C13" s="50"/>
      <c r="D13" s="50"/>
      <c r="E13" s="50"/>
      <c r="F13" s="21"/>
      <c r="H13" s="141"/>
      <c r="I13" s="139"/>
      <c r="J13" s="141"/>
      <c r="K13" s="139"/>
      <c r="L13" s="141"/>
      <c r="M13" s="142"/>
      <c r="N13" s="141"/>
    </row>
    <row r="14" spans="1:21" ht="15.95" customHeight="1">
      <c r="B14" s="77" t="s">
        <v>48</v>
      </c>
      <c r="C14" s="50"/>
      <c r="D14" s="50"/>
      <c r="E14" s="50"/>
      <c r="F14" s="21"/>
      <c r="H14" s="141">
        <v>7</v>
      </c>
      <c r="I14" s="139"/>
      <c r="J14" s="141">
        <v>107</v>
      </c>
      <c r="K14" s="139"/>
      <c r="L14" s="141">
        <v>7</v>
      </c>
      <c r="M14" s="142"/>
      <c r="N14" s="141">
        <v>107</v>
      </c>
    </row>
    <row r="15" spans="1:21" ht="15.95" customHeight="1">
      <c r="B15" s="77" t="s">
        <v>49</v>
      </c>
      <c r="C15" s="50"/>
      <c r="D15" s="50"/>
      <c r="E15" s="50"/>
      <c r="F15" s="21"/>
      <c r="H15" s="141">
        <v>116</v>
      </c>
      <c r="I15" s="139"/>
      <c r="J15" s="141">
        <v>117</v>
      </c>
      <c r="K15" s="139"/>
      <c r="L15" s="141">
        <v>95</v>
      </c>
      <c r="M15" s="142"/>
      <c r="N15" s="141">
        <v>117</v>
      </c>
    </row>
    <row r="16" spans="1:21" ht="15.95" customHeight="1">
      <c r="A16" s="78" t="s">
        <v>50</v>
      </c>
      <c r="C16" s="50"/>
      <c r="D16" s="50"/>
      <c r="E16" s="50"/>
      <c r="F16" s="21"/>
      <c r="H16" s="143">
        <v>35498</v>
      </c>
      <c r="I16" s="139"/>
      <c r="J16" s="143">
        <v>35594</v>
      </c>
      <c r="K16" s="139"/>
      <c r="L16" s="143">
        <v>35477</v>
      </c>
      <c r="M16" s="142"/>
      <c r="N16" s="143">
        <v>35617</v>
      </c>
      <c r="O16" s="242">
        <f>SUM(H12:H15)-H16</f>
        <v>0</v>
      </c>
      <c r="Q16" s="242">
        <f>SUM(J12:J15)-J16</f>
        <v>0</v>
      </c>
      <c r="S16" s="242">
        <f>SUM(L12:L15)-L16</f>
        <v>0</v>
      </c>
      <c r="U16" s="242">
        <f>SUM(N12:N15)-N16</f>
        <v>0</v>
      </c>
    </row>
    <row r="17" spans="1:21" ht="15.95" customHeight="1">
      <c r="A17" s="78" t="s">
        <v>51</v>
      </c>
      <c r="C17" s="50"/>
      <c r="D17" s="50"/>
      <c r="E17" s="50"/>
      <c r="F17" s="21"/>
      <c r="H17" s="142"/>
      <c r="I17" s="139"/>
      <c r="J17" s="142"/>
      <c r="K17" s="139"/>
      <c r="L17" s="142"/>
      <c r="M17" s="142"/>
      <c r="N17" s="142"/>
    </row>
    <row r="18" spans="1:21" ht="15.95" customHeight="1">
      <c r="A18" s="77" t="s">
        <v>52</v>
      </c>
      <c r="C18" s="50"/>
      <c r="D18" s="50"/>
      <c r="E18" s="50"/>
      <c r="F18" s="21"/>
      <c r="H18" s="141">
        <v>34053</v>
      </c>
      <c r="I18" s="139"/>
      <c r="J18" s="141">
        <v>33997</v>
      </c>
      <c r="K18" s="139"/>
      <c r="L18" s="141">
        <v>33835</v>
      </c>
      <c r="M18" s="142"/>
      <c r="N18" s="141">
        <v>33155</v>
      </c>
    </row>
    <row r="19" spans="1:21" ht="15.95" customHeight="1">
      <c r="A19" s="77" t="s">
        <v>53</v>
      </c>
      <c r="B19" s="51"/>
      <c r="C19" s="52"/>
      <c r="D19" s="52"/>
      <c r="E19" s="52"/>
      <c r="F19" s="21"/>
      <c r="H19" s="141">
        <v>232</v>
      </c>
      <c r="I19" s="139"/>
      <c r="J19" s="141">
        <v>959</v>
      </c>
      <c r="K19" s="139"/>
      <c r="L19" s="141">
        <v>232</v>
      </c>
      <c r="M19" s="142"/>
      <c r="N19" s="141">
        <v>959</v>
      </c>
    </row>
    <row r="20" spans="1:21" ht="15.95" customHeight="1">
      <c r="A20" s="77" t="s">
        <v>54</v>
      </c>
      <c r="D20" s="50"/>
      <c r="E20" s="50"/>
      <c r="F20" s="21"/>
      <c r="H20" s="141">
        <v>7637</v>
      </c>
      <c r="I20" s="142"/>
      <c r="J20" s="141">
        <v>10245</v>
      </c>
      <c r="K20" s="142"/>
      <c r="L20" s="141">
        <v>7591</v>
      </c>
      <c r="M20" s="142"/>
      <c r="N20" s="141">
        <v>8396</v>
      </c>
    </row>
    <row r="21" spans="1:21" ht="15.95" customHeight="1">
      <c r="A21" s="78" t="s">
        <v>55</v>
      </c>
      <c r="B21" s="19"/>
      <c r="C21" s="50"/>
      <c r="D21" s="50"/>
      <c r="E21" s="50"/>
      <c r="F21" s="21"/>
      <c r="H21" s="143">
        <v>41922</v>
      </c>
      <c r="I21" s="139"/>
      <c r="J21" s="143">
        <v>45201</v>
      </c>
      <c r="K21" s="139"/>
      <c r="L21" s="143">
        <v>41658</v>
      </c>
      <c r="M21" s="139"/>
      <c r="N21" s="143">
        <v>42510</v>
      </c>
      <c r="O21" s="242">
        <f>SUM(H18:H20)-H21</f>
        <v>0</v>
      </c>
      <c r="Q21" s="242">
        <f>SUM(J18:J20)-J21</f>
        <v>0</v>
      </c>
      <c r="S21" s="242">
        <f>SUM(L18:L20)-L21</f>
        <v>0</v>
      </c>
      <c r="U21" s="242">
        <f>SUM(N18:N20)-N21</f>
        <v>0</v>
      </c>
    </row>
    <row r="22" spans="1:21" ht="15.95" customHeight="1">
      <c r="A22" s="78" t="s">
        <v>193</v>
      </c>
      <c r="B22" s="19"/>
      <c r="C22" s="50"/>
      <c r="D22" s="50"/>
      <c r="E22" s="50"/>
      <c r="F22" s="21"/>
      <c r="H22" s="144">
        <v>-6424</v>
      </c>
      <c r="I22" s="139"/>
      <c r="J22" s="144">
        <v>-9607</v>
      </c>
      <c r="K22" s="139"/>
      <c r="L22" s="144">
        <v>-6181</v>
      </c>
      <c r="M22" s="139"/>
      <c r="N22" s="144">
        <v>-6893</v>
      </c>
      <c r="O22" s="242">
        <f>H16-H21-H22</f>
        <v>0</v>
      </c>
      <c r="Q22" s="242">
        <f>J16-J21-J22</f>
        <v>0</v>
      </c>
      <c r="S22" s="242">
        <f>L16-L21-L22</f>
        <v>0</v>
      </c>
      <c r="U22" s="242">
        <f>N16-N21-N22</f>
        <v>0</v>
      </c>
    </row>
    <row r="23" spans="1:21" ht="15.95" customHeight="1">
      <c r="A23" s="77" t="s">
        <v>56</v>
      </c>
      <c r="B23" s="19"/>
      <c r="C23" s="50"/>
      <c r="D23" s="50"/>
      <c r="E23" s="50"/>
      <c r="F23" s="21"/>
      <c r="H23" s="145">
        <v>6</v>
      </c>
      <c r="I23" s="139"/>
      <c r="J23" s="145">
        <v>56</v>
      </c>
      <c r="K23" s="139"/>
      <c r="L23" s="145">
        <v>6</v>
      </c>
      <c r="M23" s="139"/>
      <c r="N23" s="145">
        <v>56</v>
      </c>
    </row>
    <row r="24" spans="1:21" ht="15.95" customHeight="1">
      <c r="A24" s="78" t="s">
        <v>194</v>
      </c>
      <c r="B24" s="19"/>
      <c r="C24" s="50"/>
      <c r="D24" s="50"/>
      <c r="E24" s="50"/>
      <c r="F24" s="21"/>
      <c r="H24" s="144">
        <v>-6430</v>
      </c>
      <c r="I24" s="139"/>
      <c r="J24" s="144">
        <v>-9663</v>
      </c>
      <c r="K24" s="142"/>
      <c r="L24" s="144">
        <v>-6187</v>
      </c>
      <c r="M24" s="142"/>
      <c r="N24" s="144">
        <v>-6949</v>
      </c>
      <c r="O24" s="19">
        <f>H22-H23-H24</f>
        <v>0</v>
      </c>
      <c r="Q24" s="19">
        <f>J22-J23-J24</f>
        <v>0</v>
      </c>
      <c r="S24" s="19">
        <f>L22-L23-L24</f>
        <v>0</v>
      </c>
      <c r="U24" s="19">
        <f>N22-N23-N24</f>
        <v>0</v>
      </c>
    </row>
    <row r="25" spans="1:21" ht="15.95" customHeight="1">
      <c r="A25" s="77" t="s">
        <v>172</v>
      </c>
      <c r="B25" s="19"/>
      <c r="C25" s="50"/>
      <c r="D25" s="50"/>
      <c r="E25" s="50"/>
      <c r="F25" s="149">
        <v>20</v>
      </c>
      <c r="H25" s="146">
        <v>-19</v>
      </c>
      <c r="I25" s="139"/>
      <c r="J25" s="146">
        <v>-76</v>
      </c>
      <c r="K25" s="147"/>
      <c r="L25" s="146">
        <v>-19</v>
      </c>
      <c r="M25" s="147"/>
      <c r="N25" s="146">
        <v>66</v>
      </c>
    </row>
    <row r="26" spans="1:21" ht="15.95" customHeight="1">
      <c r="A26" s="78" t="s">
        <v>169</v>
      </c>
      <c r="B26" s="19"/>
      <c r="C26" s="50"/>
      <c r="D26" s="50"/>
      <c r="E26" s="50"/>
      <c r="F26" s="21"/>
      <c r="H26" s="148">
        <v>-6411</v>
      </c>
      <c r="I26" s="139"/>
      <c r="J26" s="148">
        <v>-9587</v>
      </c>
      <c r="K26" s="139"/>
      <c r="L26" s="148">
        <v>-6168</v>
      </c>
      <c r="M26" s="139"/>
      <c r="N26" s="148">
        <v>-7015</v>
      </c>
      <c r="O26" s="243">
        <f>H24-H25-H26</f>
        <v>0</v>
      </c>
      <c r="Q26" s="243">
        <f>J24-J25-J26</f>
        <v>0</v>
      </c>
      <c r="S26" s="243">
        <f>L24-L25-L26</f>
        <v>0</v>
      </c>
      <c r="U26" s="243">
        <f>N24-N25-N26</f>
        <v>0</v>
      </c>
    </row>
    <row r="27" spans="1:21" ht="9" customHeight="1">
      <c r="A27" s="79"/>
      <c r="B27" s="19"/>
      <c r="C27" s="50"/>
      <c r="D27" s="50"/>
      <c r="E27" s="50"/>
      <c r="F27" s="21"/>
      <c r="H27" s="5"/>
      <c r="I27" s="6"/>
      <c r="J27" s="5"/>
      <c r="K27" s="6"/>
      <c r="L27" s="5"/>
      <c r="M27" s="6"/>
      <c r="N27" s="5"/>
    </row>
    <row r="28" spans="1:21" ht="15.95" customHeight="1">
      <c r="A28" s="80" t="s">
        <v>57</v>
      </c>
      <c r="B28" s="19"/>
      <c r="C28" s="50"/>
      <c r="D28" s="50"/>
      <c r="E28" s="50"/>
      <c r="F28" s="21"/>
      <c r="H28" s="6"/>
      <c r="I28" s="6"/>
      <c r="J28" s="6"/>
      <c r="K28" s="6"/>
      <c r="L28" s="55"/>
      <c r="M28" s="6"/>
      <c r="N28" s="6"/>
    </row>
    <row r="29" spans="1:21" ht="15.95" customHeight="1">
      <c r="A29" s="81" t="s">
        <v>135</v>
      </c>
      <c r="B29" s="19"/>
      <c r="C29" s="50"/>
      <c r="D29" s="50"/>
      <c r="E29" s="50"/>
      <c r="F29" s="21"/>
      <c r="H29" s="6"/>
      <c r="I29" s="6"/>
      <c r="J29" s="6"/>
      <c r="K29" s="6"/>
      <c r="L29" s="55"/>
      <c r="M29" s="4"/>
      <c r="N29" s="6"/>
    </row>
    <row r="30" spans="1:21" ht="15.95" customHeight="1">
      <c r="A30" s="81"/>
      <c r="B30" s="19"/>
      <c r="C30" s="50" t="s">
        <v>58</v>
      </c>
      <c r="D30" s="50"/>
      <c r="E30" s="50"/>
      <c r="F30" s="21"/>
      <c r="H30" s="20"/>
      <c r="I30" s="6"/>
      <c r="J30" s="6"/>
      <c r="K30" s="6"/>
      <c r="L30" s="55"/>
      <c r="M30" s="4"/>
      <c r="N30" s="6"/>
    </row>
    <row r="31" spans="1:21" ht="15.95" customHeight="1">
      <c r="A31" s="82" t="s">
        <v>140</v>
      </c>
      <c r="B31" s="19"/>
      <c r="C31" s="50"/>
      <c r="D31" s="50"/>
      <c r="E31" s="50"/>
      <c r="F31" s="21"/>
      <c r="H31" s="20"/>
      <c r="I31" s="6"/>
      <c r="J31" s="6"/>
      <c r="K31" s="6"/>
      <c r="L31" s="55"/>
      <c r="M31" s="4"/>
      <c r="N31" s="6"/>
    </row>
    <row r="32" spans="1:21" ht="15.95" customHeight="1">
      <c r="A32" s="82"/>
      <c r="B32" s="19"/>
      <c r="C32" s="50" t="s">
        <v>136</v>
      </c>
      <c r="D32" s="50"/>
      <c r="E32" s="50"/>
      <c r="F32" s="21"/>
      <c r="H32" s="150">
        <v>-4243</v>
      </c>
      <c r="I32" s="139"/>
      <c r="J32" s="150">
        <v>21415</v>
      </c>
      <c r="K32" s="147"/>
      <c r="L32" s="150">
        <v>-4243</v>
      </c>
      <c r="M32" s="147"/>
      <c r="N32" s="150">
        <v>21415</v>
      </c>
    </row>
    <row r="33" spans="1:21" ht="15.95" customHeight="1">
      <c r="A33" s="82" t="s">
        <v>137</v>
      </c>
      <c r="B33" s="19"/>
      <c r="C33" s="50"/>
      <c r="D33" s="50"/>
      <c r="E33" s="50"/>
      <c r="F33" s="21">
        <v>20</v>
      </c>
      <c r="H33" s="151">
        <v>849</v>
      </c>
      <c r="I33" s="139"/>
      <c r="J33" s="151">
        <v>-4283</v>
      </c>
      <c r="K33" s="139"/>
      <c r="L33" s="151">
        <v>849</v>
      </c>
      <c r="M33" s="142"/>
      <c r="N33" s="151">
        <v>-4283</v>
      </c>
    </row>
    <row r="34" spans="1:21" ht="15.95" customHeight="1">
      <c r="B34" s="81" t="s">
        <v>131</v>
      </c>
      <c r="C34" s="50"/>
      <c r="D34" s="50"/>
      <c r="E34" s="50"/>
      <c r="F34" s="21"/>
      <c r="H34" s="152">
        <v>-3394</v>
      </c>
      <c r="I34" s="139"/>
      <c r="J34" s="152">
        <v>17132</v>
      </c>
      <c r="K34" s="147"/>
      <c r="L34" s="152">
        <v>-3394</v>
      </c>
      <c r="M34" s="147"/>
      <c r="N34" s="152">
        <v>17132</v>
      </c>
      <c r="O34" s="243">
        <f>SUM(H32:H33)-H34</f>
        <v>0</v>
      </c>
      <c r="Q34" s="243">
        <f>SUM(J32:J33)-J34</f>
        <v>0</v>
      </c>
      <c r="S34" s="243">
        <f>SUM(L32:L33)-L34</f>
        <v>0</v>
      </c>
      <c r="U34" s="243">
        <f>SUM(N32:N33)-N34</f>
        <v>0</v>
      </c>
    </row>
    <row r="35" spans="1:21" ht="15.95" customHeight="1">
      <c r="B35" s="20" t="s">
        <v>179</v>
      </c>
      <c r="C35" s="50"/>
      <c r="D35" s="50"/>
      <c r="E35" s="50"/>
      <c r="F35" s="21"/>
      <c r="H35" s="7">
        <v>-3394</v>
      </c>
      <c r="I35" s="6"/>
      <c r="J35" s="7">
        <v>17132</v>
      </c>
      <c r="K35" s="8"/>
      <c r="L35" s="7">
        <v>-3394</v>
      </c>
      <c r="M35" s="8"/>
      <c r="N35" s="7">
        <v>17132</v>
      </c>
    </row>
    <row r="36" spans="1:21" ht="4.5" customHeight="1">
      <c r="A36" s="53"/>
      <c r="B36" s="19"/>
      <c r="C36" s="50"/>
      <c r="D36" s="50"/>
      <c r="E36" s="50"/>
      <c r="F36" s="21"/>
      <c r="H36" s="8"/>
      <c r="I36" s="6"/>
      <c r="J36" s="8"/>
      <c r="K36" s="6"/>
      <c r="L36" s="8"/>
      <c r="M36" s="8"/>
      <c r="N36" s="8"/>
    </row>
    <row r="37" spans="1:21" ht="15.95" customHeight="1" thickBot="1">
      <c r="A37" s="80" t="s">
        <v>59</v>
      </c>
      <c r="B37" s="80"/>
      <c r="C37" s="50"/>
      <c r="D37" s="50"/>
      <c r="E37" s="50"/>
      <c r="F37" s="21"/>
      <c r="H37" s="9">
        <v>-9805</v>
      </c>
      <c r="I37" s="6"/>
      <c r="J37" s="9">
        <v>7545</v>
      </c>
      <c r="K37" s="6"/>
      <c r="L37" s="9">
        <v>-9562</v>
      </c>
      <c r="M37" s="8"/>
      <c r="N37" s="9">
        <v>10117</v>
      </c>
      <c r="O37" s="243">
        <f>H26+H35-H37</f>
        <v>0</v>
      </c>
      <c r="Q37" s="243">
        <f>J26+J35-J37</f>
        <v>0</v>
      </c>
      <c r="S37" s="243">
        <f>L26+L35-L37</f>
        <v>0</v>
      </c>
      <c r="U37" s="243">
        <f>N26+N35-N37</f>
        <v>0</v>
      </c>
    </row>
    <row r="38" spans="1:21" ht="15.95" customHeight="1" thickTop="1">
      <c r="A38" s="80"/>
      <c r="B38" s="80"/>
      <c r="C38" s="50"/>
      <c r="D38" s="50"/>
      <c r="E38" s="50"/>
      <c r="F38" s="21"/>
      <c r="H38" s="83"/>
      <c r="I38" s="6"/>
      <c r="J38" s="83"/>
      <c r="K38" s="6"/>
      <c r="L38" s="83"/>
      <c r="M38" s="8"/>
      <c r="N38" s="83"/>
    </row>
    <row r="39" spans="1:21" ht="18.75">
      <c r="A39" s="54"/>
      <c r="B39" s="54"/>
      <c r="C39" s="50"/>
      <c r="D39" s="50"/>
      <c r="E39" s="50"/>
      <c r="F39" s="21"/>
      <c r="H39" s="8"/>
      <c r="I39" s="6"/>
      <c r="J39" s="5"/>
      <c r="K39" s="6"/>
      <c r="L39" s="5"/>
      <c r="M39" s="6"/>
      <c r="N39" s="5"/>
    </row>
    <row r="40" spans="1:21" ht="18.75">
      <c r="A40" s="54"/>
      <c r="B40" s="54"/>
      <c r="C40" s="50"/>
      <c r="D40" s="50"/>
      <c r="E40" s="50"/>
      <c r="F40" s="21"/>
      <c r="H40" s="8"/>
      <c r="I40" s="6"/>
      <c r="J40" s="5"/>
      <c r="K40" s="6"/>
      <c r="L40" s="5"/>
      <c r="M40" s="6"/>
      <c r="N40" s="5"/>
    </row>
    <row r="41" spans="1:21" ht="18.75">
      <c r="A41" s="54"/>
      <c r="B41" s="54"/>
      <c r="C41" s="50"/>
      <c r="D41" s="50"/>
      <c r="E41" s="50"/>
      <c r="F41" s="21"/>
      <c r="H41" s="8"/>
      <c r="I41" s="6"/>
      <c r="J41" s="5"/>
      <c r="K41" s="6"/>
      <c r="L41" s="5"/>
      <c r="M41" s="6"/>
      <c r="N41" s="5"/>
    </row>
    <row r="42" spans="1:21" ht="18.75">
      <c r="A42" s="54"/>
      <c r="B42" s="54"/>
      <c r="C42" s="50"/>
      <c r="D42" s="50"/>
      <c r="E42" s="50"/>
      <c r="F42" s="21"/>
      <c r="H42" s="8"/>
      <c r="I42" s="6"/>
      <c r="J42" s="5"/>
      <c r="K42" s="6"/>
      <c r="L42" s="5"/>
      <c r="M42" s="6"/>
      <c r="N42" s="5"/>
    </row>
    <row r="43" spans="1:21" s="39" customFormat="1" ht="24.95" customHeight="1">
      <c r="F43" s="25"/>
      <c r="G43" s="58"/>
      <c r="H43" s="58"/>
      <c r="I43" s="58"/>
      <c r="J43" s="58"/>
      <c r="K43" s="58"/>
      <c r="L43" s="58"/>
      <c r="M43" s="58"/>
    </row>
    <row r="44" spans="1:21" s="39" customFormat="1" ht="24.95" customHeight="1">
      <c r="F44" s="238"/>
      <c r="G44" s="58"/>
      <c r="H44" s="58"/>
      <c r="I44" s="58"/>
      <c r="J44" s="58"/>
      <c r="K44" s="58"/>
      <c r="L44" s="58"/>
      <c r="M44" s="58"/>
    </row>
    <row r="45" spans="1:21" s="39" customFormat="1" ht="24.95" customHeight="1">
      <c r="F45" s="238"/>
      <c r="G45" s="58"/>
      <c r="H45" s="58"/>
      <c r="I45" s="58"/>
      <c r="J45" s="58"/>
      <c r="K45" s="58"/>
      <c r="L45" s="58"/>
      <c r="M45" s="58"/>
    </row>
    <row r="46" spans="1:21" ht="21.95" customHeight="1">
      <c r="A46" s="18"/>
      <c r="B46" s="19"/>
      <c r="D46" s="19"/>
      <c r="F46" s="21"/>
      <c r="G46" s="6"/>
      <c r="H46" s="6"/>
      <c r="I46" s="6"/>
      <c r="J46" s="6"/>
      <c r="K46" s="6"/>
      <c r="L46" s="22"/>
      <c r="M46" s="23"/>
      <c r="N46" s="24" t="s">
        <v>123</v>
      </c>
    </row>
    <row r="47" spans="1:21" ht="21.95" customHeight="1">
      <c r="A47" s="18"/>
      <c r="B47" s="19"/>
      <c r="D47" s="19"/>
      <c r="F47" s="21"/>
      <c r="G47" s="6"/>
      <c r="H47" s="6"/>
      <c r="I47" s="6"/>
      <c r="J47" s="6"/>
      <c r="K47" s="6"/>
      <c r="L47" s="22"/>
      <c r="M47" s="23"/>
      <c r="N47" s="24" t="s">
        <v>124</v>
      </c>
    </row>
    <row r="48" spans="1:21" ht="21.95" customHeight="1">
      <c r="A48" s="244" t="s">
        <v>1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</row>
    <row r="49" spans="1:14" ht="21.95" customHeight="1">
      <c r="A49" s="246" t="s">
        <v>92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</row>
    <row r="50" spans="1:14" ht="21.95" customHeight="1">
      <c r="A50" s="246" t="s">
        <v>96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</row>
    <row r="51" spans="1:14" ht="21.95" customHeight="1">
      <c r="A51" s="246" t="s">
        <v>185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1:14" ht="15" customHeight="1">
      <c r="A52" s="25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8.95" customHeight="1">
      <c r="A53" s="25"/>
      <c r="B53" s="11"/>
      <c r="C53" s="11"/>
      <c r="D53" s="11"/>
      <c r="E53" s="11"/>
      <c r="F53" s="11"/>
      <c r="G53" s="11"/>
      <c r="H53" s="250" t="s">
        <v>126</v>
      </c>
      <c r="I53" s="250"/>
      <c r="J53" s="250"/>
      <c r="K53" s="250"/>
      <c r="L53" s="250"/>
      <c r="M53" s="250"/>
      <c r="N53" s="250"/>
    </row>
    <row r="54" spans="1:14" ht="18.95" customHeight="1">
      <c r="A54" s="19" t="s">
        <v>0</v>
      </c>
      <c r="B54" s="19"/>
      <c r="D54" s="19"/>
      <c r="F54" s="21"/>
      <c r="H54" s="249" t="s">
        <v>108</v>
      </c>
      <c r="I54" s="249"/>
      <c r="J54" s="249"/>
      <c r="K54" s="44"/>
      <c r="L54" s="249" t="s">
        <v>109</v>
      </c>
      <c r="M54" s="249"/>
      <c r="N54" s="249"/>
    </row>
    <row r="55" spans="1:14" ht="18.95" customHeight="1">
      <c r="A55" s="19"/>
      <c r="B55" s="19"/>
      <c r="D55" s="19"/>
      <c r="F55" s="21" t="s">
        <v>4</v>
      </c>
      <c r="H55" s="45" t="s">
        <v>184</v>
      </c>
      <c r="I55" s="21"/>
      <c r="J55" s="45" t="s">
        <v>156</v>
      </c>
      <c r="K55" s="21"/>
      <c r="L55" s="45" t="s">
        <v>184</v>
      </c>
      <c r="M55" s="21"/>
      <c r="N55" s="45" t="s">
        <v>156</v>
      </c>
    </row>
    <row r="56" spans="1:14" ht="18" customHeight="1">
      <c r="A56" s="54" t="s">
        <v>195</v>
      </c>
      <c r="B56" s="47"/>
      <c r="C56" s="47"/>
      <c r="D56" s="47"/>
      <c r="E56" s="47"/>
      <c r="F56" s="46"/>
      <c r="G56" s="46"/>
      <c r="H56" s="46"/>
      <c r="I56" s="46"/>
      <c r="J56" s="46"/>
      <c r="K56" s="46"/>
      <c r="L56" s="46"/>
      <c r="M56" s="6"/>
      <c r="N56" s="6"/>
    </row>
    <row r="57" spans="1:14" ht="18" customHeight="1">
      <c r="A57" s="48" t="s">
        <v>60</v>
      </c>
      <c r="B57" s="19"/>
      <c r="C57" s="47"/>
      <c r="D57" s="47"/>
      <c r="E57" s="47"/>
      <c r="F57" s="21"/>
      <c r="G57" s="46"/>
      <c r="H57" s="146">
        <v>-6412</v>
      </c>
      <c r="I57" s="46"/>
      <c r="J57" s="146">
        <v>-9597</v>
      </c>
      <c r="K57" s="46"/>
      <c r="L57" s="146">
        <v>-6168</v>
      </c>
      <c r="M57" s="6"/>
      <c r="N57" s="146">
        <v>-7015</v>
      </c>
    </row>
    <row r="58" spans="1:14" ht="18" customHeight="1">
      <c r="A58" s="48" t="s">
        <v>61</v>
      </c>
      <c r="B58" s="19"/>
      <c r="C58" s="47"/>
      <c r="D58" s="47"/>
      <c r="E58" s="47"/>
      <c r="F58" s="21"/>
      <c r="G58" s="46"/>
      <c r="H58" s="152">
        <v>1</v>
      </c>
      <c r="I58" s="46"/>
      <c r="J58" s="152">
        <v>10</v>
      </c>
      <c r="K58" s="46"/>
      <c r="L58" s="154">
        <v>0</v>
      </c>
      <c r="M58" s="6"/>
      <c r="N58" s="154">
        <v>0</v>
      </c>
    </row>
    <row r="59" spans="1:14" ht="18" customHeight="1" thickBot="1">
      <c r="B59" s="19"/>
      <c r="C59" s="50"/>
      <c r="D59" s="50"/>
      <c r="E59" s="50"/>
      <c r="F59" s="21"/>
      <c r="H59" s="153">
        <v>-6411</v>
      </c>
      <c r="I59" s="6"/>
      <c r="J59" s="153">
        <v>-9587</v>
      </c>
      <c r="K59" s="6"/>
      <c r="L59" s="153">
        <v>-6168</v>
      </c>
      <c r="M59" s="6"/>
      <c r="N59" s="153">
        <v>-7015</v>
      </c>
    </row>
    <row r="60" spans="1:14" ht="18" customHeight="1" thickTop="1">
      <c r="B60" s="48"/>
      <c r="C60" s="50"/>
      <c r="D60" s="50"/>
      <c r="E60" s="50"/>
      <c r="F60" s="21"/>
      <c r="H60" s="4"/>
      <c r="I60" s="6"/>
      <c r="J60" s="4"/>
      <c r="K60" s="6"/>
      <c r="L60" s="4"/>
      <c r="M60" s="6"/>
      <c r="N60" s="4"/>
    </row>
    <row r="61" spans="1:14" ht="18" customHeight="1">
      <c r="A61" s="54" t="s">
        <v>62</v>
      </c>
      <c r="B61" s="48"/>
      <c r="C61" s="50"/>
      <c r="D61" s="50"/>
      <c r="E61" s="50"/>
      <c r="F61" s="21"/>
      <c r="H61" s="4"/>
      <c r="I61" s="6"/>
      <c r="J61" s="4"/>
      <c r="K61" s="6"/>
      <c r="L61" s="4"/>
      <c r="M61" s="6"/>
      <c r="N61" s="4"/>
    </row>
    <row r="62" spans="1:14" ht="18" customHeight="1">
      <c r="A62" s="20" t="s">
        <v>60</v>
      </c>
      <c r="B62" s="48"/>
      <c r="C62" s="50"/>
      <c r="D62" s="50"/>
      <c r="E62" s="50"/>
      <c r="F62" s="21"/>
      <c r="H62" s="150">
        <v>-9806</v>
      </c>
      <c r="I62" s="139"/>
      <c r="J62" s="150">
        <v>7535</v>
      </c>
      <c r="K62" s="139"/>
      <c r="L62" s="150">
        <v>-9562</v>
      </c>
      <c r="M62" s="142"/>
      <c r="N62" s="150">
        <v>10117</v>
      </c>
    </row>
    <row r="63" spans="1:14" ht="18" customHeight="1">
      <c r="A63" s="20" t="s">
        <v>61</v>
      </c>
      <c r="C63" s="50"/>
      <c r="D63" s="50"/>
      <c r="E63" s="50"/>
      <c r="F63" s="21"/>
      <c r="H63" s="152">
        <v>1</v>
      </c>
      <c r="I63" s="139"/>
      <c r="J63" s="152">
        <v>10</v>
      </c>
      <c r="K63" s="139"/>
      <c r="L63" s="155">
        <v>0</v>
      </c>
      <c r="M63" s="156"/>
      <c r="N63" s="155">
        <v>0</v>
      </c>
    </row>
    <row r="64" spans="1:14" ht="18" customHeight="1" thickBot="1">
      <c r="A64" s="49"/>
      <c r="C64" s="50"/>
      <c r="D64" s="50"/>
      <c r="E64" s="50"/>
      <c r="F64" s="21"/>
      <c r="H64" s="157">
        <v>-9805</v>
      </c>
      <c r="I64" s="139"/>
      <c r="J64" s="157">
        <v>7545</v>
      </c>
      <c r="K64" s="139"/>
      <c r="L64" s="157">
        <v>-9562</v>
      </c>
      <c r="M64" s="142"/>
      <c r="N64" s="157">
        <v>10117</v>
      </c>
    </row>
    <row r="65" spans="1:14" ht="18" customHeight="1" thickTop="1">
      <c r="A65" s="49"/>
      <c r="C65" s="50"/>
      <c r="D65" s="50"/>
      <c r="E65" s="50"/>
      <c r="F65" s="21"/>
      <c r="H65" s="4"/>
      <c r="I65" s="6"/>
      <c r="J65" s="4"/>
      <c r="K65" s="6"/>
      <c r="L65" s="4"/>
      <c r="M65" s="6"/>
      <c r="N65" s="4"/>
    </row>
    <row r="66" spans="1:14" ht="18" customHeight="1">
      <c r="A66" s="52" t="s">
        <v>196</v>
      </c>
      <c r="C66" s="50"/>
      <c r="D66" s="50"/>
      <c r="E66" s="50"/>
      <c r="F66" s="21">
        <v>21</v>
      </c>
      <c r="H66" s="4"/>
      <c r="I66" s="6"/>
      <c r="J66" s="4"/>
      <c r="K66" s="6"/>
      <c r="L66" s="4"/>
      <c r="M66" s="6"/>
      <c r="N66" s="4"/>
    </row>
    <row r="67" spans="1:14" ht="18" customHeight="1">
      <c r="A67" s="48" t="s">
        <v>196</v>
      </c>
      <c r="C67" s="50"/>
      <c r="D67" s="50"/>
      <c r="E67" s="50"/>
      <c r="F67" s="20"/>
      <c r="H67" s="4"/>
      <c r="I67" s="6"/>
      <c r="J67" s="4"/>
      <c r="K67" s="6"/>
      <c r="L67" s="4"/>
      <c r="M67" s="6"/>
      <c r="N67" s="4"/>
    </row>
    <row r="68" spans="1:14" ht="18" customHeight="1" thickBot="1">
      <c r="A68" s="20" t="s">
        <v>3</v>
      </c>
      <c r="B68" s="48" t="s">
        <v>197</v>
      </c>
      <c r="C68" s="50"/>
      <c r="D68" s="50"/>
      <c r="E68" s="50"/>
      <c r="F68" s="21"/>
      <c r="H68" s="158">
        <v>-1.9E-2</v>
      </c>
      <c r="I68" s="139"/>
      <c r="J68" s="158">
        <v>-2.4E-2</v>
      </c>
      <c r="K68" s="139"/>
      <c r="L68" s="158">
        <v>-1.9E-2</v>
      </c>
      <c r="M68" s="142"/>
      <c r="N68" s="158">
        <v>-1.7000000000000001E-2</v>
      </c>
    </row>
    <row r="69" spans="1:14" ht="18" customHeight="1" thickTop="1">
      <c r="A69" s="57"/>
      <c r="B69" s="19"/>
      <c r="C69" s="50"/>
      <c r="D69" s="50"/>
      <c r="E69" s="50"/>
      <c r="F69" s="21"/>
      <c r="H69" s="5"/>
      <c r="I69" s="6"/>
      <c r="J69" s="5"/>
      <c r="K69" s="6"/>
      <c r="L69" s="76"/>
      <c r="M69" s="6"/>
      <c r="N69" s="76"/>
    </row>
    <row r="70" spans="1:14" ht="18" customHeight="1">
      <c r="A70" s="48" t="s">
        <v>198</v>
      </c>
      <c r="B70" s="48"/>
      <c r="C70" s="57"/>
      <c r="D70" s="52"/>
      <c r="E70" s="52"/>
      <c r="F70" s="21"/>
      <c r="H70" s="76"/>
      <c r="I70" s="6"/>
      <c r="J70" s="76"/>
      <c r="K70" s="6"/>
      <c r="L70" s="76"/>
      <c r="M70" s="4"/>
      <c r="N70" s="76"/>
    </row>
    <row r="71" spans="1:14" ht="18" customHeight="1" thickBot="1">
      <c r="A71" s="48"/>
      <c r="B71" s="48" t="s">
        <v>197</v>
      </c>
      <c r="D71" s="50"/>
      <c r="E71" s="50"/>
      <c r="F71" s="21"/>
      <c r="H71" s="158">
        <v>0</v>
      </c>
      <c r="I71" s="159"/>
      <c r="J71" s="158">
        <v>-2.9000000000000001E-2</v>
      </c>
      <c r="K71" s="159"/>
      <c r="L71" s="158">
        <v>0</v>
      </c>
      <c r="M71" s="159"/>
      <c r="N71" s="158">
        <v>-2.1000000000000001E-2</v>
      </c>
    </row>
    <row r="72" spans="1:14" ht="18" customHeight="1" thickTop="1">
      <c r="A72" s="48"/>
      <c r="B72" s="19"/>
      <c r="C72" s="50"/>
      <c r="D72" s="50"/>
      <c r="E72" s="50"/>
      <c r="F72" s="21"/>
      <c r="H72" s="4"/>
      <c r="I72" s="6"/>
      <c r="J72" s="4"/>
      <c r="K72" s="6"/>
      <c r="L72" s="4"/>
      <c r="M72" s="4"/>
      <c r="N72" s="4"/>
    </row>
    <row r="73" spans="1:14" ht="18" customHeight="1">
      <c r="A73" s="49"/>
      <c r="B73" s="19"/>
      <c r="C73" s="50"/>
      <c r="D73" s="50"/>
      <c r="E73" s="50"/>
      <c r="F73" s="21"/>
      <c r="H73" s="6"/>
      <c r="I73" s="6"/>
      <c r="J73" s="6"/>
      <c r="K73" s="6"/>
      <c r="L73" s="6"/>
      <c r="M73" s="6"/>
      <c r="N73" s="6"/>
    </row>
    <row r="74" spans="1:14" ht="18" customHeight="1">
      <c r="A74" s="49"/>
      <c r="B74" s="19"/>
      <c r="C74" s="50"/>
      <c r="D74" s="50"/>
      <c r="E74" s="50"/>
      <c r="F74" s="21"/>
      <c r="H74" s="6"/>
      <c r="I74" s="6"/>
      <c r="J74" s="6"/>
      <c r="K74" s="6"/>
      <c r="L74" s="6"/>
      <c r="M74" s="6"/>
      <c r="N74" s="6"/>
    </row>
    <row r="75" spans="1:14" ht="18" customHeight="1">
      <c r="A75" s="48"/>
      <c r="B75" s="19"/>
      <c r="C75" s="50"/>
      <c r="D75" s="50"/>
      <c r="E75" s="50"/>
      <c r="F75" s="21"/>
      <c r="H75" s="6"/>
      <c r="I75" s="6"/>
      <c r="J75" s="6"/>
      <c r="K75" s="6"/>
      <c r="L75" s="6"/>
      <c r="M75" s="6"/>
      <c r="N75" s="6"/>
    </row>
    <row r="76" spans="1:14" ht="18" customHeight="1">
      <c r="A76" s="49"/>
      <c r="B76" s="19"/>
      <c r="C76" s="50"/>
      <c r="D76" s="50"/>
      <c r="E76" s="50"/>
      <c r="F76" s="21"/>
      <c r="H76" s="6"/>
      <c r="I76" s="6"/>
      <c r="J76" s="6"/>
      <c r="K76" s="6"/>
      <c r="L76" s="6"/>
      <c r="M76" s="6"/>
      <c r="N76" s="6"/>
    </row>
    <row r="77" spans="1:14" ht="18" customHeight="1">
      <c r="A77" s="48"/>
      <c r="B77" s="19"/>
      <c r="C77" s="50"/>
      <c r="D77" s="50"/>
      <c r="E77" s="50"/>
      <c r="F77" s="21"/>
      <c r="H77" s="90"/>
      <c r="I77" s="6"/>
      <c r="J77" s="90"/>
      <c r="K77" s="6"/>
      <c r="L77" s="90"/>
      <c r="M77" s="6"/>
      <c r="N77" s="90"/>
    </row>
    <row r="78" spans="1:14" ht="18" customHeight="1">
      <c r="A78" s="49"/>
      <c r="B78" s="19"/>
      <c r="C78" s="50"/>
      <c r="D78" s="50"/>
      <c r="E78" s="50"/>
      <c r="F78" s="21"/>
      <c r="H78" s="6"/>
      <c r="I78" s="6"/>
      <c r="J78" s="6"/>
      <c r="K78" s="6"/>
      <c r="L78" s="6"/>
      <c r="M78" s="6"/>
      <c r="N78" s="6"/>
    </row>
    <row r="79" spans="1:14" ht="18" customHeight="1">
      <c r="A79" s="53"/>
      <c r="B79" s="19"/>
      <c r="C79" s="50"/>
      <c r="D79" s="50"/>
      <c r="E79" s="50"/>
      <c r="F79" s="21"/>
      <c r="H79" s="5"/>
      <c r="I79" s="6"/>
      <c r="J79" s="5"/>
      <c r="K79" s="6"/>
      <c r="L79" s="5"/>
      <c r="M79" s="6"/>
      <c r="N79" s="5"/>
    </row>
    <row r="80" spans="1:14" ht="18" customHeight="1">
      <c r="A80" s="54"/>
      <c r="B80" s="19"/>
      <c r="C80" s="50"/>
      <c r="D80" s="50"/>
      <c r="E80" s="50"/>
      <c r="F80" s="21"/>
      <c r="H80" s="6"/>
      <c r="I80" s="6"/>
      <c r="J80" s="6"/>
      <c r="K80" s="6"/>
      <c r="L80" s="55"/>
      <c r="M80" s="6"/>
      <c r="N80" s="6"/>
    </row>
    <row r="81" spans="1:14" ht="18" customHeight="1">
      <c r="A81" s="56"/>
      <c r="B81" s="19"/>
      <c r="C81" s="50"/>
      <c r="D81" s="50"/>
      <c r="E81" s="50"/>
      <c r="F81" s="21"/>
      <c r="H81" s="4"/>
      <c r="I81" s="6"/>
      <c r="J81" s="4"/>
      <c r="K81" s="6"/>
      <c r="L81" s="4"/>
      <c r="M81" s="4"/>
      <c r="N81" s="4"/>
    </row>
    <row r="82" spans="1:14" ht="18" customHeight="1">
      <c r="A82" s="56"/>
      <c r="B82" s="19"/>
      <c r="C82" s="50"/>
      <c r="D82" s="50"/>
      <c r="E82" s="50"/>
      <c r="F82" s="21"/>
      <c r="H82" s="4"/>
      <c r="I82" s="6"/>
      <c r="J82" s="4"/>
      <c r="K82" s="6"/>
      <c r="L82" s="4"/>
      <c r="M82" s="4"/>
      <c r="N82" s="4"/>
    </row>
    <row r="83" spans="1:14" ht="18" customHeight="1">
      <c r="A83" s="56"/>
      <c r="B83" s="19"/>
      <c r="C83" s="50"/>
      <c r="D83" s="50"/>
      <c r="E83" s="50"/>
      <c r="F83" s="21"/>
      <c r="H83" s="4"/>
      <c r="I83" s="6"/>
      <c r="J83" s="4"/>
      <c r="K83" s="6"/>
      <c r="L83" s="4"/>
      <c r="M83" s="4"/>
      <c r="N83" s="4"/>
    </row>
    <row r="84" spans="1:14" ht="17.25" customHeight="1">
      <c r="A84" s="56"/>
      <c r="B84" s="19"/>
      <c r="C84" s="50"/>
      <c r="D84" s="50"/>
      <c r="E84" s="50"/>
      <c r="F84" s="21"/>
      <c r="H84" s="4"/>
      <c r="I84" s="6"/>
      <c r="J84" s="4"/>
      <c r="K84" s="6"/>
      <c r="L84" s="4"/>
      <c r="M84" s="4"/>
      <c r="N84" s="4"/>
    </row>
    <row r="85" spans="1:14" ht="24.95" customHeight="1">
      <c r="A85" s="39"/>
      <c r="B85" s="59"/>
      <c r="C85" s="50"/>
      <c r="D85" s="50"/>
      <c r="E85" s="50"/>
      <c r="F85" s="21"/>
      <c r="H85" s="5"/>
      <c r="I85" s="6"/>
      <c r="J85" s="5"/>
      <c r="K85" s="6"/>
      <c r="L85" s="5"/>
      <c r="M85" s="6"/>
      <c r="N85" s="5"/>
    </row>
  </sheetData>
  <mergeCells count="14">
    <mergeCell ref="H54:J54"/>
    <mergeCell ref="L54:N54"/>
    <mergeCell ref="A3:N3"/>
    <mergeCell ref="A4:N4"/>
    <mergeCell ref="A5:N5"/>
    <mergeCell ref="A6:N6"/>
    <mergeCell ref="H8:N8"/>
    <mergeCell ref="H9:J9"/>
    <mergeCell ref="L9:N9"/>
    <mergeCell ref="A48:N48"/>
    <mergeCell ref="A49:N49"/>
    <mergeCell ref="A50:N50"/>
    <mergeCell ref="A51:N51"/>
    <mergeCell ref="H53:N53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C53"/>
  <sheetViews>
    <sheetView view="pageBreakPreview" zoomScaleNormal="110" zoomScaleSheetLayoutView="100" workbookViewId="0">
      <selection activeCell="A3" sqref="A3:AC3"/>
    </sheetView>
  </sheetViews>
  <sheetFormatPr defaultColWidth="9.140625" defaultRowHeight="20.100000000000001" customHeight="1"/>
  <cols>
    <col min="1" max="4" width="1.140625" style="60" customWidth="1"/>
    <col min="5" max="5" width="27.140625" style="60" customWidth="1"/>
    <col min="6" max="6" width="5.5703125" style="61" customWidth="1"/>
    <col min="7" max="7" width="9.7109375" style="62" customWidth="1"/>
    <col min="8" max="8" width="0.85546875" style="62" customWidth="1"/>
    <col min="9" max="9" width="9.5703125" style="62" customWidth="1"/>
    <col min="10" max="10" width="0.7109375" style="62" customWidth="1"/>
    <col min="11" max="11" width="12.28515625" style="62" customWidth="1"/>
    <col min="12" max="12" width="0.7109375" style="62" customWidth="1"/>
    <col min="13" max="13" width="9.140625" style="62" customWidth="1"/>
    <col min="14" max="14" width="0.85546875" style="63" customWidth="1"/>
    <col min="15" max="15" width="10.85546875" style="62" customWidth="1"/>
    <col min="16" max="16" width="0.5703125" style="63" customWidth="1"/>
    <col min="17" max="17" width="10.42578125" style="62" customWidth="1"/>
    <col min="18" max="18" width="0.85546875" style="62" customWidth="1"/>
    <col min="19" max="19" width="9.85546875" style="1" customWidth="1"/>
    <col min="20" max="20" width="0.85546875" style="63" customWidth="1"/>
    <col min="21" max="21" width="18.42578125" style="63" customWidth="1"/>
    <col min="22" max="22" width="0.5703125" style="63" customWidth="1"/>
    <col min="23" max="23" width="10.5703125" style="63" customWidth="1"/>
    <col min="24" max="24" width="0.5703125" style="63" customWidth="1"/>
    <col min="25" max="25" width="9.85546875" style="63" customWidth="1"/>
    <col min="26" max="26" width="0.7109375" style="60" customWidth="1"/>
    <col min="27" max="27" width="11.85546875" style="60" customWidth="1"/>
    <col min="28" max="28" width="0.85546875" style="60" customWidth="1"/>
    <col min="29" max="29" width="12.140625" style="60" customWidth="1"/>
    <col min="30" max="16384" width="9.140625" style="60"/>
  </cols>
  <sheetData>
    <row r="1" spans="1:29" ht="20.100000000000001" customHeight="1">
      <c r="Y1" s="91"/>
      <c r="AA1" s="24" t="s">
        <v>123</v>
      </c>
    </row>
    <row r="2" spans="1:29" ht="20.100000000000001" customHeight="1">
      <c r="Y2" s="91"/>
      <c r="AA2" s="24" t="s">
        <v>124</v>
      </c>
    </row>
    <row r="3" spans="1:29" ht="17.25" customHeight="1">
      <c r="A3" s="252" t="s">
        <v>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</row>
    <row r="4" spans="1:29" ht="20.100000000000001" customHeight="1">
      <c r="A4" s="253" t="s">
        <v>92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</row>
    <row r="5" spans="1:29" ht="20.100000000000001" customHeight="1">
      <c r="A5" s="254" t="s">
        <v>107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</row>
    <row r="6" spans="1:29" ht="18" customHeight="1">
      <c r="A6" s="254" t="s">
        <v>185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</row>
    <row r="7" spans="1:29" s="64" customFormat="1" ht="13.5" customHeight="1">
      <c r="A7" s="255" t="s">
        <v>126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</row>
    <row r="8" spans="1:29" s="64" customFormat="1" ht="13.5" customHeight="1">
      <c r="A8" s="123"/>
      <c r="B8" s="123"/>
      <c r="C8" s="123"/>
      <c r="D8" s="123"/>
      <c r="E8" s="123"/>
      <c r="F8" s="256" t="s">
        <v>112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</row>
    <row r="9" spans="1:29" s="64" customFormat="1" ht="13.5" customHeight="1">
      <c r="A9" s="123"/>
      <c r="B9" s="123"/>
      <c r="C9" s="123"/>
      <c r="D9" s="123"/>
      <c r="E9" s="123"/>
      <c r="F9" s="257" t="s">
        <v>33</v>
      </c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</row>
    <row r="10" spans="1:29" s="64" customFormat="1" ht="13.5" customHeight="1">
      <c r="A10" s="195"/>
      <c r="B10" s="195"/>
      <c r="C10" s="195"/>
      <c r="D10" s="195"/>
      <c r="E10" s="195"/>
      <c r="F10" s="124"/>
      <c r="G10" s="125"/>
      <c r="H10" s="125"/>
      <c r="I10" s="125"/>
      <c r="J10" s="125"/>
      <c r="K10" s="125"/>
      <c r="L10" s="125"/>
      <c r="M10" s="125"/>
      <c r="N10" s="125"/>
      <c r="O10" s="257" t="s">
        <v>37</v>
      </c>
      <c r="P10" s="257"/>
      <c r="Q10" s="257"/>
      <c r="R10" s="257"/>
      <c r="S10" s="257"/>
      <c r="T10" s="125"/>
      <c r="U10" s="256" t="s">
        <v>32</v>
      </c>
      <c r="V10" s="256"/>
      <c r="W10" s="256"/>
      <c r="X10" s="125"/>
      <c r="Y10" s="125"/>
      <c r="Z10" s="122"/>
      <c r="AA10" s="122"/>
      <c r="AB10" s="122"/>
      <c r="AC10" s="122"/>
    </row>
    <row r="11" spans="1:29" s="64" customFormat="1" ht="13.5" customHeight="1">
      <c r="A11" s="195"/>
      <c r="B11" s="195"/>
      <c r="C11" s="195"/>
      <c r="D11" s="195"/>
      <c r="E11" s="195"/>
      <c r="F11" s="124"/>
      <c r="G11" s="125"/>
      <c r="H11" s="125"/>
      <c r="I11" s="125"/>
      <c r="J11" s="125"/>
      <c r="K11" s="194" t="s">
        <v>43</v>
      </c>
      <c r="L11" s="125"/>
      <c r="M11" s="122"/>
      <c r="N11" s="125"/>
      <c r="O11" s="125"/>
      <c r="P11" s="125"/>
      <c r="Q11" s="125"/>
      <c r="R11" s="125"/>
      <c r="S11" s="125"/>
      <c r="T11" s="125"/>
      <c r="U11" s="193" t="s">
        <v>117</v>
      </c>
      <c r="V11" s="125"/>
      <c r="W11" s="125"/>
      <c r="X11" s="125"/>
      <c r="Y11" s="125"/>
      <c r="Z11" s="122"/>
      <c r="AA11" s="122"/>
      <c r="AB11" s="122"/>
      <c r="AC11" s="122"/>
    </row>
    <row r="12" spans="1:29" s="64" customFormat="1" ht="13.5" customHeight="1">
      <c r="A12" s="195"/>
      <c r="B12" s="195"/>
      <c r="C12" s="195"/>
      <c r="D12" s="195"/>
      <c r="E12" s="195"/>
      <c r="F12" s="124"/>
      <c r="G12" s="87"/>
      <c r="H12" s="87"/>
      <c r="I12" s="87"/>
      <c r="J12" s="87"/>
      <c r="K12" s="87" t="s">
        <v>113</v>
      </c>
      <c r="L12" s="87"/>
      <c r="M12" s="87"/>
      <c r="N12" s="87"/>
      <c r="O12" s="87"/>
      <c r="P12" s="87"/>
      <c r="Q12" s="87"/>
      <c r="R12" s="87"/>
      <c r="S12" s="87"/>
      <c r="T12" s="87"/>
      <c r="U12" s="87" t="s">
        <v>144</v>
      </c>
      <c r="V12" s="125"/>
      <c r="W12" s="87" t="s">
        <v>91</v>
      </c>
      <c r="X12" s="87"/>
      <c r="Y12" s="87" t="s">
        <v>87</v>
      </c>
      <c r="Z12" s="122"/>
      <c r="AA12" s="87" t="s">
        <v>83</v>
      </c>
      <c r="AB12" s="122"/>
      <c r="AC12" s="122"/>
    </row>
    <row r="13" spans="1:29" s="64" customFormat="1" ht="13.5" customHeight="1">
      <c r="A13" s="195"/>
      <c r="B13" s="195"/>
      <c r="C13" s="195"/>
      <c r="D13" s="195"/>
      <c r="E13" s="195"/>
      <c r="F13" s="124"/>
      <c r="G13" s="87" t="s">
        <v>73</v>
      </c>
      <c r="H13" s="87"/>
      <c r="I13" s="87"/>
      <c r="J13" s="87"/>
      <c r="K13" s="87" t="s">
        <v>114</v>
      </c>
      <c r="L13" s="87"/>
      <c r="M13" s="87"/>
      <c r="N13" s="87"/>
      <c r="O13" s="87"/>
      <c r="P13" s="87"/>
      <c r="Q13" s="87"/>
      <c r="R13" s="87"/>
      <c r="S13" s="87"/>
      <c r="T13" s="87"/>
      <c r="U13" s="87" t="s">
        <v>142</v>
      </c>
      <c r="V13" s="125"/>
      <c r="W13" s="125" t="s">
        <v>81</v>
      </c>
      <c r="X13" s="87"/>
      <c r="Y13" s="87" t="s">
        <v>88</v>
      </c>
      <c r="Z13" s="122"/>
      <c r="AA13" s="87" t="s">
        <v>84</v>
      </c>
      <c r="AB13" s="122"/>
      <c r="AC13" s="87" t="s">
        <v>78</v>
      </c>
    </row>
    <row r="14" spans="1:29" s="64" customFormat="1" ht="13.5" customHeight="1">
      <c r="A14" s="195"/>
      <c r="B14" s="195"/>
      <c r="C14" s="195"/>
      <c r="D14" s="195"/>
      <c r="E14" s="195"/>
      <c r="F14" s="122"/>
      <c r="G14" s="128" t="s">
        <v>74</v>
      </c>
      <c r="H14" s="125"/>
      <c r="I14" s="128"/>
      <c r="J14" s="128"/>
      <c r="K14" s="87" t="s">
        <v>118</v>
      </c>
      <c r="L14" s="87"/>
      <c r="M14" s="125" t="s">
        <v>115</v>
      </c>
      <c r="N14" s="125"/>
      <c r="O14" s="128" t="s">
        <v>82</v>
      </c>
      <c r="P14" s="125"/>
      <c r="Q14" s="128" t="s">
        <v>82</v>
      </c>
      <c r="R14" s="125"/>
      <c r="S14" s="128"/>
      <c r="T14" s="125"/>
      <c r="U14" s="125" t="s">
        <v>143</v>
      </c>
      <c r="V14" s="125"/>
      <c r="W14" s="87" t="s">
        <v>79</v>
      </c>
      <c r="X14" s="125"/>
      <c r="Y14" s="125" t="s">
        <v>89</v>
      </c>
      <c r="Z14" s="122"/>
      <c r="AA14" s="87" t="s">
        <v>85</v>
      </c>
      <c r="AB14" s="122"/>
      <c r="AC14" s="87" t="s">
        <v>79</v>
      </c>
    </row>
    <row r="15" spans="1:29" s="64" customFormat="1" ht="13.5" customHeight="1">
      <c r="A15" s="258"/>
      <c r="B15" s="258"/>
      <c r="C15" s="258"/>
      <c r="D15" s="258"/>
      <c r="E15" s="258"/>
      <c r="F15" s="87" t="s">
        <v>4</v>
      </c>
      <c r="G15" s="194" t="s">
        <v>75</v>
      </c>
      <c r="H15" s="125"/>
      <c r="I15" s="194" t="s">
        <v>42</v>
      </c>
      <c r="J15" s="125"/>
      <c r="K15" s="196" t="s">
        <v>86</v>
      </c>
      <c r="L15" s="125"/>
      <c r="M15" s="194" t="s">
        <v>116</v>
      </c>
      <c r="N15" s="125"/>
      <c r="O15" s="194" t="s">
        <v>76</v>
      </c>
      <c r="P15" s="125"/>
      <c r="Q15" s="194" t="s">
        <v>76</v>
      </c>
      <c r="R15" s="125"/>
      <c r="S15" s="194" t="s">
        <v>77</v>
      </c>
      <c r="T15" s="125"/>
      <c r="U15" s="194" t="s">
        <v>134</v>
      </c>
      <c r="V15" s="125"/>
      <c r="W15" s="194" t="s">
        <v>80</v>
      </c>
      <c r="X15" s="125"/>
      <c r="Y15" s="194" t="s">
        <v>90</v>
      </c>
      <c r="Z15" s="122"/>
      <c r="AA15" s="129" t="s">
        <v>86</v>
      </c>
      <c r="AB15" s="122"/>
      <c r="AC15" s="129" t="s">
        <v>80</v>
      </c>
    </row>
    <row r="16" spans="1:29" s="64" customFormat="1" ht="15.75" customHeight="1">
      <c r="A16" s="122" t="s">
        <v>186</v>
      </c>
      <c r="B16" s="124"/>
      <c r="C16" s="122"/>
      <c r="D16" s="124"/>
      <c r="E16" s="124"/>
      <c r="F16" s="124"/>
      <c r="G16" s="197">
        <v>412812</v>
      </c>
      <c r="H16" s="197"/>
      <c r="I16" s="198">
        <v>151776</v>
      </c>
      <c r="J16" s="197">
        <v>0</v>
      </c>
      <c r="K16" s="198">
        <v>-1165</v>
      </c>
      <c r="L16" s="197">
        <v>0</v>
      </c>
      <c r="M16" s="197">
        <v>-266763</v>
      </c>
      <c r="N16" s="197">
        <v>0</v>
      </c>
      <c r="O16" s="197">
        <v>39120</v>
      </c>
      <c r="P16" s="197">
        <v>0</v>
      </c>
      <c r="Q16" s="197">
        <v>266763</v>
      </c>
      <c r="R16" s="197">
        <v>0</v>
      </c>
      <c r="S16" s="197">
        <v>27615</v>
      </c>
      <c r="T16" s="197">
        <v>0</v>
      </c>
      <c r="U16" s="197">
        <v>-23507</v>
      </c>
      <c r="V16" s="197">
        <v>0</v>
      </c>
      <c r="W16" s="197">
        <v>-23507</v>
      </c>
      <c r="X16" s="197">
        <v>0</v>
      </c>
      <c r="Y16" s="197">
        <v>606651</v>
      </c>
      <c r="Z16" s="199">
        <v>0</v>
      </c>
      <c r="AA16" s="197">
        <v>-9</v>
      </c>
      <c r="AB16" s="199">
        <v>0</v>
      </c>
      <c r="AC16" s="198">
        <v>606642</v>
      </c>
    </row>
    <row r="17" spans="1:29" s="64" customFormat="1" ht="15.75" customHeight="1">
      <c r="A17" s="122" t="s">
        <v>149</v>
      </c>
      <c r="B17" s="124"/>
      <c r="C17" s="122"/>
      <c r="D17" s="124"/>
      <c r="E17" s="124"/>
      <c r="F17" s="124"/>
      <c r="G17" s="200">
        <v>0</v>
      </c>
      <c r="H17" s="200"/>
      <c r="I17" s="200">
        <v>0</v>
      </c>
      <c r="J17" s="200"/>
      <c r="K17" s="200">
        <v>0</v>
      </c>
      <c r="L17" s="200"/>
      <c r="M17" s="200">
        <v>0</v>
      </c>
      <c r="N17" s="200"/>
      <c r="O17" s="200">
        <v>0</v>
      </c>
      <c r="P17" s="200"/>
      <c r="Q17" s="200">
        <v>0</v>
      </c>
      <c r="R17" s="201"/>
      <c r="S17" s="202">
        <v>-9597</v>
      </c>
      <c r="T17" s="201"/>
      <c r="U17" s="203">
        <v>0</v>
      </c>
      <c r="V17" s="201"/>
      <c r="W17" s="203">
        <v>0</v>
      </c>
      <c r="X17" s="201"/>
      <c r="Y17" s="201">
        <v>-9597</v>
      </c>
      <c r="Z17" s="204">
        <v>0</v>
      </c>
      <c r="AA17" s="205">
        <v>10</v>
      </c>
      <c r="AB17" s="204">
        <v>0</v>
      </c>
      <c r="AC17" s="201">
        <v>-9587</v>
      </c>
    </row>
    <row r="18" spans="1:29" s="64" customFormat="1" ht="15.75" customHeight="1">
      <c r="A18" s="122" t="s">
        <v>59</v>
      </c>
      <c r="B18" s="124"/>
      <c r="C18" s="122"/>
      <c r="D18" s="124"/>
      <c r="E18" s="124"/>
      <c r="F18" s="124"/>
      <c r="G18" s="206">
        <v>0</v>
      </c>
      <c r="H18" s="207"/>
      <c r="I18" s="208">
        <v>0</v>
      </c>
      <c r="J18" s="207"/>
      <c r="K18" s="206">
        <v>0</v>
      </c>
      <c r="L18" s="207"/>
      <c r="M18" s="208">
        <v>0</v>
      </c>
      <c r="N18" s="207"/>
      <c r="O18" s="208">
        <v>0</v>
      </c>
      <c r="P18" s="209"/>
      <c r="Q18" s="208">
        <v>0</v>
      </c>
      <c r="R18" s="210"/>
      <c r="S18" s="211">
        <v>0</v>
      </c>
      <c r="T18" s="212"/>
      <c r="U18" s="211">
        <v>17132</v>
      </c>
      <c r="V18" s="201"/>
      <c r="W18" s="211">
        <v>17132</v>
      </c>
      <c r="X18" s="201"/>
      <c r="Y18" s="213">
        <v>17132</v>
      </c>
      <c r="Z18" s="204">
        <v>0</v>
      </c>
      <c r="AA18" s="214">
        <v>0</v>
      </c>
      <c r="AB18" s="204">
        <v>0</v>
      </c>
      <c r="AC18" s="211">
        <v>17132</v>
      </c>
    </row>
    <row r="19" spans="1:29" s="64" customFormat="1" ht="15.75" customHeight="1">
      <c r="A19" s="122" t="s">
        <v>72</v>
      </c>
      <c r="B19" s="124"/>
      <c r="C19" s="122"/>
      <c r="D19" s="124"/>
      <c r="E19" s="124"/>
      <c r="F19" s="124"/>
      <c r="G19" s="200">
        <v>0</v>
      </c>
      <c r="H19" s="207"/>
      <c r="I19" s="215">
        <v>0</v>
      </c>
      <c r="J19" s="207"/>
      <c r="K19" s="200">
        <v>0</v>
      </c>
      <c r="L19" s="207"/>
      <c r="M19" s="215">
        <v>0</v>
      </c>
      <c r="N19" s="207"/>
      <c r="O19" s="215">
        <v>0</v>
      </c>
      <c r="P19" s="209"/>
      <c r="Q19" s="215">
        <v>0</v>
      </c>
      <c r="R19" s="210"/>
      <c r="S19" s="201">
        <v>-9597</v>
      </c>
      <c r="T19" s="212"/>
      <c r="U19" s="205">
        <v>17132</v>
      </c>
      <c r="V19" s="205"/>
      <c r="W19" s="216">
        <v>17132</v>
      </c>
      <c r="X19" s="205"/>
      <c r="Y19" s="201">
        <v>7535</v>
      </c>
      <c r="Z19" s="204">
        <v>0</v>
      </c>
      <c r="AA19" s="201">
        <v>10</v>
      </c>
      <c r="AB19" s="204"/>
      <c r="AC19" s="201">
        <v>7545</v>
      </c>
    </row>
    <row r="20" spans="1:29" s="64" customFormat="1" ht="15.75" customHeight="1">
      <c r="A20" s="122" t="s">
        <v>173</v>
      </c>
      <c r="B20" s="124"/>
      <c r="C20" s="122"/>
      <c r="D20" s="124"/>
      <c r="E20" s="124"/>
      <c r="F20" s="218">
        <v>18</v>
      </c>
      <c r="G20" s="201">
        <v>-82000</v>
      </c>
      <c r="H20" s="219"/>
      <c r="I20" s="201">
        <v>0</v>
      </c>
      <c r="J20" s="219"/>
      <c r="K20" s="201">
        <v>0</v>
      </c>
      <c r="L20" s="219"/>
      <c r="M20" s="201">
        <v>0</v>
      </c>
      <c r="N20" s="219"/>
      <c r="O20" s="201">
        <v>0</v>
      </c>
      <c r="P20" s="210"/>
      <c r="Q20" s="201">
        <v>0</v>
      </c>
      <c r="R20" s="210"/>
      <c r="S20" s="201">
        <v>82000</v>
      </c>
      <c r="T20" s="212"/>
      <c r="U20" s="201">
        <v>0</v>
      </c>
      <c r="V20" s="205"/>
      <c r="W20" s="201">
        <v>0</v>
      </c>
      <c r="X20" s="205"/>
      <c r="Y20" s="201">
        <v>0</v>
      </c>
      <c r="Z20" s="204">
        <v>0</v>
      </c>
      <c r="AA20" s="201">
        <v>0</v>
      </c>
      <c r="AB20" s="204"/>
      <c r="AC20" s="201">
        <v>0</v>
      </c>
    </row>
    <row r="21" spans="1:29" s="64" customFormat="1" ht="15.75" customHeight="1">
      <c r="A21" s="217" t="s">
        <v>168</v>
      </c>
      <c r="B21" s="124"/>
      <c r="C21" s="124"/>
      <c r="D21" s="124"/>
      <c r="E21" s="124"/>
      <c r="F21" s="218">
        <v>18</v>
      </c>
      <c r="G21" s="201">
        <v>0</v>
      </c>
      <c r="H21" s="219"/>
      <c r="I21" s="201">
        <v>0</v>
      </c>
      <c r="J21" s="219"/>
      <c r="K21" s="201">
        <v>0</v>
      </c>
      <c r="L21" s="219"/>
      <c r="M21" s="201">
        <v>266763</v>
      </c>
      <c r="N21" s="219"/>
      <c r="O21" s="201">
        <v>0</v>
      </c>
      <c r="P21" s="210"/>
      <c r="Q21" s="201">
        <v>-266763</v>
      </c>
      <c r="R21" s="210"/>
      <c r="S21" s="201">
        <v>0</v>
      </c>
      <c r="T21" s="212"/>
      <c r="U21" s="201">
        <v>0</v>
      </c>
      <c r="V21" s="205"/>
      <c r="W21" s="201">
        <v>0</v>
      </c>
      <c r="X21" s="205"/>
      <c r="Y21" s="201">
        <v>0</v>
      </c>
      <c r="Z21" s="204">
        <v>0</v>
      </c>
      <c r="AA21" s="201">
        <v>0</v>
      </c>
      <c r="AB21" s="204"/>
      <c r="AC21" s="201">
        <v>0</v>
      </c>
    </row>
    <row r="22" spans="1:29" s="96" customFormat="1" ht="15.75" customHeight="1">
      <c r="A22" s="217" t="s">
        <v>148</v>
      </c>
      <c r="B22" s="220"/>
      <c r="C22" s="220"/>
      <c r="D22" s="220"/>
      <c r="E22" s="220"/>
      <c r="F22" s="218"/>
      <c r="G22" s="201"/>
      <c r="H22" s="219"/>
      <c r="I22" s="201"/>
      <c r="J22" s="219"/>
      <c r="K22" s="201"/>
      <c r="L22" s="219"/>
      <c r="M22" s="201"/>
      <c r="N22" s="219"/>
      <c r="O22" s="201"/>
      <c r="P22" s="210"/>
      <c r="Q22" s="201"/>
      <c r="R22" s="210"/>
      <c r="S22" s="201"/>
      <c r="T22" s="212"/>
      <c r="U22" s="201"/>
      <c r="V22" s="210"/>
      <c r="W22" s="201"/>
      <c r="X22" s="205"/>
      <c r="Y22" s="201"/>
      <c r="Z22" s="210"/>
      <c r="AA22" s="201"/>
      <c r="AB22" s="204"/>
      <c r="AC22" s="201"/>
    </row>
    <row r="23" spans="1:29" s="96" customFormat="1" ht="15.75" customHeight="1">
      <c r="A23" s="217"/>
      <c r="B23" s="220" t="s">
        <v>147</v>
      </c>
      <c r="C23" s="220"/>
      <c r="D23" s="220"/>
      <c r="E23" s="220"/>
      <c r="F23" s="218">
        <v>9</v>
      </c>
      <c r="G23" s="213">
        <v>0</v>
      </c>
      <c r="H23" s="219"/>
      <c r="I23" s="213">
        <v>0</v>
      </c>
      <c r="J23" s="219"/>
      <c r="K23" s="201">
        <v>0</v>
      </c>
      <c r="L23" s="219"/>
      <c r="M23" s="201">
        <v>0</v>
      </c>
      <c r="N23" s="219"/>
      <c r="O23" s="201">
        <v>0</v>
      </c>
      <c r="P23" s="210"/>
      <c r="Q23" s="201">
        <v>0</v>
      </c>
      <c r="R23" s="210"/>
      <c r="S23" s="201">
        <v>-4774</v>
      </c>
      <c r="T23" s="212"/>
      <c r="U23" s="201">
        <v>0</v>
      </c>
      <c r="V23" s="210"/>
      <c r="W23" s="201">
        <v>0</v>
      </c>
      <c r="X23" s="201"/>
      <c r="Y23" s="201">
        <v>-4774</v>
      </c>
      <c r="Z23" s="210">
        <v>0</v>
      </c>
      <c r="AA23" s="201">
        <v>0</v>
      </c>
      <c r="AB23" s="204"/>
      <c r="AC23" s="201">
        <v>-4774</v>
      </c>
    </row>
    <row r="24" spans="1:29" s="64" customFormat="1" ht="15.75" customHeight="1" thickBot="1">
      <c r="A24" s="122" t="s">
        <v>164</v>
      </c>
      <c r="B24" s="124"/>
      <c r="C24" s="122"/>
      <c r="D24" s="122"/>
      <c r="E24" s="122"/>
      <c r="F24" s="87"/>
      <c r="G24" s="221">
        <v>330812</v>
      </c>
      <c r="H24" s="205"/>
      <c r="I24" s="221">
        <v>151776</v>
      </c>
      <c r="J24" s="205"/>
      <c r="K24" s="221">
        <v>-1165</v>
      </c>
      <c r="L24" s="205"/>
      <c r="M24" s="221">
        <v>0</v>
      </c>
      <c r="N24" s="205"/>
      <c r="O24" s="221">
        <v>39120</v>
      </c>
      <c r="P24" s="205"/>
      <c r="Q24" s="221">
        <v>0</v>
      </c>
      <c r="R24" s="201"/>
      <c r="S24" s="221">
        <v>95244</v>
      </c>
      <c r="T24" s="201"/>
      <c r="U24" s="221">
        <v>-6375</v>
      </c>
      <c r="V24" s="201"/>
      <c r="W24" s="221">
        <v>-6375</v>
      </c>
      <c r="X24" s="201"/>
      <c r="Y24" s="221">
        <v>609412</v>
      </c>
      <c r="Z24" s="204"/>
      <c r="AA24" s="221">
        <v>1</v>
      </c>
      <c r="AB24" s="204"/>
      <c r="AC24" s="221">
        <v>609413</v>
      </c>
    </row>
    <row r="25" spans="1:29" s="64" customFormat="1" ht="10.5" customHeight="1" thickTop="1">
      <c r="A25" s="122"/>
      <c r="B25" s="124"/>
      <c r="C25" s="122"/>
      <c r="D25" s="122"/>
      <c r="E25" s="122"/>
      <c r="F25" s="87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9"/>
      <c r="AA25" s="199"/>
      <c r="AB25" s="199"/>
      <c r="AC25" s="198"/>
    </row>
    <row r="26" spans="1:29" s="96" customFormat="1" ht="15.75" customHeight="1">
      <c r="A26" s="217" t="s">
        <v>187</v>
      </c>
      <c r="B26" s="220"/>
      <c r="C26" s="220"/>
      <c r="D26" s="220"/>
      <c r="E26" s="220"/>
      <c r="F26" s="218"/>
      <c r="G26" s="197">
        <v>330812</v>
      </c>
      <c r="H26" s="197"/>
      <c r="I26" s="198">
        <v>151776</v>
      </c>
      <c r="J26" s="197"/>
      <c r="K26" s="198">
        <v>-1165</v>
      </c>
      <c r="L26" s="197"/>
      <c r="M26" s="197">
        <v>0</v>
      </c>
      <c r="N26" s="197"/>
      <c r="O26" s="197">
        <v>39120</v>
      </c>
      <c r="P26" s="197"/>
      <c r="Q26" s="197">
        <v>0</v>
      </c>
      <c r="R26" s="197"/>
      <c r="S26" s="197">
        <v>100</v>
      </c>
      <c r="T26" s="197"/>
      <c r="U26" s="197">
        <v>-8887</v>
      </c>
      <c r="V26" s="197"/>
      <c r="W26" s="197">
        <v>-8887</v>
      </c>
      <c r="X26" s="197"/>
      <c r="Y26" s="197">
        <v>511756</v>
      </c>
      <c r="Z26" s="199"/>
      <c r="AA26" s="197">
        <v>0</v>
      </c>
      <c r="AB26" s="199"/>
      <c r="AC26" s="198">
        <v>511756</v>
      </c>
    </row>
    <row r="27" spans="1:29" s="96" customFormat="1" ht="15.75" customHeight="1">
      <c r="A27" s="217" t="s">
        <v>149</v>
      </c>
      <c r="B27" s="220"/>
      <c r="C27" s="220"/>
      <c r="D27" s="220"/>
      <c r="E27" s="220"/>
      <c r="F27" s="218"/>
      <c r="G27" s="200">
        <v>0</v>
      </c>
      <c r="H27" s="200"/>
      <c r="I27" s="200">
        <v>0</v>
      </c>
      <c r="J27" s="200"/>
      <c r="K27" s="200">
        <v>0</v>
      </c>
      <c r="L27" s="200"/>
      <c r="M27" s="200">
        <v>0</v>
      </c>
      <c r="N27" s="200"/>
      <c r="O27" s="200">
        <v>0</v>
      </c>
      <c r="P27" s="200"/>
      <c r="Q27" s="200">
        <v>0</v>
      </c>
      <c r="R27" s="201"/>
      <c r="S27" s="202">
        <v>-6412</v>
      </c>
      <c r="T27" s="201">
        <v>0</v>
      </c>
      <c r="U27" s="203">
        <v>0</v>
      </c>
      <c r="V27" s="201">
        <v>0</v>
      </c>
      <c r="W27" s="203">
        <v>0</v>
      </c>
      <c r="X27" s="201"/>
      <c r="Y27" s="201">
        <v>-6412</v>
      </c>
      <c r="Z27" s="204">
        <v>0</v>
      </c>
      <c r="AA27" s="205">
        <v>1</v>
      </c>
      <c r="AB27" s="204"/>
      <c r="AC27" s="201">
        <v>-6411</v>
      </c>
    </row>
    <row r="28" spans="1:29" s="96" customFormat="1" ht="15.75" customHeight="1">
      <c r="A28" s="217" t="s">
        <v>59</v>
      </c>
      <c r="B28" s="220"/>
      <c r="C28" s="220"/>
      <c r="D28" s="220"/>
      <c r="E28" s="220"/>
      <c r="F28" s="218"/>
      <c r="G28" s="206">
        <v>0</v>
      </c>
      <c r="H28" s="207"/>
      <c r="I28" s="208">
        <v>0</v>
      </c>
      <c r="J28" s="207"/>
      <c r="K28" s="206">
        <v>0</v>
      </c>
      <c r="L28" s="207"/>
      <c r="M28" s="208">
        <v>0</v>
      </c>
      <c r="N28" s="207"/>
      <c r="O28" s="208">
        <v>0</v>
      </c>
      <c r="P28" s="209"/>
      <c r="Q28" s="208">
        <v>0</v>
      </c>
      <c r="R28" s="210"/>
      <c r="S28" s="211">
        <v>0</v>
      </c>
      <c r="T28" s="212">
        <v>0</v>
      </c>
      <c r="U28" s="213">
        <v>-3394</v>
      </c>
      <c r="V28" s="201">
        <v>0</v>
      </c>
      <c r="W28" s="213">
        <v>-3394</v>
      </c>
      <c r="X28" s="201"/>
      <c r="Y28" s="213">
        <v>-3394</v>
      </c>
      <c r="Z28" s="204">
        <v>0</v>
      </c>
      <c r="AA28" s="214">
        <v>0</v>
      </c>
      <c r="AB28" s="204"/>
      <c r="AC28" s="213">
        <v>-3394</v>
      </c>
    </row>
    <row r="29" spans="1:29" s="96" customFormat="1" ht="15.75" customHeight="1">
      <c r="A29" s="217" t="s">
        <v>72</v>
      </c>
      <c r="B29" s="220"/>
      <c r="C29" s="220"/>
      <c r="D29" s="220"/>
      <c r="E29" s="220"/>
      <c r="F29" s="218"/>
      <c r="G29" s="200">
        <v>0</v>
      </c>
      <c r="H29" s="207"/>
      <c r="I29" s="215">
        <v>0</v>
      </c>
      <c r="J29" s="207"/>
      <c r="K29" s="200">
        <v>0</v>
      </c>
      <c r="L29" s="207"/>
      <c r="M29" s="215">
        <v>0</v>
      </c>
      <c r="N29" s="207"/>
      <c r="O29" s="215">
        <v>0</v>
      </c>
      <c r="P29" s="209"/>
      <c r="Q29" s="215">
        <v>0</v>
      </c>
      <c r="R29" s="210"/>
      <c r="S29" s="201">
        <v>-6412</v>
      </c>
      <c r="T29" s="212">
        <v>0</v>
      </c>
      <c r="U29" s="205">
        <v>-3394</v>
      </c>
      <c r="V29" s="205">
        <v>0</v>
      </c>
      <c r="W29" s="213">
        <v>-3394</v>
      </c>
      <c r="X29" s="205">
        <v>0</v>
      </c>
      <c r="Y29" s="201">
        <v>-9806</v>
      </c>
      <c r="Z29" s="204">
        <v>0</v>
      </c>
      <c r="AA29" s="201">
        <v>1</v>
      </c>
      <c r="AB29" s="204"/>
      <c r="AC29" s="201">
        <v>-9805</v>
      </c>
    </row>
    <row r="30" spans="1:29" s="96" customFormat="1" ht="15.75" customHeight="1" thickBot="1">
      <c r="A30" s="217" t="s">
        <v>188</v>
      </c>
      <c r="B30" s="220"/>
      <c r="C30" s="217"/>
      <c r="D30" s="217"/>
      <c r="E30" s="217"/>
      <c r="F30" s="217"/>
      <c r="G30" s="221">
        <v>330812</v>
      </c>
      <c r="H30" s="205"/>
      <c r="I30" s="221">
        <v>151776</v>
      </c>
      <c r="J30" s="205"/>
      <c r="K30" s="221">
        <v>-1165</v>
      </c>
      <c r="L30" s="205"/>
      <c r="M30" s="221">
        <v>0</v>
      </c>
      <c r="N30" s="205"/>
      <c r="O30" s="221">
        <v>39120</v>
      </c>
      <c r="P30" s="205"/>
      <c r="Q30" s="221">
        <v>0</v>
      </c>
      <c r="R30" s="201"/>
      <c r="S30" s="221">
        <v>-6312</v>
      </c>
      <c r="T30" s="201"/>
      <c r="U30" s="221">
        <v>-12281</v>
      </c>
      <c r="V30" s="201"/>
      <c r="W30" s="221">
        <v>-12281</v>
      </c>
      <c r="X30" s="201"/>
      <c r="Y30" s="221">
        <v>501950</v>
      </c>
      <c r="Z30" s="204"/>
      <c r="AA30" s="221">
        <v>1</v>
      </c>
      <c r="AB30" s="204"/>
      <c r="AC30" s="221">
        <v>501951</v>
      </c>
    </row>
    <row r="31" spans="1:29" s="96" customFormat="1" ht="13.5" customHeight="1" thickTop="1">
      <c r="B31" s="97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AA31" s="92"/>
      <c r="AC31" s="92"/>
    </row>
    <row r="32" spans="1:29" s="96" customFormat="1" ht="13.5" customHeight="1">
      <c r="B32" s="97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AA32" s="92"/>
      <c r="AC32" s="92"/>
    </row>
    <row r="33" spans="1:29" s="96" customFormat="1" ht="13.5" customHeight="1">
      <c r="B33" s="97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AA33" s="92"/>
      <c r="AC33" s="92"/>
    </row>
    <row r="34" spans="1:29" s="96" customFormat="1" ht="13.5" customHeight="1">
      <c r="B34" s="97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AA34" s="92"/>
      <c r="AC34" s="92"/>
    </row>
    <row r="35" spans="1:29" s="96" customFormat="1" ht="13.5" customHeight="1">
      <c r="B35" s="97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AA35" s="92"/>
      <c r="AC35" s="92"/>
    </row>
    <row r="36" spans="1:29" s="96" customFormat="1" ht="13.5" customHeight="1">
      <c r="B36" s="97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AA36" s="92"/>
      <c r="AC36" s="92"/>
    </row>
    <row r="37" spans="1:29" s="96" customFormat="1" ht="13.5" customHeight="1">
      <c r="B37" s="97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AA37" s="92"/>
      <c r="AC37" s="92"/>
    </row>
    <row r="38" spans="1:29" s="64" customFormat="1" ht="5.25" customHeight="1">
      <c r="B38" s="86"/>
      <c r="C38" s="86"/>
      <c r="D38" s="86"/>
      <c r="E38" s="86"/>
      <c r="F38" s="85"/>
      <c r="G38" s="94"/>
      <c r="H38" s="94"/>
      <c r="I38" s="94"/>
      <c r="J38" s="94"/>
      <c r="K38" s="95"/>
      <c r="L38" s="94"/>
      <c r="M38" s="94"/>
      <c r="N38" s="84"/>
      <c r="O38" s="94"/>
      <c r="P38" s="84"/>
      <c r="Q38" s="94"/>
      <c r="R38" s="94"/>
      <c r="S38" s="94"/>
      <c r="T38" s="94"/>
      <c r="U38" s="94"/>
      <c r="V38" s="94"/>
      <c r="W38" s="94"/>
      <c r="X38" s="94"/>
      <c r="Y38" s="94"/>
      <c r="AA38" s="93"/>
      <c r="AC38" s="92"/>
    </row>
    <row r="39" spans="1:29" s="66" customFormat="1" ht="18" customHeight="1">
      <c r="A39" s="39"/>
      <c r="B39" s="65"/>
      <c r="D39" s="65"/>
      <c r="F39" s="67"/>
      <c r="G39" s="68"/>
      <c r="H39" s="68"/>
      <c r="I39" s="68"/>
      <c r="J39" s="68"/>
      <c r="K39" s="68"/>
      <c r="L39" s="68"/>
      <c r="M39" s="68"/>
      <c r="N39" s="69"/>
      <c r="O39" s="68"/>
      <c r="P39" s="69"/>
      <c r="Q39" s="68"/>
      <c r="R39" s="68"/>
      <c r="S39" s="2"/>
      <c r="T39" s="69"/>
      <c r="U39" s="69"/>
      <c r="V39" s="69"/>
      <c r="W39" s="69"/>
      <c r="X39" s="69"/>
      <c r="Y39" s="69"/>
    </row>
    <row r="40" spans="1:29" ht="20.100000000000001" customHeight="1">
      <c r="S40" s="62"/>
    </row>
    <row r="52" spans="1:29" s="61" customFormat="1" ht="6" customHeight="1">
      <c r="A52" s="60"/>
      <c r="B52" s="60"/>
      <c r="C52" s="60"/>
      <c r="D52" s="60"/>
      <c r="E52" s="60"/>
      <c r="G52" s="62"/>
      <c r="H52" s="62"/>
      <c r="I52" s="62"/>
      <c r="J52" s="62"/>
      <c r="K52" s="62"/>
      <c r="L52" s="62"/>
      <c r="M52" s="62"/>
      <c r="N52" s="63"/>
      <c r="O52" s="62"/>
      <c r="P52" s="63"/>
      <c r="Q52" s="62"/>
      <c r="R52" s="62"/>
      <c r="S52" s="1"/>
      <c r="T52" s="63"/>
      <c r="U52" s="63"/>
      <c r="V52" s="63"/>
      <c r="W52" s="63"/>
      <c r="X52" s="63"/>
      <c r="Y52" s="63"/>
      <c r="Z52" s="60"/>
      <c r="AA52" s="60"/>
      <c r="AB52" s="60"/>
      <c r="AC52" s="60"/>
    </row>
    <row r="53" spans="1:29" s="61" customFormat="1" ht="20.100000000000001" customHeight="1">
      <c r="A53" s="251"/>
      <c r="B53" s="251"/>
      <c r="C53" s="251"/>
      <c r="D53" s="251"/>
      <c r="E53" s="251"/>
      <c r="G53" s="62"/>
      <c r="H53" s="62"/>
      <c r="I53" s="62"/>
      <c r="J53" s="62"/>
      <c r="K53" s="62"/>
      <c r="L53" s="62"/>
      <c r="M53" s="62"/>
      <c r="N53" s="63"/>
      <c r="O53" s="62"/>
      <c r="P53" s="63"/>
      <c r="Q53" s="62"/>
      <c r="R53" s="62"/>
      <c r="S53" s="1"/>
      <c r="T53" s="63"/>
      <c r="U53" s="63"/>
      <c r="V53" s="63"/>
      <c r="W53" s="63"/>
      <c r="X53" s="63"/>
      <c r="Y53" s="63"/>
      <c r="Z53" s="60"/>
      <c r="AA53" s="60"/>
      <c r="AB53" s="60"/>
      <c r="AC53" s="60"/>
    </row>
  </sheetData>
  <mergeCells count="11">
    <mergeCell ref="A53:E53"/>
    <mergeCell ref="A3:AC3"/>
    <mergeCell ref="A4:AC4"/>
    <mergeCell ref="A5:AC5"/>
    <mergeCell ref="A6:AC6"/>
    <mergeCell ref="A7:AC7"/>
    <mergeCell ref="F8:AC8"/>
    <mergeCell ref="F9:AC9"/>
    <mergeCell ref="U10:W10"/>
    <mergeCell ref="A15:E15"/>
    <mergeCell ref="O10:S10"/>
  </mergeCells>
  <printOptions horizontalCentered="1"/>
  <pageMargins left="0.39370078740157483" right="0.31496062992125984" top="0.82677165354330717" bottom="0.70866141732283472" header="0.98425196850393704" footer="0.78740157480314965"/>
  <pageSetup paperSize="9" scale="84" firstPageNumber="2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578-1862-499C-A778-D57E6975CB68}">
  <sheetPr>
    <tabColor rgb="FF002060"/>
    <pageSetUpPr fitToPage="1"/>
  </sheetPr>
  <dimension ref="A1:W36"/>
  <sheetViews>
    <sheetView view="pageBreakPreview" zoomScaleNormal="110" zoomScaleSheetLayoutView="100" workbookViewId="0">
      <selection activeCell="E2" sqref="E2"/>
    </sheetView>
  </sheetViews>
  <sheetFormatPr defaultColWidth="9.140625" defaultRowHeight="20.100000000000001" customHeight="1"/>
  <cols>
    <col min="1" max="4" width="1.85546875" style="60" customWidth="1"/>
    <col min="5" max="5" width="26.42578125" style="60" customWidth="1"/>
    <col min="6" max="6" width="4.5703125" style="61" customWidth="1"/>
    <col min="7" max="7" width="11.42578125" style="62" customWidth="1"/>
    <col min="8" max="8" width="0.7109375" style="62" customWidth="1"/>
    <col min="9" max="9" width="11.42578125" style="62" customWidth="1"/>
    <col min="10" max="10" width="0.7109375" style="62" customWidth="1"/>
    <col min="11" max="11" width="11.42578125" style="62" customWidth="1"/>
    <col min="12" max="12" width="0.5703125" style="63" customWidth="1"/>
    <col min="13" max="13" width="11.42578125" style="62" customWidth="1"/>
    <col min="14" max="14" width="0.42578125" style="62" customWidth="1"/>
    <col min="15" max="15" width="14.5703125" style="62" customWidth="1"/>
    <col min="16" max="16" width="0.5703125" style="62" customWidth="1"/>
    <col min="17" max="17" width="11.42578125" style="1" customWidth="1"/>
    <col min="18" max="18" width="0.7109375" style="63" customWidth="1"/>
    <col min="19" max="19" width="18.7109375" style="63" customWidth="1"/>
    <col min="20" max="20" width="0.7109375" style="63" customWidth="1"/>
    <col min="21" max="21" width="11.42578125" style="63" customWidth="1"/>
    <col min="22" max="22" width="0.7109375" style="63" customWidth="1"/>
    <col min="23" max="23" width="11.42578125" style="60" customWidth="1"/>
    <col min="24" max="16384" width="9.140625" style="60"/>
  </cols>
  <sheetData>
    <row r="1" spans="1:23" ht="19.5" customHeight="1">
      <c r="U1" s="105" t="s">
        <v>123</v>
      </c>
    </row>
    <row r="2" spans="1:23" ht="19.5" customHeight="1">
      <c r="U2" s="105" t="s">
        <v>124</v>
      </c>
    </row>
    <row r="3" spans="1:23" ht="19.5" customHeight="1">
      <c r="A3" s="252" t="s">
        <v>120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</row>
    <row r="4" spans="1:23" ht="19.5" customHeight="1">
      <c r="A4" s="253" t="s">
        <v>92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9.5" customHeight="1">
      <c r="A5" s="254" t="s">
        <v>107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</row>
    <row r="6" spans="1:23" ht="19.5" customHeight="1">
      <c r="A6" s="254" t="s">
        <v>185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</row>
    <row r="7" spans="1:23" s="122" customFormat="1" ht="19.5" customHeight="1">
      <c r="A7" s="255" t="s">
        <v>126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</row>
    <row r="8" spans="1:23" s="122" customFormat="1" ht="13.5" customHeight="1">
      <c r="A8" s="123"/>
      <c r="B8" s="123"/>
      <c r="C8" s="123"/>
      <c r="D8" s="123"/>
      <c r="E8" s="123"/>
      <c r="F8" s="256" t="s">
        <v>109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</row>
    <row r="9" spans="1:23" s="122" customFormat="1" ht="12.75" customHeight="1">
      <c r="A9" s="123"/>
      <c r="B9" s="123"/>
      <c r="C9" s="123"/>
      <c r="D9" s="123"/>
      <c r="E9" s="123"/>
      <c r="F9" s="257" t="s">
        <v>33</v>
      </c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</row>
    <row r="10" spans="1:23" s="122" customFormat="1" ht="14.1" customHeight="1">
      <c r="A10" s="195"/>
      <c r="B10" s="195"/>
      <c r="C10" s="195"/>
      <c r="D10" s="195"/>
      <c r="E10" s="195"/>
      <c r="F10" s="124"/>
      <c r="G10" s="125"/>
      <c r="H10" s="125"/>
      <c r="I10" s="125"/>
      <c r="J10" s="125"/>
      <c r="K10" s="125"/>
      <c r="L10" s="125"/>
      <c r="M10" s="256" t="s">
        <v>37</v>
      </c>
      <c r="N10" s="256"/>
      <c r="O10" s="256"/>
      <c r="P10" s="256"/>
      <c r="Q10" s="256"/>
      <c r="R10" s="125"/>
      <c r="S10" s="256" t="s">
        <v>32</v>
      </c>
      <c r="T10" s="256"/>
      <c r="U10" s="256"/>
      <c r="V10" s="123"/>
    </row>
    <row r="11" spans="1:23" s="122" customFormat="1" ht="14.1" customHeight="1">
      <c r="A11" s="195"/>
      <c r="B11" s="195"/>
      <c r="C11" s="195"/>
      <c r="D11" s="195"/>
      <c r="E11" s="195"/>
      <c r="F11" s="124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126" t="s">
        <v>157</v>
      </c>
      <c r="T11" s="125"/>
      <c r="U11" s="87"/>
      <c r="V11" s="87"/>
    </row>
    <row r="12" spans="1:23" s="122" customFormat="1" ht="14.1" customHeight="1">
      <c r="A12" s="195"/>
      <c r="B12" s="195"/>
      <c r="C12" s="195"/>
      <c r="D12" s="195"/>
      <c r="E12" s="195"/>
      <c r="F12" s="124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 t="s">
        <v>144</v>
      </c>
      <c r="T12" s="125"/>
      <c r="U12" s="87" t="s">
        <v>158</v>
      </c>
      <c r="V12" s="87"/>
    </row>
    <row r="13" spans="1:23" s="122" customFormat="1" ht="14.1" customHeight="1">
      <c r="A13" s="195"/>
      <c r="B13" s="195"/>
      <c r="C13" s="195"/>
      <c r="D13" s="195"/>
      <c r="E13" s="195"/>
      <c r="F13" s="124"/>
      <c r="G13" s="87" t="s">
        <v>73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 t="s">
        <v>142</v>
      </c>
      <c r="T13" s="125"/>
      <c r="U13" s="127" t="s">
        <v>81</v>
      </c>
      <c r="V13" s="87"/>
      <c r="W13" s="87" t="s">
        <v>78</v>
      </c>
    </row>
    <row r="14" spans="1:23" s="122" customFormat="1" ht="14.1" customHeight="1">
      <c r="A14" s="195"/>
      <c r="B14" s="195"/>
      <c r="C14" s="195"/>
      <c r="D14" s="195"/>
      <c r="E14" s="195"/>
      <c r="G14" s="128" t="s">
        <v>74</v>
      </c>
      <c r="H14" s="125"/>
      <c r="I14" s="128"/>
      <c r="J14" s="128"/>
      <c r="K14" s="128"/>
      <c r="L14" s="125"/>
      <c r="M14" s="128" t="s">
        <v>159</v>
      </c>
      <c r="N14" s="128"/>
      <c r="O14" s="128" t="s">
        <v>160</v>
      </c>
      <c r="P14" s="125"/>
      <c r="Q14" s="128"/>
      <c r="R14" s="125"/>
      <c r="S14" s="125" t="s">
        <v>143</v>
      </c>
      <c r="T14" s="125"/>
      <c r="U14" s="87" t="s">
        <v>79</v>
      </c>
      <c r="V14" s="125"/>
      <c r="W14" s="87" t="s">
        <v>79</v>
      </c>
    </row>
    <row r="15" spans="1:23" s="122" customFormat="1" ht="14.1" customHeight="1">
      <c r="A15" s="258"/>
      <c r="B15" s="258"/>
      <c r="C15" s="258"/>
      <c r="D15" s="258"/>
      <c r="E15" s="258"/>
      <c r="F15" s="87" t="s">
        <v>4</v>
      </c>
      <c r="G15" s="194" t="s">
        <v>75</v>
      </c>
      <c r="H15" s="125"/>
      <c r="I15" s="194" t="s">
        <v>42</v>
      </c>
      <c r="J15" s="125"/>
      <c r="K15" s="194" t="s">
        <v>44</v>
      </c>
      <c r="L15" s="125"/>
      <c r="M15" s="194" t="s">
        <v>76</v>
      </c>
      <c r="N15" s="125"/>
      <c r="O15" s="194" t="s">
        <v>161</v>
      </c>
      <c r="P15" s="125"/>
      <c r="Q15" s="194" t="s">
        <v>77</v>
      </c>
      <c r="R15" s="125"/>
      <c r="S15" s="194" t="s">
        <v>134</v>
      </c>
      <c r="T15" s="125"/>
      <c r="U15" s="194" t="s">
        <v>80</v>
      </c>
      <c r="V15" s="125"/>
      <c r="W15" s="129" t="s">
        <v>80</v>
      </c>
    </row>
    <row r="16" spans="1:23" s="122" customFormat="1" ht="15.95" customHeight="1">
      <c r="A16" s="122" t="s">
        <v>163</v>
      </c>
      <c r="B16" s="124"/>
      <c r="C16" s="124"/>
      <c r="D16" s="124"/>
      <c r="E16" s="124"/>
      <c r="F16" s="124"/>
      <c r="G16" s="200">
        <v>412812</v>
      </c>
      <c r="H16" s="222"/>
      <c r="I16" s="200">
        <v>151776</v>
      </c>
      <c r="J16" s="222">
        <v>0</v>
      </c>
      <c r="K16" s="222">
        <v>-266763</v>
      </c>
      <c r="L16" s="222">
        <v>0</v>
      </c>
      <c r="M16" s="200">
        <v>39120</v>
      </c>
      <c r="N16" s="222">
        <v>0</v>
      </c>
      <c r="O16" s="200">
        <v>266763</v>
      </c>
      <c r="P16" s="222">
        <v>0</v>
      </c>
      <c r="Q16" s="200">
        <v>24081</v>
      </c>
      <c r="R16" s="222">
        <v>0</v>
      </c>
      <c r="S16" s="222">
        <v>-23507</v>
      </c>
      <c r="T16" s="222">
        <v>0</v>
      </c>
      <c r="U16" s="222">
        <v>-23507</v>
      </c>
      <c r="V16" s="222">
        <v>0</v>
      </c>
      <c r="W16" s="200">
        <v>604282</v>
      </c>
    </row>
    <row r="17" spans="1:23" s="122" customFormat="1" ht="15.95" customHeight="1">
      <c r="A17" s="122" t="s">
        <v>169</v>
      </c>
      <c r="B17" s="124"/>
      <c r="C17" s="124"/>
      <c r="D17" s="124"/>
      <c r="E17" s="124"/>
      <c r="F17" s="124"/>
      <c r="G17" s="200">
        <v>0</v>
      </c>
      <c r="H17" s="207"/>
      <c r="I17" s="200">
        <v>0</v>
      </c>
      <c r="J17" s="215"/>
      <c r="K17" s="200">
        <v>0</v>
      </c>
      <c r="L17" s="207"/>
      <c r="M17" s="200">
        <v>0</v>
      </c>
      <c r="N17" s="215"/>
      <c r="O17" s="200">
        <v>0</v>
      </c>
      <c r="P17" s="223"/>
      <c r="Q17" s="200">
        <v>-7015</v>
      </c>
      <c r="R17" s="200"/>
      <c r="S17" s="200">
        <v>0</v>
      </c>
      <c r="T17" s="215"/>
      <c r="U17" s="200">
        <v>0</v>
      </c>
      <c r="V17" s="200">
        <v>0</v>
      </c>
      <c r="W17" s="200">
        <v>-7015</v>
      </c>
    </row>
    <row r="18" spans="1:23" s="122" customFormat="1" ht="15.95" customHeight="1">
      <c r="A18" s="122" t="s">
        <v>59</v>
      </c>
      <c r="B18" s="124"/>
      <c r="C18" s="124"/>
      <c r="D18" s="124"/>
      <c r="E18" s="124"/>
      <c r="F18" s="124"/>
      <c r="G18" s="206">
        <v>0</v>
      </c>
      <c r="H18" s="207"/>
      <c r="I18" s="206">
        <v>0</v>
      </c>
      <c r="J18" s="215"/>
      <c r="K18" s="206">
        <v>0</v>
      </c>
      <c r="L18" s="207"/>
      <c r="M18" s="206">
        <v>0</v>
      </c>
      <c r="N18" s="215"/>
      <c r="O18" s="206">
        <v>0</v>
      </c>
      <c r="P18" s="224"/>
      <c r="Q18" s="206">
        <v>0</v>
      </c>
      <c r="R18" s="225"/>
      <c r="S18" s="206">
        <v>17132</v>
      </c>
      <c r="T18" s="215"/>
      <c r="U18" s="206">
        <v>17132</v>
      </c>
      <c r="V18" s="209">
        <v>0</v>
      </c>
      <c r="W18" s="206">
        <v>17132</v>
      </c>
    </row>
    <row r="19" spans="1:23" s="122" customFormat="1" ht="15.95" customHeight="1">
      <c r="A19" s="122" t="s">
        <v>72</v>
      </c>
      <c r="B19" s="124"/>
      <c r="C19" s="124"/>
      <c r="D19" s="124"/>
      <c r="E19" s="124"/>
      <c r="F19" s="124"/>
      <c r="G19" s="200">
        <v>0</v>
      </c>
      <c r="H19" s="207"/>
      <c r="I19" s="200">
        <v>0</v>
      </c>
      <c r="J19" s="215"/>
      <c r="K19" s="200">
        <v>0</v>
      </c>
      <c r="L19" s="207"/>
      <c r="M19" s="215">
        <v>0</v>
      </c>
      <c r="N19" s="215"/>
      <c r="O19" s="215">
        <v>0</v>
      </c>
      <c r="P19" s="224"/>
      <c r="Q19" s="200">
        <v>-7015</v>
      </c>
      <c r="R19" s="225"/>
      <c r="S19" s="226">
        <v>17132</v>
      </c>
      <c r="T19" s="227"/>
      <c r="U19" s="226">
        <v>17132</v>
      </c>
      <c r="V19" s="226">
        <v>0</v>
      </c>
      <c r="W19" s="200">
        <v>10117</v>
      </c>
    </row>
    <row r="20" spans="1:23" s="122" customFormat="1" ht="15.95" customHeight="1">
      <c r="A20" s="122" t="s">
        <v>170</v>
      </c>
      <c r="B20" s="124"/>
      <c r="C20" s="124"/>
      <c r="D20" s="124"/>
      <c r="E20" s="124"/>
      <c r="F20" s="124"/>
      <c r="G20" s="228"/>
      <c r="H20" s="229"/>
      <c r="I20" s="228"/>
      <c r="J20" s="230"/>
      <c r="K20" s="230"/>
      <c r="L20" s="229"/>
      <c r="M20" s="230"/>
      <c r="N20" s="230"/>
      <c r="O20" s="231"/>
      <c r="P20" s="125"/>
      <c r="Q20" s="228"/>
      <c r="R20" s="232"/>
      <c r="S20" s="233"/>
      <c r="T20" s="234"/>
      <c r="U20" s="233"/>
      <c r="V20" s="233"/>
      <c r="W20" s="228"/>
    </row>
    <row r="21" spans="1:23" s="122" customFormat="1" ht="15.95" customHeight="1">
      <c r="B21" s="124" t="s">
        <v>180</v>
      </c>
      <c r="C21" s="124"/>
      <c r="D21" s="124"/>
      <c r="E21" s="124"/>
      <c r="F21" s="124"/>
      <c r="G21" s="200">
        <v>-82000</v>
      </c>
      <c r="H21" s="207"/>
      <c r="I21" s="200">
        <v>0</v>
      </c>
      <c r="J21" s="215"/>
      <c r="K21" s="200">
        <v>0</v>
      </c>
      <c r="L21" s="207"/>
      <c r="M21" s="215">
        <v>0</v>
      </c>
      <c r="N21" s="215"/>
      <c r="O21" s="215">
        <v>0</v>
      </c>
      <c r="P21" s="224"/>
      <c r="Q21" s="200">
        <v>82000</v>
      </c>
      <c r="R21" s="225"/>
      <c r="S21" s="226">
        <v>0</v>
      </c>
      <c r="T21" s="227"/>
      <c r="U21" s="226">
        <v>0</v>
      </c>
      <c r="V21" s="226">
        <v>0</v>
      </c>
      <c r="W21" s="200">
        <v>0</v>
      </c>
    </row>
    <row r="22" spans="1:23" s="122" customFormat="1" ht="15.95" customHeight="1">
      <c r="A22" s="122" t="s">
        <v>168</v>
      </c>
      <c r="B22" s="124"/>
      <c r="C22" s="124"/>
      <c r="D22" s="124"/>
      <c r="E22" s="124"/>
      <c r="F22" s="124"/>
      <c r="G22" s="200">
        <v>0</v>
      </c>
      <c r="H22" s="207"/>
      <c r="I22" s="200">
        <v>0</v>
      </c>
      <c r="J22" s="215"/>
      <c r="K22" s="235">
        <v>266763</v>
      </c>
      <c r="L22" s="207"/>
      <c r="M22" s="215">
        <v>0</v>
      </c>
      <c r="N22" s="215"/>
      <c r="O22" s="202">
        <v>-266763</v>
      </c>
      <c r="P22" s="224"/>
      <c r="Q22" s="200">
        <v>0</v>
      </c>
      <c r="R22" s="225"/>
      <c r="S22" s="226">
        <v>0</v>
      </c>
      <c r="T22" s="227"/>
      <c r="U22" s="226">
        <v>0</v>
      </c>
      <c r="V22" s="226">
        <v>0</v>
      </c>
      <c r="W22" s="200">
        <v>0</v>
      </c>
    </row>
    <row r="23" spans="1:23" s="122" customFormat="1" ht="15.95" customHeight="1">
      <c r="A23" s="122" t="s">
        <v>162</v>
      </c>
      <c r="B23" s="124"/>
      <c r="C23" s="124"/>
      <c r="D23" s="124"/>
      <c r="E23" s="124"/>
      <c r="F23" s="195"/>
      <c r="G23" s="200"/>
      <c r="H23" s="207"/>
      <c r="I23" s="200"/>
      <c r="J23" s="215"/>
      <c r="K23" s="200"/>
      <c r="L23" s="207"/>
      <c r="M23" s="200"/>
      <c r="N23" s="215"/>
      <c r="O23" s="200"/>
      <c r="P23" s="224"/>
      <c r="Q23" s="200"/>
      <c r="R23" s="225"/>
      <c r="S23" s="200"/>
      <c r="T23" s="227"/>
      <c r="U23" s="200"/>
      <c r="V23" s="226"/>
      <c r="W23" s="200"/>
    </row>
    <row r="24" spans="1:23" s="122" customFormat="1" ht="15.95" customHeight="1">
      <c r="B24" s="124" t="s">
        <v>147</v>
      </c>
      <c r="C24" s="124"/>
      <c r="D24" s="124"/>
      <c r="E24" s="124"/>
      <c r="F24" s="195">
        <v>9</v>
      </c>
      <c r="G24" s="200">
        <v>0</v>
      </c>
      <c r="H24" s="207"/>
      <c r="I24" s="200">
        <v>0</v>
      </c>
      <c r="J24" s="215"/>
      <c r="K24" s="200">
        <v>0</v>
      </c>
      <c r="L24" s="207"/>
      <c r="M24" s="200">
        <v>0</v>
      </c>
      <c r="N24" s="215"/>
      <c r="O24" s="200">
        <v>0</v>
      </c>
      <c r="P24" s="224"/>
      <c r="Q24" s="200">
        <v>-4774</v>
      </c>
      <c r="R24" s="207"/>
      <c r="S24" s="200">
        <v>0</v>
      </c>
      <c r="T24" s="215"/>
      <c r="U24" s="200">
        <v>0</v>
      </c>
      <c r="V24" s="226">
        <v>0</v>
      </c>
      <c r="W24" s="200">
        <v>-4774</v>
      </c>
    </row>
    <row r="25" spans="1:23" s="122" customFormat="1" ht="15.95" customHeight="1" thickBot="1">
      <c r="A25" s="122" t="s">
        <v>164</v>
      </c>
      <c r="B25" s="124"/>
      <c r="F25" s="87"/>
      <c r="G25" s="236">
        <v>330812</v>
      </c>
      <c r="H25" s="200"/>
      <c r="I25" s="236">
        <v>151776</v>
      </c>
      <c r="J25" s="200"/>
      <c r="K25" s="236">
        <f>SUM(K16:K24)</f>
        <v>0</v>
      </c>
      <c r="L25" s="200"/>
      <c r="M25" s="236">
        <v>39120</v>
      </c>
      <c r="N25" s="200"/>
      <c r="O25" s="236">
        <f>SUM(O16:O24)</f>
        <v>0</v>
      </c>
      <c r="P25" s="200"/>
      <c r="Q25" s="236">
        <v>94292</v>
      </c>
      <c r="R25" s="200"/>
      <c r="S25" s="236">
        <v>-6375</v>
      </c>
      <c r="T25" s="200"/>
      <c r="U25" s="236">
        <v>-6375</v>
      </c>
      <c r="V25" s="200">
        <v>0</v>
      </c>
      <c r="W25" s="236">
        <v>609625</v>
      </c>
    </row>
    <row r="26" spans="1:23" s="122" customFormat="1" ht="3.75" customHeight="1" thickTop="1">
      <c r="B26" s="124"/>
      <c r="F26" s="8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</row>
    <row r="27" spans="1:23" s="122" customFormat="1" ht="9" customHeight="1">
      <c r="B27" s="124"/>
      <c r="F27" s="87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</row>
    <row r="28" spans="1:23" s="122" customFormat="1" ht="14.1" customHeight="1">
      <c r="A28" s="122" t="s">
        <v>189</v>
      </c>
      <c r="B28" s="124"/>
      <c r="C28" s="124"/>
      <c r="D28" s="124"/>
      <c r="E28" s="124"/>
      <c r="F28" s="195"/>
      <c r="G28" s="200">
        <v>330812</v>
      </c>
      <c r="H28" s="222"/>
      <c r="I28" s="200">
        <v>151776</v>
      </c>
      <c r="J28" s="222">
        <v>0</v>
      </c>
      <c r="K28" s="200">
        <v>0</v>
      </c>
      <c r="L28" s="222">
        <v>0</v>
      </c>
      <c r="M28" s="200">
        <v>39120</v>
      </c>
      <c r="N28" s="222">
        <v>0</v>
      </c>
      <c r="O28" s="200">
        <v>0</v>
      </c>
      <c r="P28" s="222">
        <v>0</v>
      </c>
      <c r="Q28" s="200">
        <v>-768</v>
      </c>
      <c r="R28" s="222">
        <v>0</v>
      </c>
      <c r="S28" s="222">
        <v>-8887</v>
      </c>
      <c r="T28" s="222">
        <v>0</v>
      </c>
      <c r="U28" s="222">
        <v>-8887</v>
      </c>
      <c r="V28" s="222">
        <v>0</v>
      </c>
      <c r="W28" s="200">
        <v>512053</v>
      </c>
    </row>
    <row r="29" spans="1:23" s="122" customFormat="1" ht="14.1" customHeight="1">
      <c r="A29" s="122" t="s">
        <v>169</v>
      </c>
      <c r="B29" s="124"/>
      <c r="C29" s="124"/>
      <c r="D29" s="124"/>
      <c r="E29" s="124"/>
      <c r="F29" s="195"/>
      <c r="G29" s="200">
        <v>0</v>
      </c>
      <c r="H29" s="207">
        <v>0</v>
      </c>
      <c r="I29" s="200">
        <v>0</v>
      </c>
      <c r="J29" s="215">
        <v>0</v>
      </c>
      <c r="K29" s="200">
        <v>0</v>
      </c>
      <c r="L29" s="207">
        <v>0</v>
      </c>
      <c r="M29" s="200">
        <v>0</v>
      </c>
      <c r="N29" s="215">
        <v>0</v>
      </c>
      <c r="O29" s="200">
        <v>0</v>
      </c>
      <c r="P29" s="223">
        <v>0</v>
      </c>
      <c r="Q29" s="200">
        <v>-6168</v>
      </c>
      <c r="R29" s="200">
        <v>0</v>
      </c>
      <c r="S29" s="200">
        <v>0</v>
      </c>
      <c r="T29" s="215">
        <v>0</v>
      </c>
      <c r="U29" s="200">
        <v>0</v>
      </c>
      <c r="V29" s="200">
        <v>0</v>
      </c>
      <c r="W29" s="200">
        <v>-6168</v>
      </c>
    </row>
    <row r="30" spans="1:23" s="122" customFormat="1" ht="14.1" customHeight="1">
      <c r="A30" s="122" t="s">
        <v>59</v>
      </c>
      <c r="B30" s="124"/>
      <c r="C30" s="124"/>
      <c r="D30" s="124"/>
      <c r="E30" s="124"/>
      <c r="F30" s="195"/>
      <c r="G30" s="206">
        <v>0</v>
      </c>
      <c r="H30" s="207">
        <v>0</v>
      </c>
      <c r="I30" s="206">
        <v>0</v>
      </c>
      <c r="J30" s="215">
        <v>0</v>
      </c>
      <c r="K30" s="206">
        <v>0</v>
      </c>
      <c r="L30" s="207">
        <v>0</v>
      </c>
      <c r="M30" s="206">
        <v>0</v>
      </c>
      <c r="N30" s="215">
        <v>0</v>
      </c>
      <c r="O30" s="206">
        <v>0</v>
      </c>
      <c r="P30" s="224">
        <v>0</v>
      </c>
      <c r="Q30" s="206">
        <v>0</v>
      </c>
      <c r="R30" s="225">
        <v>0</v>
      </c>
      <c r="S30" s="206">
        <v>-3394</v>
      </c>
      <c r="T30" s="215">
        <v>0</v>
      </c>
      <c r="U30" s="206">
        <v>-3394</v>
      </c>
      <c r="V30" s="209">
        <v>0</v>
      </c>
      <c r="W30" s="206">
        <v>-3394</v>
      </c>
    </row>
    <row r="31" spans="1:23" s="122" customFormat="1" ht="14.1" customHeight="1">
      <c r="A31" s="122" t="s">
        <v>72</v>
      </c>
      <c r="B31" s="124"/>
      <c r="C31" s="124"/>
      <c r="D31" s="124"/>
      <c r="E31" s="124"/>
      <c r="F31" s="195"/>
      <c r="G31" s="200">
        <v>0</v>
      </c>
      <c r="H31" s="207">
        <v>0</v>
      </c>
      <c r="I31" s="200">
        <v>0</v>
      </c>
      <c r="J31" s="215">
        <v>0</v>
      </c>
      <c r="K31" s="200">
        <v>0</v>
      </c>
      <c r="L31" s="207">
        <v>0</v>
      </c>
      <c r="M31" s="215">
        <v>0</v>
      </c>
      <c r="N31" s="215">
        <v>0</v>
      </c>
      <c r="O31" s="215">
        <v>0</v>
      </c>
      <c r="P31" s="224">
        <v>0</v>
      </c>
      <c r="Q31" s="200">
        <v>-6168</v>
      </c>
      <c r="R31" s="225">
        <v>0</v>
      </c>
      <c r="S31" s="226">
        <v>-3394</v>
      </c>
      <c r="T31" s="227">
        <v>0</v>
      </c>
      <c r="U31" s="226">
        <v>-3394</v>
      </c>
      <c r="V31" s="226">
        <v>0</v>
      </c>
      <c r="W31" s="200">
        <v>-9562</v>
      </c>
    </row>
    <row r="32" spans="1:23" s="122" customFormat="1" ht="14.1" customHeight="1" thickBot="1">
      <c r="A32" s="122" t="s">
        <v>188</v>
      </c>
      <c r="B32" s="124"/>
      <c r="G32" s="236">
        <v>330812</v>
      </c>
      <c r="H32" s="200">
        <v>0</v>
      </c>
      <c r="I32" s="236">
        <v>151776</v>
      </c>
      <c r="J32" s="200">
        <v>0</v>
      </c>
      <c r="K32" s="236">
        <v>0</v>
      </c>
      <c r="L32" s="200">
        <v>0</v>
      </c>
      <c r="M32" s="236">
        <v>39120</v>
      </c>
      <c r="N32" s="200">
        <v>0</v>
      </c>
      <c r="O32" s="236">
        <v>0</v>
      </c>
      <c r="P32" s="200">
        <v>0</v>
      </c>
      <c r="Q32" s="236">
        <v>-6936</v>
      </c>
      <c r="R32" s="200">
        <v>0</v>
      </c>
      <c r="S32" s="236">
        <v>-12281</v>
      </c>
      <c r="T32" s="200">
        <v>0</v>
      </c>
      <c r="U32" s="236">
        <v>-12281</v>
      </c>
      <c r="V32" s="200">
        <v>0</v>
      </c>
      <c r="W32" s="236">
        <v>502491</v>
      </c>
    </row>
    <row r="33" spans="1:23" s="122" customFormat="1" ht="14.1" customHeight="1" thickTop="1">
      <c r="B33" s="124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</row>
    <row r="34" spans="1:23" s="122" customFormat="1" ht="6" customHeight="1">
      <c r="B34" s="124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</row>
    <row r="35" spans="1:23" s="66" customFormat="1" ht="19.5" customHeight="1">
      <c r="A35" s="117" t="s">
        <v>127</v>
      </c>
      <c r="B35" s="65"/>
      <c r="D35" s="65"/>
      <c r="F35" s="67"/>
      <c r="G35" s="68"/>
      <c r="H35" s="68"/>
      <c r="I35" s="68"/>
      <c r="J35" s="68"/>
      <c r="K35" s="68"/>
      <c r="L35" s="69"/>
      <c r="M35" s="68"/>
      <c r="N35" s="68"/>
      <c r="O35" s="68"/>
      <c r="P35" s="68"/>
      <c r="Q35" s="2"/>
      <c r="R35" s="69"/>
      <c r="S35" s="69"/>
      <c r="T35" s="69"/>
      <c r="U35" s="69"/>
      <c r="V35" s="69"/>
    </row>
    <row r="36" spans="1:23" ht="20.100000000000001" customHeight="1">
      <c r="Q36" s="62"/>
    </row>
  </sheetData>
  <mergeCells count="10">
    <mergeCell ref="A3:W3"/>
    <mergeCell ref="A4:W4"/>
    <mergeCell ref="A5:W5"/>
    <mergeCell ref="A6:W6"/>
    <mergeCell ref="A7:W7"/>
    <mergeCell ref="F9:W9"/>
    <mergeCell ref="M10:Q10"/>
    <mergeCell ref="S10:U10"/>
    <mergeCell ref="A15:E15"/>
    <mergeCell ref="F8:W8"/>
  </mergeCells>
  <printOptions horizontalCentered="1"/>
  <pageMargins left="0.39370078740157483" right="0.39370078740157483" top="0.82677165354330717" bottom="0.78740157480314965" header="0.98425196850393704" footer="0.39370078740157483"/>
  <pageSetup paperSize="9" scale="96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N82"/>
  <sheetViews>
    <sheetView view="pageBreakPreview" zoomScaleNormal="120" zoomScaleSheetLayoutView="100" workbookViewId="0">
      <selection activeCell="A3" sqref="A3:N3"/>
    </sheetView>
  </sheetViews>
  <sheetFormatPr defaultColWidth="9.140625" defaultRowHeight="20.100000000000001" customHeight="1"/>
  <cols>
    <col min="1" max="4" width="1.7109375" style="100" customWidth="1"/>
    <col min="5" max="5" width="34.5703125" style="100" customWidth="1"/>
    <col min="6" max="6" width="5.42578125" style="110" customWidth="1"/>
    <col min="7" max="7" width="0.7109375" style="109" customWidth="1"/>
    <col min="8" max="8" width="10.85546875" style="109" customWidth="1"/>
    <col min="9" max="9" width="0.85546875" style="109" customWidth="1"/>
    <col min="10" max="10" width="12.140625" style="109" customWidth="1"/>
    <col min="11" max="11" width="0.7109375" style="109" customWidth="1"/>
    <col min="12" max="12" width="10.85546875" style="109" customWidth="1"/>
    <col min="13" max="13" width="0.7109375" style="109" customWidth="1"/>
    <col min="14" max="14" width="11.5703125" style="100" customWidth="1"/>
    <col min="15" max="16384" width="9.140625" style="100"/>
  </cols>
  <sheetData>
    <row r="1" spans="1:14" ht="20.100000000000001" customHeight="1">
      <c r="A1" s="98"/>
      <c r="B1" s="99"/>
      <c r="D1" s="99"/>
      <c r="F1" s="101"/>
      <c r="G1" s="102"/>
      <c r="H1" s="102"/>
      <c r="I1" s="102"/>
      <c r="J1" s="102"/>
      <c r="K1" s="102"/>
      <c r="L1" s="103"/>
      <c r="M1" s="104"/>
      <c r="N1" s="105" t="s">
        <v>123</v>
      </c>
    </row>
    <row r="2" spans="1:14" ht="20.100000000000001" customHeight="1">
      <c r="A2" s="98"/>
      <c r="B2" s="99"/>
      <c r="D2" s="99"/>
      <c r="F2" s="101"/>
      <c r="G2" s="102"/>
      <c r="H2" s="102"/>
      <c r="I2" s="102"/>
      <c r="J2" s="102"/>
      <c r="K2" s="102"/>
      <c r="L2" s="103"/>
      <c r="M2" s="104"/>
      <c r="N2" s="105" t="s">
        <v>124</v>
      </c>
    </row>
    <row r="3" spans="1:14" ht="21.95" customHeight="1">
      <c r="A3" s="259" t="s">
        <v>121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4" ht="21.95" customHeight="1">
      <c r="A4" s="261" t="s">
        <v>92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1.95" customHeight="1">
      <c r="A5" s="261" t="s">
        <v>97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</row>
    <row r="6" spans="1:14" ht="21.95" customHeight="1">
      <c r="A6" s="261" t="s">
        <v>185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18" customHeight="1">
      <c r="F7" s="100"/>
      <c r="G7" s="100"/>
      <c r="H7" s="100"/>
      <c r="I7" s="100"/>
      <c r="J7" s="100"/>
      <c r="K7" s="100"/>
      <c r="L7" s="100"/>
      <c r="M7" s="100"/>
    </row>
    <row r="8" spans="1:14" ht="18" customHeight="1">
      <c r="A8" s="107"/>
      <c r="B8" s="107"/>
      <c r="C8" s="107"/>
      <c r="D8" s="107"/>
      <c r="E8" s="107"/>
      <c r="F8" s="107"/>
      <c r="G8" s="107"/>
      <c r="H8" s="262" t="s">
        <v>126</v>
      </c>
      <c r="I8" s="262"/>
      <c r="J8" s="262"/>
      <c r="K8" s="262"/>
      <c r="L8" s="262"/>
      <c r="M8" s="262"/>
      <c r="N8" s="262"/>
    </row>
    <row r="9" spans="1:14" ht="18" customHeight="1">
      <c r="A9" s="99" t="s">
        <v>0</v>
      </c>
      <c r="B9" s="99"/>
      <c r="D9" s="99"/>
      <c r="F9" s="108"/>
      <c r="H9" s="249" t="s">
        <v>108</v>
      </c>
      <c r="I9" s="249"/>
      <c r="J9" s="249"/>
      <c r="K9" s="44"/>
      <c r="L9" s="249" t="s">
        <v>109</v>
      </c>
      <c r="M9" s="249"/>
      <c r="N9" s="249"/>
    </row>
    <row r="10" spans="1:14" ht="18" customHeight="1">
      <c r="A10" s="99"/>
      <c r="B10" s="99"/>
      <c r="D10" s="99"/>
      <c r="F10" s="101" t="s">
        <v>4</v>
      </c>
      <c r="H10" s="45" t="s">
        <v>184</v>
      </c>
      <c r="I10" s="21"/>
      <c r="J10" s="45" t="s">
        <v>156</v>
      </c>
      <c r="K10" s="21"/>
      <c r="L10" s="45" t="s">
        <v>184</v>
      </c>
      <c r="M10" s="21"/>
      <c r="N10" s="45" t="s">
        <v>156</v>
      </c>
    </row>
    <row r="11" spans="1:14" s="112" customFormat="1" ht="18" customHeight="1">
      <c r="A11" s="111" t="s">
        <v>63</v>
      </c>
      <c r="D11" s="113"/>
      <c r="F11" s="108"/>
      <c r="G11" s="114"/>
      <c r="H11" s="115"/>
      <c r="I11" s="108"/>
      <c r="J11" s="115"/>
      <c r="K11" s="108"/>
      <c r="L11" s="115"/>
      <c r="M11" s="108"/>
      <c r="N11" s="115"/>
    </row>
    <row r="12" spans="1:14" ht="18" customHeight="1">
      <c r="A12" s="113"/>
      <c r="B12" s="99" t="s">
        <v>199</v>
      </c>
      <c r="D12" s="99"/>
      <c r="F12" s="113"/>
      <c r="G12" s="113"/>
      <c r="H12" s="160">
        <v>-6430</v>
      </c>
      <c r="I12" s="138"/>
      <c r="J12" s="160">
        <v>-9663</v>
      </c>
      <c r="K12" s="138"/>
      <c r="L12" s="160">
        <v>-6187</v>
      </c>
      <c r="M12" s="139"/>
      <c r="N12" s="160">
        <v>-6949</v>
      </c>
    </row>
    <row r="13" spans="1:14" ht="18" customHeight="1">
      <c r="B13" s="99" t="s">
        <v>64</v>
      </c>
      <c r="D13" s="99"/>
      <c r="F13" s="101"/>
      <c r="H13" s="139"/>
      <c r="I13" s="139"/>
      <c r="J13" s="139"/>
      <c r="K13" s="139"/>
      <c r="L13" s="139"/>
      <c r="M13" s="139"/>
      <c r="N13" s="139"/>
    </row>
    <row r="14" spans="1:14" ht="18" customHeight="1">
      <c r="B14" s="99"/>
      <c r="C14" s="100" t="s">
        <v>98</v>
      </c>
      <c r="D14" s="99"/>
      <c r="F14" s="101"/>
      <c r="H14" s="139"/>
      <c r="I14" s="139"/>
      <c r="J14" s="139"/>
      <c r="K14" s="139"/>
      <c r="L14" s="139"/>
      <c r="M14" s="139"/>
      <c r="N14" s="139"/>
    </row>
    <row r="15" spans="1:14" ht="18" customHeight="1">
      <c r="C15" s="99" t="s">
        <v>99</v>
      </c>
      <c r="D15" s="99"/>
      <c r="F15" s="101"/>
      <c r="H15" s="167">
        <v>1533</v>
      </c>
      <c r="I15" s="139"/>
      <c r="J15" s="167">
        <v>2228</v>
      </c>
      <c r="K15" s="139"/>
      <c r="L15" s="141">
        <v>1238</v>
      </c>
      <c r="M15" s="139"/>
      <c r="N15" s="141">
        <v>1504</v>
      </c>
    </row>
    <row r="16" spans="1:14" ht="18" customHeight="1">
      <c r="C16" s="99" t="s">
        <v>174</v>
      </c>
      <c r="D16" s="99"/>
      <c r="F16" s="101"/>
      <c r="H16" s="165">
        <v>0</v>
      </c>
      <c r="I16" s="139"/>
      <c r="J16" s="160">
        <v>-224</v>
      </c>
      <c r="K16" s="139"/>
      <c r="L16" s="165">
        <v>0</v>
      </c>
      <c r="M16" s="139"/>
      <c r="N16" s="161">
        <v>0</v>
      </c>
    </row>
    <row r="17" spans="1:14" ht="18" customHeight="1">
      <c r="C17" s="99" t="s">
        <v>105</v>
      </c>
      <c r="D17" s="99"/>
      <c r="F17" s="101"/>
      <c r="H17" s="139"/>
      <c r="I17" s="139"/>
      <c r="J17" s="139"/>
      <c r="K17" s="139"/>
      <c r="L17" s="162"/>
      <c r="M17" s="139"/>
      <c r="N17" s="162"/>
    </row>
    <row r="18" spans="1:14" ht="18" customHeight="1">
      <c r="A18" s="112"/>
      <c r="D18" s="99" t="s">
        <v>106</v>
      </c>
      <c r="F18" s="101"/>
      <c r="H18" s="165">
        <v>0</v>
      </c>
      <c r="I18" s="139"/>
      <c r="J18" s="144">
        <v>-877</v>
      </c>
      <c r="K18" s="139"/>
      <c r="L18" s="165">
        <v>0</v>
      </c>
      <c r="M18" s="139"/>
      <c r="N18" s="144">
        <v>-1757</v>
      </c>
    </row>
    <row r="19" spans="1:14" ht="18" customHeight="1">
      <c r="A19" s="113"/>
      <c r="C19" s="99" t="s">
        <v>176</v>
      </c>
      <c r="D19" s="99"/>
      <c r="F19" s="101"/>
      <c r="H19" s="165">
        <v>0</v>
      </c>
      <c r="I19" s="166"/>
      <c r="J19" s="165">
        <v>0</v>
      </c>
      <c r="K19" s="166"/>
      <c r="L19" s="165">
        <v>0</v>
      </c>
      <c r="M19" s="166"/>
      <c r="N19" s="167">
        <v>2118</v>
      </c>
    </row>
    <row r="20" spans="1:14" ht="18" customHeight="1">
      <c r="A20" s="113"/>
      <c r="C20" s="99" t="s">
        <v>177</v>
      </c>
      <c r="D20" s="99"/>
      <c r="F20" s="101"/>
      <c r="H20" s="10"/>
      <c r="I20" s="6"/>
      <c r="J20" s="10"/>
      <c r="K20" s="6"/>
      <c r="L20" s="4"/>
      <c r="M20" s="6"/>
      <c r="N20" s="4"/>
    </row>
    <row r="21" spans="1:14" ht="18" customHeight="1">
      <c r="A21" s="113"/>
      <c r="C21" s="99"/>
      <c r="D21" s="99" t="s">
        <v>171</v>
      </c>
      <c r="F21" s="101"/>
      <c r="H21" s="165">
        <v>0</v>
      </c>
      <c r="I21" s="166"/>
      <c r="J21" s="167">
        <v>1346</v>
      </c>
      <c r="K21" s="166"/>
      <c r="L21" s="165">
        <v>0</v>
      </c>
      <c r="M21" s="166"/>
      <c r="N21" s="167">
        <v>1346</v>
      </c>
    </row>
    <row r="22" spans="1:14" ht="18" customHeight="1">
      <c r="A22" s="113"/>
      <c r="C22" s="99" t="s">
        <v>191</v>
      </c>
      <c r="D22" s="99"/>
      <c r="F22" s="101"/>
      <c r="H22" s="167">
        <v>3750</v>
      </c>
      <c r="I22" s="239"/>
      <c r="J22" s="240">
        <v>0</v>
      </c>
      <c r="K22" s="239"/>
      <c r="L22" s="167">
        <v>3750</v>
      </c>
      <c r="M22" s="241"/>
      <c r="N22" s="240">
        <v>0</v>
      </c>
    </row>
    <row r="23" spans="1:14" ht="18" customHeight="1">
      <c r="C23" s="100" t="s">
        <v>150</v>
      </c>
      <c r="D23" s="99"/>
      <c r="F23" s="101"/>
      <c r="H23" s="165">
        <v>0</v>
      </c>
      <c r="I23" s="139"/>
      <c r="J23" s="167">
        <v>3341</v>
      </c>
      <c r="K23" s="139"/>
      <c r="L23" s="165">
        <v>0</v>
      </c>
      <c r="M23" s="139"/>
      <c r="N23" s="144">
        <v>-20</v>
      </c>
    </row>
    <row r="24" spans="1:14" ht="18" customHeight="1">
      <c r="C24" s="100" t="s">
        <v>100</v>
      </c>
      <c r="D24" s="99"/>
      <c r="F24" s="101"/>
      <c r="H24" s="141">
        <v>6</v>
      </c>
      <c r="I24" s="139"/>
      <c r="J24" s="141">
        <v>56</v>
      </c>
      <c r="K24" s="139"/>
      <c r="L24" s="141">
        <v>6</v>
      </c>
      <c r="M24" s="139"/>
      <c r="N24" s="141">
        <v>56</v>
      </c>
    </row>
    <row r="25" spans="1:14" ht="18" customHeight="1">
      <c r="C25" s="99" t="s">
        <v>69</v>
      </c>
      <c r="D25" s="99"/>
      <c r="F25" s="101"/>
      <c r="H25" s="144">
        <v>-393</v>
      </c>
      <c r="I25" s="139"/>
      <c r="J25" s="144">
        <v>-39</v>
      </c>
      <c r="K25" s="139"/>
      <c r="L25" s="144">
        <v>-393</v>
      </c>
      <c r="M25" s="139"/>
      <c r="N25" s="144">
        <v>-39</v>
      </c>
    </row>
    <row r="26" spans="1:14" ht="18" customHeight="1">
      <c r="C26" s="100" t="s">
        <v>175</v>
      </c>
      <c r="D26" s="99"/>
      <c r="F26" s="101"/>
      <c r="H26" s="141">
        <v>138</v>
      </c>
      <c r="I26" s="139"/>
      <c r="J26" s="141">
        <v>142</v>
      </c>
      <c r="K26" s="139"/>
      <c r="L26" s="141">
        <v>138</v>
      </c>
      <c r="M26" s="139"/>
      <c r="N26" s="141">
        <v>142</v>
      </c>
    </row>
    <row r="27" spans="1:14" ht="18" customHeight="1">
      <c r="C27" s="99" t="s">
        <v>145</v>
      </c>
      <c r="D27" s="99"/>
      <c r="F27" s="101"/>
      <c r="H27" s="141">
        <v>89</v>
      </c>
      <c r="I27" s="139"/>
      <c r="J27" s="141">
        <v>57</v>
      </c>
      <c r="K27" s="139"/>
      <c r="L27" s="141">
        <v>89</v>
      </c>
      <c r="M27" s="139"/>
      <c r="N27" s="141">
        <v>57</v>
      </c>
    </row>
    <row r="28" spans="1:14" ht="18" customHeight="1">
      <c r="C28" s="100" t="s">
        <v>25</v>
      </c>
      <c r="D28" s="99"/>
      <c r="F28" s="101"/>
      <c r="H28" s="141">
        <v>98</v>
      </c>
      <c r="I28" s="139"/>
      <c r="J28" s="141">
        <v>136</v>
      </c>
      <c r="K28" s="139"/>
      <c r="L28" s="141">
        <v>99</v>
      </c>
      <c r="M28" s="139"/>
      <c r="N28" s="141">
        <v>136</v>
      </c>
    </row>
    <row r="29" spans="1:14" ht="18" customHeight="1">
      <c r="B29" s="100" t="s">
        <v>200</v>
      </c>
      <c r="D29" s="99"/>
      <c r="F29" s="101"/>
      <c r="H29" s="169"/>
      <c r="I29" s="102"/>
      <c r="J29" s="169"/>
      <c r="K29" s="102"/>
      <c r="L29" s="168"/>
      <c r="N29" s="168"/>
    </row>
    <row r="30" spans="1:14" ht="18" customHeight="1">
      <c r="C30" s="100" t="s">
        <v>101</v>
      </c>
      <c r="D30" s="99"/>
      <c r="F30" s="101"/>
      <c r="H30" s="144">
        <v>-1209</v>
      </c>
      <c r="I30" s="139"/>
      <c r="J30" s="144">
        <v>-3497</v>
      </c>
      <c r="K30" s="139"/>
      <c r="L30" s="144">
        <v>-1260</v>
      </c>
      <c r="M30" s="139"/>
      <c r="N30" s="144">
        <v>-3406</v>
      </c>
    </row>
    <row r="31" spans="1:14" ht="18" customHeight="1">
      <c r="A31" s="113"/>
      <c r="B31" s="99" t="s">
        <v>65</v>
      </c>
      <c r="D31" s="99"/>
      <c r="F31" s="101"/>
      <c r="H31" s="139"/>
      <c r="I31" s="139"/>
      <c r="J31" s="139"/>
      <c r="K31" s="139"/>
      <c r="L31" s="144"/>
      <c r="M31" s="139"/>
      <c r="N31" s="144"/>
    </row>
    <row r="32" spans="1:14" ht="18" customHeight="1">
      <c r="C32" s="99" t="s">
        <v>102</v>
      </c>
      <c r="D32" s="50"/>
      <c r="F32" s="101"/>
      <c r="H32" s="141">
        <v>6238</v>
      </c>
      <c r="I32" s="139"/>
      <c r="J32" s="160">
        <v>-160</v>
      </c>
      <c r="K32" s="139"/>
      <c r="L32" s="141">
        <v>6238</v>
      </c>
      <c r="M32" s="139"/>
      <c r="N32" s="160">
        <v>-3787</v>
      </c>
    </row>
    <row r="33" spans="1:14" ht="18" customHeight="1">
      <c r="C33" s="99" t="s">
        <v>103</v>
      </c>
      <c r="D33" s="50"/>
      <c r="F33" s="101"/>
      <c r="H33" s="160">
        <v>-5605</v>
      </c>
      <c r="I33" s="139"/>
      <c r="J33" s="141">
        <v>13729</v>
      </c>
      <c r="K33" s="139"/>
      <c r="L33" s="163">
        <v>-5529</v>
      </c>
      <c r="M33" s="139"/>
      <c r="N33" s="163">
        <v>13768</v>
      </c>
    </row>
    <row r="34" spans="1:14" ht="18" customHeight="1">
      <c r="C34" s="99" t="s">
        <v>10</v>
      </c>
      <c r="D34" s="50"/>
      <c r="F34" s="101"/>
      <c r="H34" s="160">
        <v>-493</v>
      </c>
      <c r="I34" s="139"/>
      <c r="J34" s="141">
        <v>157</v>
      </c>
      <c r="K34" s="139"/>
      <c r="L34" s="163">
        <v>-489</v>
      </c>
      <c r="M34" s="139"/>
      <c r="N34" s="163">
        <v>149</v>
      </c>
    </row>
    <row r="35" spans="1:14" ht="18" customHeight="1">
      <c r="B35" s="99" t="s">
        <v>66</v>
      </c>
      <c r="D35" s="50"/>
      <c r="F35" s="101"/>
      <c r="H35" s="139"/>
      <c r="I35" s="139"/>
      <c r="J35" s="139"/>
      <c r="K35" s="139"/>
      <c r="L35" s="144"/>
      <c r="M35" s="139"/>
      <c r="N35" s="144"/>
    </row>
    <row r="36" spans="1:14" ht="18" customHeight="1">
      <c r="A36" s="112"/>
      <c r="C36" s="99" t="s">
        <v>21</v>
      </c>
      <c r="D36" s="50"/>
      <c r="F36" s="101"/>
      <c r="H36" s="144">
        <v>-5983</v>
      </c>
      <c r="I36" s="139"/>
      <c r="J36" s="144">
        <v>-2252</v>
      </c>
      <c r="K36" s="139"/>
      <c r="L36" s="144">
        <v>-6018</v>
      </c>
      <c r="M36" s="139"/>
      <c r="N36" s="144">
        <v>-2266</v>
      </c>
    </row>
    <row r="37" spans="1:14" ht="18" customHeight="1">
      <c r="C37" s="99" t="s">
        <v>22</v>
      </c>
      <c r="D37" s="50"/>
      <c r="F37" s="101"/>
      <c r="H37" s="186">
        <v>-2003</v>
      </c>
      <c r="I37" s="139"/>
      <c r="J37" s="164">
        <v>95</v>
      </c>
      <c r="K37" s="139"/>
      <c r="L37" s="186">
        <v>-1980</v>
      </c>
      <c r="M37" s="139"/>
      <c r="N37" s="164">
        <v>204</v>
      </c>
    </row>
    <row r="38" spans="1:14" ht="18" customHeight="1">
      <c r="B38" s="100" t="s">
        <v>63</v>
      </c>
      <c r="C38" s="99"/>
      <c r="D38" s="50"/>
      <c r="F38" s="101"/>
      <c r="H38" s="160">
        <v>-9055</v>
      </c>
      <c r="I38" s="139"/>
      <c r="J38" s="141">
        <v>8072</v>
      </c>
      <c r="K38" s="139"/>
      <c r="L38" s="160">
        <v>-9038</v>
      </c>
      <c r="M38" s="139"/>
      <c r="N38" s="141">
        <v>4662</v>
      </c>
    </row>
    <row r="39" spans="1:14" ht="18" customHeight="1">
      <c r="C39" s="100" t="s">
        <v>146</v>
      </c>
      <c r="D39" s="50"/>
      <c r="F39" s="101"/>
      <c r="H39" s="161">
        <v>0</v>
      </c>
      <c r="I39" s="139"/>
      <c r="J39" s="161">
        <v>0</v>
      </c>
      <c r="K39" s="139"/>
      <c r="L39" s="161">
        <v>0</v>
      </c>
      <c r="M39" s="139"/>
      <c r="N39" s="161">
        <v>0</v>
      </c>
    </row>
    <row r="40" spans="1:14" ht="18" customHeight="1">
      <c r="B40" s="112" t="s">
        <v>201</v>
      </c>
      <c r="D40" s="50"/>
      <c r="F40" s="101"/>
      <c r="H40" s="187">
        <v>-9055</v>
      </c>
      <c r="I40" s="139"/>
      <c r="J40" s="143">
        <v>8072</v>
      </c>
      <c r="K40" s="139"/>
      <c r="L40" s="187">
        <v>-9038</v>
      </c>
      <c r="M40" s="139"/>
      <c r="N40" s="143">
        <v>4662</v>
      </c>
    </row>
    <row r="41" spans="1:14" ht="3" customHeight="1">
      <c r="B41" s="112"/>
      <c r="D41" s="50"/>
      <c r="F41" s="101"/>
      <c r="H41" s="100"/>
      <c r="I41" s="102"/>
      <c r="J41" s="116"/>
      <c r="K41" s="102"/>
      <c r="L41" s="100"/>
      <c r="M41" s="102"/>
      <c r="N41" s="116"/>
    </row>
    <row r="42" spans="1:14" ht="24.95" customHeight="1">
      <c r="A42" s="117"/>
      <c r="B42" s="99"/>
      <c r="C42" s="50"/>
      <c r="D42" s="50"/>
      <c r="E42" s="50"/>
      <c r="F42" s="101"/>
      <c r="H42" s="102"/>
      <c r="I42" s="102"/>
      <c r="J42" s="102"/>
      <c r="K42" s="102"/>
      <c r="L42" s="102"/>
      <c r="M42" s="102"/>
      <c r="N42" s="102"/>
    </row>
    <row r="43" spans="1:14" ht="20.100000000000001" customHeight="1">
      <c r="A43" s="98"/>
      <c r="B43" s="99"/>
      <c r="D43" s="99"/>
      <c r="F43" s="101"/>
      <c r="G43" s="102"/>
      <c r="H43" s="102"/>
      <c r="I43" s="102"/>
      <c r="J43" s="102"/>
      <c r="K43" s="102"/>
      <c r="L43" s="103"/>
      <c r="M43" s="104"/>
      <c r="N43" s="105" t="s">
        <v>123</v>
      </c>
    </row>
    <row r="44" spans="1:14" ht="20.100000000000001" customHeight="1">
      <c r="A44" s="98"/>
      <c r="B44" s="99"/>
      <c r="D44" s="99"/>
      <c r="F44" s="101"/>
      <c r="G44" s="102"/>
      <c r="H44" s="102"/>
      <c r="I44" s="102"/>
      <c r="J44" s="102"/>
      <c r="K44" s="102"/>
      <c r="L44" s="103"/>
      <c r="M44" s="104"/>
      <c r="N44" s="105" t="s">
        <v>124</v>
      </c>
    </row>
    <row r="45" spans="1:14" ht="21.95" customHeight="1">
      <c r="A45" s="259" t="s">
        <v>141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</row>
    <row r="46" spans="1:14" ht="21.95" customHeight="1">
      <c r="A46" s="261" t="s">
        <v>92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</row>
    <row r="47" spans="1:14" ht="21.95" customHeight="1">
      <c r="A47" s="261" t="s">
        <v>181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</row>
    <row r="48" spans="1:14" ht="21.95" customHeight="1">
      <c r="A48" s="261" t="s">
        <v>185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</row>
    <row r="49" spans="1:14" ht="18" customHeight="1">
      <c r="F49" s="100"/>
      <c r="G49" s="100"/>
      <c r="H49" s="100"/>
      <c r="I49" s="100"/>
      <c r="J49" s="100"/>
      <c r="K49" s="100"/>
      <c r="L49" s="100"/>
      <c r="M49" s="100"/>
    </row>
    <row r="50" spans="1:14" ht="20.100000000000001" customHeight="1">
      <c r="A50" s="107"/>
      <c r="B50" s="107"/>
      <c r="C50" s="107"/>
      <c r="D50" s="107"/>
      <c r="E50" s="107"/>
      <c r="F50" s="107"/>
      <c r="G50" s="107"/>
      <c r="H50" s="262" t="s">
        <v>126</v>
      </c>
      <c r="I50" s="262"/>
      <c r="J50" s="262"/>
      <c r="K50" s="262"/>
      <c r="L50" s="262"/>
      <c r="M50" s="262"/>
      <c r="N50" s="262"/>
    </row>
    <row r="51" spans="1:14" ht="20.100000000000001" customHeight="1">
      <c r="A51" s="99" t="s">
        <v>0</v>
      </c>
      <c r="B51" s="99"/>
      <c r="D51" s="99"/>
      <c r="F51" s="108"/>
      <c r="H51" s="263" t="s">
        <v>108</v>
      </c>
      <c r="I51" s="263"/>
      <c r="J51" s="263"/>
      <c r="K51" s="110"/>
      <c r="L51" s="263" t="s">
        <v>109</v>
      </c>
      <c r="M51" s="263"/>
      <c r="N51" s="263"/>
    </row>
    <row r="52" spans="1:14" ht="20.100000000000001" customHeight="1">
      <c r="A52" s="99"/>
      <c r="B52" s="99"/>
      <c r="D52" s="99"/>
      <c r="F52" s="101" t="s">
        <v>4</v>
      </c>
      <c r="H52" s="45" t="s">
        <v>184</v>
      </c>
      <c r="I52" s="21"/>
      <c r="J52" s="45" t="s">
        <v>156</v>
      </c>
      <c r="K52" s="21"/>
      <c r="L52" s="45" t="s">
        <v>184</v>
      </c>
      <c r="M52" s="21"/>
      <c r="N52" s="45" t="s">
        <v>156</v>
      </c>
    </row>
    <row r="53" spans="1:14" s="112" customFormat="1" ht="20.100000000000001" customHeight="1">
      <c r="A53" s="111" t="s">
        <v>67</v>
      </c>
      <c r="D53" s="113"/>
      <c r="F53" s="108"/>
      <c r="G53" s="114"/>
      <c r="H53" s="114"/>
      <c r="I53" s="114"/>
      <c r="J53" s="114"/>
      <c r="K53" s="114"/>
      <c r="L53" s="114"/>
      <c r="M53" s="114"/>
      <c r="N53" s="114"/>
    </row>
    <row r="54" spans="1:14" s="112" customFormat="1" ht="20.100000000000001" customHeight="1">
      <c r="A54" s="111"/>
      <c r="B54" s="100" t="s">
        <v>68</v>
      </c>
      <c r="D54" s="113"/>
      <c r="F54" s="108"/>
      <c r="G54" s="114"/>
      <c r="H54" s="161">
        <v>0</v>
      </c>
      <c r="I54" s="170"/>
      <c r="J54" s="171">
        <v>956</v>
      </c>
      <c r="K54" s="170"/>
      <c r="L54" s="161">
        <v>0</v>
      </c>
      <c r="M54" s="139"/>
      <c r="N54" s="141">
        <v>21</v>
      </c>
    </row>
    <row r="55" spans="1:14" ht="20.100000000000001" customHeight="1">
      <c r="B55" s="99" t="s">
        <v>69</v>
      </c>
      <c r="D55" s="99"/>
      <c r="F55" s="101"/>
      <c r="H55" s="141">
        <v>384</v>
      </c>
      <c r="I55" s="162"/>
      <c r="J55" s="141">
        <v>29</v>
      </c>
      <c r="K55" s="162"/>
      <c r="L55" s="163">
        <v>384</v>
      </c>
      <c r="M55" s="139"/>
      <c r="N55" s="163">
        <v>27</v>
      </c>
    </row>
    <row r="56" spans="1:14" ht="20.100000000000001" customHeight="1">
      <c r="B56" s="99" t="s">
        <v>151</v>
      </c>
      <c r="D56" s="99"/>
      <c r="F56" s="101"/>
      <c r="H56" s="161">
        <v>0</v>
      </c>
      <c r="I56" s="162"/>
      <c r="J56" s="171">
        <v>45805</v>
      </c>
      <c r="K56" s="162"/>
      <c r="L56" s="161">
        <v>0</v>
      </c>
      <c r="M56" s="139"/>
      <c r="N56" s="171">
        <v>45805</v>
      </c>
    </row>
    <row r="57" spans="1:14" ht="20.100000000000001" customHeight="1">
      <c r="B57" s="99" t="s">
        <v>190</v>
      </c>
      <c r="D57" s="99"/>
      <c r="F57" s="101"/>
      <c r="H57" s="163">
        <v>-85443</v>
      </c>
      <c r="I57" s="189"/>
      <c r="J57" s="163">
        <v>0</v>
      </c>
      <c r="K57" s="189"/>
      <c r="L57" s="163">
        <v>-85443</v>
      </c>
      <c r="M57" s="102"/>
      <c r="N57" s="161">
        <v>0</v>
      </c>
    </row>
    <row r="58" spans="1:14" s="112" customFormat="1" ht="20.100000000000001" customHeight="1">
      <c r="C58" s="113" t="s">
        <v>152</v>
      </c>
      <c r="D58" s="113"/>
      <c r="F58" s="108"/>
      <c r="G58" s="114"/>
      <c r="H58" s="190">
        <v>-85059</v>
      </c>
      <c r="I58" s="191"/>
      <c r="J58" s="192">
        <v>46790</v>
      </c>
      <c r="K58" s="191"/>
      <c r="L58" s="190">
        <v>-85059</v>
      </c>
      <c r="M58" s="139"/>
      <c r="N58" s="143">
        <v>45853</v>
      </c>
    </row>
    <row r="59" spans="1:14" ht="20.100000000000001" customHeight="1">
      <c r="C59" s="99"/>
      <c r="D59" s="99"/>
      <c r="F59" s="101"/>
      <c r="N59" s="109"/>
    </row>
    <row r="60" spans="1:14" s="112" customFormat="1" ht="20.100000000000001" customHeight="1">
      <c r="A60" s="111" t="s">
        <v>70</v>
      </c>
      <c r="D60" s="113"/>
      <c r="F60" s="108"/>
      <c r="G60" s="114"/>
      <c r="H60" s="114"/>
      <c r="I60" s="114"/>
      <c r="J60" s="114"/>
      <c r="K60" s="114"/>
      <c r="L60" s="114"/>
      <c r="M60" s="114"/>
      <c r="N60" s="114"/>
    </row>
    <row r="61" spans="1:14" ht="20.100000000000001" customHeight="1">
      <c r="A61" s="113"/>
      <c r="B61" s="100" t="s">
        <v>119</v>
      </c>
      <c r="D61" s="99"/>
      <c r="F61" s="101"/>
      <c r="H61" s="177">
        <v>3536</v>
      </c>
      <c r="I61" s="166"/>
      <c r="J61" s="174">
        <v>-21007</v>
      </c>
      <c r="K61" s="166"/>
      <c r="L61" s="177">
        <v>3536</v>
      </c>
      <c r="M61" s="175"/>
      <c r="N61" s="174">
        <v>-21007</v>
      </c>
    </row>
    <row r="62" spans="1:14" ht="20.100000000000001" customHeight="1">
      <c r="A62" s="113"/>
      <c r="B62" s="100" t="s">
        <v>153</v>
      </c>
      <c r="D62" s="99"/>
      <c r="F62" s="101"/>
      <c r="H62" s="174">
        <v>-170</v>
      </c>
      <c r="I62" s="166"/>
      <c r="J62" s="174">
        <v>-607</v>
      </c>
      <c r="K62" s="166"/>
      <c r="L62" s="174">
        <v>-170</v>
      </c>
      <c r="M62" s="166"/>
      <c r="N62" s="174">
        <v>-607</v>
      </c>
    </row>
    <row r="63" spans="1:14" ht="20.100000000000001" customHeight="1">
      <c r="A63" s="113"/>
      <c r="B63" s="100" t="s">
        <v>104</v>
      </c>
      <c r="D63" s="99"/>
      <c r="F63" s="101"/>
      <c r="H63" s="174">
        <v>-46</v>
      </c>
      <c r="I63" s="166"/>
      <c r="J63" s="174">
        <v>-90</v>
      </c>
      <c r="K63" s="166"/>
      <c r="L63" s="174">
        <v>-46</v>
      </c>
      <c r="M63" s="166"/>
      <c r="N63" s="174">
        <v>-90</v>
      </c>
    </row>
    <row r="64" spans="1:14" ht="20.100000000000001" customHeight="1">
      <c r="A64" s="113"/>
      <c r="B64" s="113" t="s">
        <v>178</v>
      </c>
      <c r="D64" s="99"/>
      <c r="F64" s="101"/>
      <c r="H64" s="188">
        <v>3320</v>
      </c>
      <c r="I64" s="166"/>
      <c r="J64" s="176">
        <v>-21704</v>
      </c>
      <c r="K64" s="166"/>
      <c r="L64" s="188">
        <v>3320</v>
      </c>
      <c r="M64" s="175"/>
      <c r="N64" s="176">
        <v>-21704</v>
      </c>
    </row>
    <row r="65" spans="2:14" s="112" customFormat="1" ht="20.100000000000001" customHeight="1">
      <c r="B65" s="113" t="s">
        <v>71</v>
      </c>
      <c r="D65" s="113"/>
      <c r="F65" s="108"/>
      <c r="G65" s="114"/>
      <c r="H65" s="177">
        <v>-90794</v>
      </c>
      <c r="I65" s="178"/>
      <c r="J65" s="177">
        <v>33158</v>
      </c>
      <c r="K65" s="178"/>
      <c r="L65" s="177">
        <v>-90777</v>
      </c>
      <c r="M65" s="179"/>
      <c r="N65" s="177">
        <v>28811</v>
      </c>
    </row>
    <row r="66" spans="2:14" ht="20.100000000000001" customHeight="1">
      <c r="B66" s="99" t="s">
        <v>138</v>
      </c>
      <c r="D66" s="99"/>
      <c r="F66" s="101"/>
      <c r="H66" s="177">
        <v>231573</v>
      </c>
      <c r="I66" s="172"/>
      <c r="J66" s="177">
        <v>254490</v>
      </c>
      <c r="K66" s="172"/>
      <c r="L66" s="173">
        <v>193796</v>
      </c>
      <c r="M66" s="172"/>
      <c r="N66" s="173">
        <v>225009</v>
      </c>
    </row>
    <row r="67" spans="2:14" ht="20.100000000000001" customHeight="1" thickBot="1">
      <c r="B67" s="99" t="s">
        <v>139</v>
      </c>
      <c r="D67" s="99"/>
      <c r="F67" s="101"/>
      <c r="H67" s="180">
        <v>140779</v>
      </c>
      <c r="I67" s="179"/>
      <c r="J67" s="180">
        <v>287648</v>
      </c>
      <c r="K67" s="179"/>
      <c r="L67" s="181">
        <v>103019</v>
      </c>
      <c r="M67" s="179"/>
      <c r="N67" s="181">
        <v>253820</v>
      </c>
    </row>
    <row r="68" spans="2:14" ht="20.100000000000001" customHeight="1" thickTop="1">
      <c r="B68" s="99"/>
      <c r="D68" s="99"/>
      <c r="F68" s="101"/>
      <c r="H68" s="116"/>
      <c r="J68" s="116"/>
      <c r="L68" s="100"/>
      <c r="M68" s="100"/>
    </row>
    <row r="69" spans="2:14" ht="20.100000000000001" customHeight="1">
      <c r="B69" s="99"/>
      <c r="D69" s="99"/>
      <c r="F69" s="101"/>
      <c r="H69" s="116"/>
      <c r="J69" s="116"/>
      <c r="L69" s="100"/>
      <c r="M69" s="100"/>
    </row>
    <row r="70" spans="2:14" ht="20.100000000000001" customHeight="1">
      <c r="B70" s="99"/>
      <c r="D70" s="99"/>
      <c r="F70" s="101"/>
      <c r="H70" s="116"/>
      <c r="J70" s="116"/>
      <c r="L70" s="100"/>
      <c r="M70" s="100"/>
    </row>
    <row r="71" spans="2:14" ht="20.100000000000001" customHeight="1">
      <c r="B71" s="99"/>
      <c r="D71" s="99"/>
      <c r="F71" s="101"/>
      <c r="H71" s="116"/>
      <c r="J71" s="116"/>
      <c r="L71" s="100"/>
      <c r="M71" s="100"/>
    </row>
    <row r="72" spans="2:14" ht="20.100000000000001" customHeight="1">
      <c r="B72" s="99"/>
      <c r="D72" s="99"/>
      <c r="F72" s="101"/>
      <c r="H72" s="116"/>
      <c r="J72" s="116"/>
      <c r="L72" s="100"/>
      <c r="M72" s="100"/>
    </row>
    <row r="73" spans="2:14" ht="20.100000000000001" customHeight="1">
      <c r="B73" s="99"/>
      <c r="D73" s="99"/>
      <c r="F73" s="101"/>
      <c r="H73" s="116"/>
      <c r="J73" s="116"/>
      <c r="L73" s="100"/>
      <c r="M73" s="100"/>
    </row>
    <row r="74" spans="2:14" ht="20.100000000000001" customHeight="1">
      <c r="B74" s="99"/>
      <c r="D74" s="99"/>
      <c r="F74" s="101"/>
      <c r="H74" s="116"/>
      <c r="J74" s="116"/>
      <c r="L74" s="100"/>
      <c r="M74" s="100"/>
    </row>
    <row r="75" spans="2:14" s="112" customFormat="1" ht="19.5" customHeight="1">
      <c r="D75" s="113"/>
      <c r="F75" s="119"/>
      <c r="G75" s="114"/>
      <c r="H75" s="114"/>
      <c r="I75" s="114"/>
      <c r="J75" s="118"/>
      <c r="K75" s="118"/>
      <c r="L75" s="118"/>
      <c r="M75" s="118"/>
      <c r="N75" s="118"/>
    </row>
    <row r="76" spans="2:14" s="112" customFormat="1" ht="19.5" customHeight="1">
      <c r="D76" s="113"/>
      <c r="F76" s="119"/>
      <c r="G76" s="114"/>
      <c r="H76" s="114"/>
      <c r="I76" s="114"/>
      <c r="J76" s="118"/>
      <c r="K76" s="118"/>
      <c r="L76" s="118"/>
      <c r="M76" s="118"/>
      <c r="N76" s="118"/>
    </row>
    <row r="77" spans="2:14" s="112" customFormat="1" ht="19.5" customHeight="1">
      <c r="D77" s="113"/>
      <c r="F77" s="119"/>
      <c r="G77" s="114"/>
      <c r="H77" s="114"/>
      <c r="I77" s="114"/>
      <c r="J77" s="118"/>
      <c r="K77" s="118"/>
      <c r="L77" s="118"/>
      <c r="M77" s="118"/>
      <c r="N77" s="118"/>
    </row>
    <row r="78" spans="2:14" s="112" customFormat="1" ht="19.5" customHeight="1">
      <c r="D78" s="113"/>
      <c r="F78" s="119"/>
      <c r="G78" s="114"/>
      <c r="H78" s="114"/>
      <c r="I78" s="114"/>
      <c r="J78" s="118"/>
      <c r="K78" s="118"/>
      <c r="L78" s="118"/>
      <c r="M78" s="118"/>
      <c r="N78" s="118"/>
    </row>
    <row r="79" spans="2:14" s="112" customFormat="1" ht="16.5" customHeight="1">
      <c r="D79" s="113"/>
      <c r="F79" s="119"/>
      <c r="G79" s="114"/>
      <c r="H79" s="114"/>
      <c r="I79" s="114"/>
      <c r="J79" s="118"/>
      <c r="K79" s="118"/>
      <c r="L79" s="118"/>
      <c r="M79" s="118"/>
      <c r="N79" s="118"/>
    </row>
    <row r="80" spans="2:14" s="117" customFormat="1" ht="24.95" customHeight="1">
      <c r="F80" s="106"/>
      <c r="G80" s="120"/>
      <c r="H80" s="120"/>
      <c r="I80" s="120"/>
      <c r="J80" s="120"/>
      <c r="K80" s="120"/>
      <c r="L80" s="120"/>
      <c r="M80" s="120"/>
    </row>
    <row r="82" spans="8:14" ht="20.100000000000001" customHeight="1">
      <c r="H82" s="121"/>
      <c r="I82" s="121"/>
      <c r="J82" s="121"/>
      <c r="K82" s="121"/>
      <c r="L82" s="121"/>
      <c r="M82" s="121"/>
      <c r="N82" s="121"/>
    </row>
  </sheetData>
  <mergeCells count="14">
    <mergeCell ref="A48:N48"/>
    <mergeCell ref="H50:N50"/>
    <mergeCell ref="H51:J51"/>
    <mergeCell ref="L51:N51"/>
    <mergeCell ref="H9:J9"/>
    <mergeCell ref="L9:N9"/>
    <mergeCell ref="A45:N45"/>
    <mergeCell ref="A46:N46"/>
    <mergeCell ref="A47:N47"/>
    <mergeCell ref="A3:N3"/>
    <mergeCell ref="A4:N4"/>
    <mergeCell ref="A5:N5"/>
    <mergeCell ref="A6:N6"/>
    <mergeCell ref="H8:N8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2022-05-10T04:05:06Z</cp:lastPrinted>
  <dcterms:created xsi:type="dcterms:W3CDTF">2001-07-24T07:04:44Z</dcterms:created>
  <dcterms:modified xsi:type="dcterms:W3CDTF">2022-05-11T09:00:11Z</dcterms:modified>
</cp:coreProperties>
</file>