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- Mar2022' Q1\"/>
    </mc:Choice>
  </mc:AlternateContent>
  <xr:revisionPtr revIDLastSave="0" documentId="13_ncr:1_{0305ACA2-CFC7-40FD-8292-F7290E018CB7}" xr6:coauthVersionLast="4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Eng 2-4" sheetId="25" r:id="rId1"/>
    <sheet name="Eng 5-6 (3M)" sheetId="31" r:id="rId2"/>
    <sheet name="Eng 7" sheetId="36" r:id="rId3"/>
    <sheet name="Eng 8" sheetId="23" r:id="rId4"/>
    <sheet name="Eng 9-10" sheetId="39" r:id="rId5"/>
  </sheets>
  <definedNames>
    <definedName name="_xlnm.Print_Area" localSheetId="0">'Eng 2-4'!$A$1:$N$162</definedName>
    <definedName name="_xlnm.Print_Area" localSheetId="2">'Eng 7'!$A$1:$X$37</definedName>
    <definedName name="_xlnm.Print_Area" localSheetId="3">'Eng 8'!$A$1:$T$33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8" i="31" l="1"/>
  <c r="K73" i="39"/>
  <c r="K88" i="39"/>
  <c r="I88" i="39"/>
  <c r="G88" i="39"/>
  <c r="T14" i="36"/>
  <c r="X14" i="36" s="1"/>
  <c r="N139" i="25"/>
  <c r="L139" i="25"/>
  <c r="L142" i="25" s="1"/>
  <c r="J139" i="25"/>
  <c r="J142" i="25" s="1"/>
  <c r="H139" i="25"/>
  <c r="H142" i="25" s="1"/>
  <c r="H89" i="25"/>
  <c r="H79" i="25"/>
  <c r="J79" i="25"/>
  <c r="L79" i="25"/>
  <c r="N79" i="25"/>
  <c r="N89" i="25"/>
  <c r="H34" i="25"/>
  <c r="L34" i="25"/>
  <c r="N22" i="25"/>
  <c r="L22" i="25"/>
  <c r="H22" i="25"/>
  <c r="J22" i="25"/>
  <c r="H91" i="25" l="1"/>
  <c r="H144" i="25" s="1"/>
  <c r="H36" i="25"/>
  <c r="T20" i="23" l="1"/>
  <c r="T15" i="23"/>
  <c r="T14" i="23"/>
  <c r="P23" i="23"/>
  <c r="L23" i="23"/>
  <c r="J23" i="23"/>
  <c r="H23" i="23"/>
  <c r="N23" i="23" l="1"/>
  <c r="R23" i="23" l="1"/>
  <c r="T21" i="23"/>
  <c r="T23" i="23" s="1"/>
  <c r="H18" i="31" l="1"/>
  <c r="A110" i="39"/>
  <c r="A58" i="39"/>
  <c r="A1" i="31"/>
  <c r="A1" i="36" s="1"/>
  <c r="I73" i="39" l="1"/>
  <c r="G73" i="39"/>
  <c r="A56" i="39"/>
  <c r="K27" i="39"/>
  <c r="K37" i="39" s="1"/>
  <c r="K42" i="39" s="1"/>
  <c r="I27" i="39"/>
  <c r="I37" i="39" s="1"/>
  <c r="I42" i="39" s="1"/>
  <c r="G27" i="39"/>
  <c r="G37" i="39" s="1"/>
  <c r="G42" i="39" s="1"/>
  <c r="V19" i="36"/>
  <c r="R19" i="36"/>
  <c r="P19" i="36"/>
  <c r="N19" i="36"/>
  <c r="L19" i="36"/>
  <c r="J19" i="36"/>
  <c r="H19" i="36"/>
  <c r="T17" i="36"/>
  <c r="X17" i="36" s="1"/>
  <c r="T16" i="36"/>
  <c r="X16" i="36" s="1"/>
  <c r="K90" i="39" l="1"/>
  <c r="K93" i="39" s="1"/>
  <c r="T19" i="36"/>
  <c r="G90" i="39"/>
  <c r="G93" i="39" s="1"/>
  <c r="I90" i="39"/>
  <c r="I93" i="39" s="1"/>
  <c r="X19" i="36"/>
  <c r="A56" i="31" l="1"/>
  <c r="L43" i="31"/>
  <c r="L46" i="31" s="1"/>
  <c r="J43" i="31"/>
  <c r="J46" i="31" s="1"/>
  <c r="H43" i="31"/>
  <c r="H46" i="31" s="1"/>
  <c r="L28" i="31"/>
  <c r="J28" i="31"/>
  <c r="H28" i="31"/>
  <c r="L18" i="31"/>
  <c r="J18" i="31"/>
  <c r="A162" i="25"/>
  <c r="N142" i="25"/>
  <c r="L89" i="25"/>
  <c r="J89" i="25"/>
  <c r="A57" i="25"/>
  <c r="A111" i="25" s="1"/>
  <c r="A55" i="25"/>
  <c r="A109" i="25" s="1"/>
  <c r="N34" i="25"/>
  <c r="L36" i="25"/>
  <c r="J34" i="25"/>
  <c r="J36" i="25" s="1"/>
  <c r="N36" i="25" l="1"/>
  <c r="N91" i="25"/>
  <c r="N144" i="25" s="1"/>
  <c r="J91" i="25"/>
  <c r="J144" i="25" s="1"/>
  <c r="L91" i="25"/>
  <c r="L144" i="25" s="1"/>
  <c r="J30" i="31"/>
  <c r="J33" i="31" s="1"/>
  <c r="H30" i="31"/>
  <c r="H33" i="31" s="1"/>
  <c r="H48" i="31" s="1"/>
  <c r="H78" i="31" s="1"/>
  <c r="H75" i="31" s="1"/>
  <c r="L30" i="31"/>
  <c r="L33" i="31" s="1"/>
  <c r="L68" i="31" s="1"/>
  <c r="L71" i="31" s="1"/>
  <c r="J48" i="31" l="1"/>
  <c r="J75" i="31" s="1"/>
  <c r="J78" i="31" s="1"/>
  <c r="J68" i="31"/>
  <c r="J71" i="31" s="1"/>
  <c r="L48" i="31"/>
  <c r="L75" i="31" s="1"/>
  <c r="L78" i="31" s="1"/>
  <c r="H71" i="31"/>
  <c r="H68" i="31" s="1"/>
  <c r="L17" i="23"/>
  <c r="R17" i="23"/>
  <c r="P17" i="23"/>
  <c r="N17" i="23"/>
  <c r="J17" i="23"/>
  <c r="H17" i="23"/>
  <c r="T13" i="23"/>
  <c r="T17" i="23" l="1"/>
</calcChain>
</file>

<file path=xl/sharedStrings.xml><?xml version="1.0" encoding="utf-8"?>
<sst xmlns="http://schemas.openxmlformats.org/spreadsheetml/2006/main" count="364" uniqueCount="189">
  <si>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</si>
  <si>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</si>
  <si>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</si>
  <si>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</si>
  <si>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</si>
  <si>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</si>
  <si>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</si>
  <si>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</si>
  <si>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</si>
  <si>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</si>
  <si>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</si>
  <si>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</si>
  <si>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</si>
  <si>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</si>
  <si>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</si>
  <si>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</si>
  <si>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</si>
  <si>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</si>
  <si>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</si>
  <si>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</si>
  <si>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</si>
  <si>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</si>
  <si>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</si>
  <si>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</si>
  <si>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</si>
  <si>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</si>
  <si>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</si>
  <si>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</si>
  <si>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</si>
  <si>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</si>
  <si>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</si>
  <si>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</si>
  <si>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</si>
  <si>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</si>
  <si>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</si>
  <si>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</si>
  <si>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</si>
  <si>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</si>
  <si>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</si>
  <si>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</si>
  <si>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 xml:space="preserve"> </t>
  </si>
  <si>
    <t>Cash flows from operating activities</t>
  </si>
  <si>
    <t>Cash flows from investing activities</t>
  </si>
  <si>
    <t>Cash and cash equivalents at the beginning of the period</t>
  </si>
  <si>
    <t>Cash and cash equivalents at the end of the period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</si>
  <si>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</si>
  <si>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</si>
  <si>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</si>
  <si>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</si>
  <si>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</si>
  <si>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</si>
  <si>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</si>
  <si>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</si>
  <si>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Total comprehensive income for the period</t>
  </si>
  <si>
    <t>(Unaudited)</t>
  </si>
  <si>
    <t>31 December</t>
  </si>
  <si>
    <t>(Audited)</t>
  </si>
  <si>
    <t xml:space="preserve">Current portion of long-term borrowings </t>
  </si>
  <si>
    <t>Share premium</t>
  </si>
  <si>
    <t xml:space="preserve">Other income </t>
  </si>
  <si>
    <t>Statement of Changes in Equity</t>
  </si>
  <si>
    <t>Premium on</t>
  </si>
  <si>
    <t>capital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</si>
  <si>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</si>
  <si>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</si>
  <si>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</si>
  <si>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</si>
  <si>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</si>
  <si>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</si>
  <si>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Interest paid</t>
  </si>
  <si>
    <t xml:space="preserve">Basic earnings per share (Baht per share) </t>
  </si>
  <si>
    <t>Income tax expense</t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</si>
  <si>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</si>
  <si>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</si>
  <si>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</si>
  <si>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</si>
  <si>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</si>
  <si>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of foreclosed assets</t>
  </si>
  <si>
    <t>Profit before income tax expense</t>
  </si>
  <si>
    <t>Changes in working capital:</t>
  </si>
  <si>
    <t>Provision for decommissioning costs</t>
  </si>
  <si>
    <t>Profit for the period</t>
  </si>
  <si>
    <t>Interest received</t>
  </si>
  <si>
    <t>Selling and administrative expenses</t>
  </si>
  <si>
    <t>Employee benefit expense</t>
  </si>
  <si>
    <t>from related companies</t>
  </si>
  <si>
    <t xml:space="preserve">Adjustments: </t>
  </si>
  <si>
    <t>Director ___________________________________       Director ___________________________________</t>
  </si>
  <si>
    <t>2020</t>
  </si>
  <si>
    <t>Next Capital Public Company Limited</t>
  </si>
  <si>
    <t>Current portion of derivatives liabilities</t>
  </si>
  <si>
    <t>Current portion of lease liabilities</t>
  </si>
  <si>
    <t>Derivatives liabilities</t>
  </si>
  <si>
    <t>Lease liabilities</t>
  </si>
  <si>
    <t>The accompanying notes form part of this interim financial information.</t>
  </si>
  <si>
    <t>Other comprehensive income:</t>
  </si>
  <si>
    <t>to profit or loss</t>
  </si>
  <si>
    <t>Cash flow hedges</t>
  </si>
  <si>
    <t xml:space="preserve">Total items that will be reclassified </t>
  </si>
  <si>
    <t>financial institutions</t>
  </si>
  <si>
    <t>Non-cash items</t>
  </si>
  <si>
    <t>Other</t>
  </si>
  <si>
    <t>Other component of equity</t>
  </si>
  <si>
    <t xml:space="preserve">Income tax on item that will be reclassified </t>
  </si>
  <si>
    <t>Note</t>
  </si>
  <si>
    <t>Payments for purchases of equipment</t>
  </si>
  <si>
    <t>Payments for purchases of intangible assets</t>
  </si>
  <si>
    <t>Proceeds from disposals of equipment</t>
  </si>
  <si>
    <t xml:space="preserve">                         (Mr. Pruttipang Tayarachkul)                                              (Mrs. Wassana Pongsangluk)</t>
  </si>
  <si>
    <t>Items that will be reclassified to profit or loss</t>
  </si>
  <si>
    <t>Acquisition of right-of-use assets</t>
  </si>
  <si>
    <t>Expected credit loss</t>
  </si>
  <si>
    <t>Right-of-use assets</t>
  </si>
  <si>
    <t>Building improvements and equipment</t>
  </si>
  <si>
    <t>Intangible assets</t>
  </si>
  <si>
    <t>Deferred taxes assets</t>
  </si>
  <si>
    <t>2021</t>
  </si>
  <si>
    <t>Opening balance at 1 January 2021</t>
  </si>
  <si>
    <t>Proceeds from disposals of intangible asset</t>
  </si>
  <si>
    <t>Payables from equipment purchased</t>
  </si>
  <si>
    <t>of equity - cash</t>
  </si>
  <si>
    <t>flow hedges</t>
  </si>
  <si>
    <t xml:space="preserve"> component</t>
  </si>
  <si>
    <t>Income tax paid</t>
  </si>
  <si>
    <t>Loss from operating activities before changes</t>
  </si>
  <si>
    <t>Deposits transferred to intangible assets</t>
  </si>
  <si>
    <t>(Gain) Loss on disposals and diminution in value</t>
  </si>
  <si>
    <t>Consolidted</t>
  </si>
  <si>
    <t>financial information</t>
  </si>
  <si>
    <t>Separate financial informatuion</t>
  </si>
  <si>
    <t>Separate financial information</t>
  </si>
  <si>
    <t>Equity attributable to owners of the parent</t>
  </si>
  <si>
    <t>Non-controlling interests</t>
  </si>
  <si>
    <t>Profit (loss) attributable to:</t>
  </si>
  <si>
    <t xml:space="preserve">Owners of the parent </t>
  </si>
  <si>
    <t>Consolidated financial information (unaudited)</t>
  </si>
  <si>
    <t>Other reserves</t>
  </si>
  <si>
    <t>- share-beased</t>
  </si>
  <si>
    <t>payments</t>
  </si>
  <si>
    <t>Attributable to owners of the parent</t>
  </si>
  <si>
    <t xml:space="preserve">Total owners </t>
  </si>
  <si>
    <t>of the parent</t>
  </si>
  <si>
    <t>Non-controlling</t>
  </si>
  <si>
    <t xml:space="preserve"> interests</t>
  </si>
  <si>
    <t>-</t>
  </si>
  <si>
    <t xml:space="preserve">Seperate financial information (unaudited) </t>
  </si>
  <si>
    <t>Share-based payment</t>
  </si>
  <si>
    <t>Consolidated</t>
  </si>
  <si>
    <t>Total comprehensive income (expense)</t>
  </si>
  <si>
    <t xml:space="preserve"> attributable to:</t>
  </si>
  <si>
    <t>Cash used in operations</t>
  </si>
  <si>
    <t>Investment in subsidiariy</t>
  </si>
  <si>
    <t xml:space="preserve">Ordinary shares, 938,000,000 shares </t>
  </si>
  <si>
    <t>at par value of Baht 0.50 each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</si>
  <si>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</si>
  <si>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Share-based payment expense</t>
  </si>
  <si>
    <t>Other reserve - share-based payment</t>
  </si>
  <si>
    <t>As at 31 March 2022</t>
  </si>
  <si>
    <t>31 March</t>
  </si>
  <si>
    <t>2022</t>
  </si>
  <si>
    <t>For the three-month period ended 31 March 2022</t>
  </si>
  <si>
    <t>Closing balance at 31 March 2022</t>
  </si>
  <si>
    <t>Opening balance at 1 January 2022</t>
  </si>
  <si>
    <t>Closing balance at 31 March 2021</t>
  </si>
  <si>
    <r>
      <t>Statement of Changes in Equity</t>
    </r>
    <r>
      <rPr>
        <sz val="9"/>
        <rFont val="Arial"/>
        <family val="2"/>
      </rPr>
      <t xml:space="preserve"> (Cont'd)</t>
    </r>
  </si>
  <si>
    <t>Short-term borrowings from related company</t>
  </si>
  <si>
    <t>Consolidated financial information</t>
  </si>
  <si>
    <t xml:space="preserve">Ordinary shares, 900,000,000 shares of </t>
  </si>
  <si>
    <t>paid-up at Baht 0.50 each</t>
  </si>
  <si>
    <t xml:space="preserve"> net of tax</t>
  </si>
  <si>
    <t>Other comprehensive income for the period,</t>
  </si>
  <si>
    <t xml:space="preserve">(Gains) Losses on disposals and write-off of </t>
  </si>
  <si>
    <t>intangible assets</t>
  </si>
  <si>
    <t>Proceeds from short-term borrowings from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</si>
  <si>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</si>
  <si>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r>
      <t>Statement of Comprehensive Income</t>
    </r>
    <r>
      <rPr>
        <sz val="9"/>
        <color theme="1"/>
        <rFont val="Arial"/>
        <family val="2"/>
      </rPr>
      <t xml:space="preserve"> (Cont'd)</t>
    </r>
  </si>
  <si>
    <r>
      <t>Statement of Cash Flows</t>
    </r>
    <r>
      <rPr>
        <sz val="9"/>
        <color theme="1"/>
        <rFont val="Arial"/>
        <family val="2"/>
      </rPr>
      <t xml:space="preserve"> (Cont'd)</t>
    </r>
  </si>
  <si>
    <t xml:space="preserve">Proceeds from short-term borrowings from </t>
  </si>
  <si>
    <t>Proceeds from long-term borrowings from</t>
  </si>
  <si>
    <t>Payments for short-term borrowings from</t>
  </si>
  <si>
    <t>Payments for long-term borrowings from</t>
  </si>
  <si>
    <t>Payments for principle elements of lease liabilities</t>
  </si>
  <si>
    <t>Loss on diminution in value of foreclosed assets</t>
  </si>
  <si>
    <t>Net cash from operating activities</t>
  </si>
  <si>
    <t>Net cash from investing activities</t>
  </si>
  <si>
    <t>Net cash from financing activities</t>
  </si>
  <si>
    <t>Net change in cash and cash equivalents</t>
  </si>
  <si>
    <t>Loss on disposals and write-off of equipment</t>
  </si>
  <si>
    <t xml:space="preserve">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</si>
</sst>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  <numFmt numFmtId="170" formatCode="#,##0.00;\(#,##0.00\);&quot;-&quot;;@"/>
  </numFmts>
  <fonts count="1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6" fillId="0" borderId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7" fillId="0" borderId="0"/>
    <xf numFmtId="165" fontId="5" fillId="0" borderId="0" applyFont="0" applyFill="0" applyBorder="0" applyAlignment="0" applyProtection="0"/>
    <xf numFmtId="0" fontId="1" fillId="0" borderId="0"/>
  </cellStyleXfs>
  <cellXfs count="223">
    <xf numFmtId="0" fontId="0" fillId="0" borderId="0" xfId="0"/>
    <xf numFmtId="167" fontId="12" fillId="0" borderId="0" xfId="42" applyNumberFormat="1" applyFont="1" applyAlignment="1">
      <alignment horizontal="left" vertical="center"/>
    </xf>
    <xf numFmtId="0" fontId="13" fillId="0" borderId="0" xfId="41" applyFont="1" applyAlignment="1">
      <alignment vertical="center"/>
    </xf>
    <xf numFmtId="0" fontId="13" fillId="0" borderId="0" xfId="41" applyFont="1" applyAlignment="1">
      <alignment horizontal="center" vertical="center"/>
    </xf>
    <xf numFmtId="0" fontId="12" fillId="0" borderId="0" xfId="41" applyFont="1" applyAlignment="1">
      <alignment vertical="center"/>
    </xf>
    <xf numFmtId="168" fontId="12" fillId="0" borderId="0" xfId="20" quotePrefix="1" applyNumberFormat="1" applyFont="1" applyAlignment="1">
      <alignment horizontal="right" vertical="center"/>
    </xf>
    <xf numFmtId="164" fontId="13" fillId="0" borderId="0" xfId="41" applyNumberFormat="1" applyFont="1" applyAlignment="1">
      <alignment horizontal="center" vertical="center"/>
    </xf>
    <xf numFmtId="0" fontId="12" fillId="0" borderId="0" xfId="41" applyFont="1" applyAlignment="1">
      <alignment horizontal="center" vertical="center"/>
    </xf>
    <xf numFmtId="168" fontId="12" fillId="0" borderId="1" xfId="20" applyNumberFormat="1" applyFont="1" applyBorder="1" applyAlignment="1">
      <alignment horizontal="right" vertical="center"/>
    </xf>
    <xf numFmtId="164" fontId="12" fillId="0" borderId="0" xfId="41" applyNumberFormat="1" applyFont="1" applyAlignment="1">
      <alignment horizontal="center" vertical="center"/>
    </xf>
    <xf numFmtId="168" fontId="12" fillId="0" borderId="0" xfId="20" applyNumberFormat="1" applyFont="1" applyAlignment="1">
      <alignment horizontal="right" vertical="center"/>
    </xf>
    <xf numFmtId="168" fontId="12" fillId="2" borderId="0" xfId="20" applyNumberFormat="1" applyFont="1" applyFill="1" applyAlignment="1">
      <alignment horizontal="right" vertical="center"/>
    </xf>
    <xf numFmtId="168" fontId="13" fillId="2" borderId="0" xfId="41" applyNumberFormat="1" applyFont="1" applyFill="1" applyAlignment="1">
      <alignment horizontal="right" vertical="center"/>
    </xf>
    <xf numFmtId="168" fontId="13" fillId="0" borderId="0" xfId="41" applyNumberFormat="1" applyFont="1" applyAlignment="1">
      <alignment horizontal="right" vertical="center"/>
    </xf>
    <xf numFmtId="168" fontId="14" fillId="2" borderId="0" xfId="41" applyNumberFormat="1" applyFont="1" applyFill="1" applyAlignment="1">
      <alignment horizontal="right" vertical="center"/>
    </xf>
    <xf numFmtId="168" fontId="14" fillId="2" borderId="1" xfId="41" applyNumberFormat="1" applyFont="1" applyFill="1" applyBorder="1" applyAlignment="1">
      <alignment horizontal="right" vertical="center"/>
    </xf>
    <xf numFmtId="168" fontId="13" fillId="0" borderId="1" xfId="41" applyNumberFormat="1" applyFont="1" applyBorder="1" applyAlignment="1">
      <alignment horizontal="right" vertical="center"/>
    </xf>
    <xf numFmtId="168" fontId="13" fillId="2" borderId="1" xfId="41" applyNumberFormat="1" applyFont="1" applyFill="1" applyBorder="1" applyAlignment="1">
      <alignment horizontal="right" vertical="center"/>
    </xf>
    <xf numFmtId="49" fontId="13" fillId="0" borderId="0" xfId="41" applyNumberFormat="1" applyFont="1" applyAlignment="1">
      <alignment horizontal="center" vertical="center"/>
    </xf>
    <xf numFmtId="168" fontId="13" fillId="2" borderId="2" xfId="41" applyNumberFormat="1" applyFont="1" applyFill="1" applyBorder="1" applyAlignment="1">
      <alignment horizontal="right" vertical="center"/>
    </xf>
    <xf numFmtId="168" fontId="13" fillId="0" borderId="2" xfId="41" applyNumberFormat="1" applyFont="1" applyBorder="1" applyAlignment="1">
      <alignment horizontal="right" vertical="center"/>
    </xf>
    <xf numFmtId="164" fontId="13" fillId="2" borderId="0" xfId="41" applyNumberFormat="1" applyFont="1" applyFill="1" applyAlignment="1">
      <alignment vertical="center"/>
    </xf>
    <xf numFmtId="164" fontId="13" fillId="0" borderId="0" xfId="41" applyNumberFormat="1" applyFont="1" applyAlignment="1">
      <alignment vertical="center"/>
    </xf>
    <xf numFmtId="168" fontId="14" fillId="0" borderId="0" xfId="41" applyNumberFormat="1" applyFont="1" applyAlignment="1">
      <alignment horizontal="right" vertical="center"/>
    </xf>
    <xf numFmtId="0" fontId="13" fillId="0" borderId="0" xfId="41" applyFont="1" applyAlignment="1">
      <alignment horizontal="left" vertical="center"/>
    </xf>
    <xf numFmtId="0" fontId="13" fillId="2" borderId="0" xfId="41" applyFont="1" applyFill="1" applyAlignment="1">
      <alignment vertical="center"/>
    </xf>
    <xf numFmtId="0" fontId="13" fillId="0" borderId="0" xfId="37" applyFont="1" applyAlignment="1">
      <alignment vertical="center"/>
    </xf>
    <xf numFmtId="0" fontId="12" fillId="0" borderId="0" xfId="25" applyFont="1" applyAlignment="1">
      <alignment vertical="center"/>
    </xf>
    <xf numFmtId="0" fontId="13" fillId="0" borderId="0" xfId="25" applyFont="1" applyAlignment="1">
      <alignment vertical="center"/>
    </xf>
    <xf numFmtId="0" fontId="13" fillId="0" borderId="0" xfId="25" applyFont="1" applyAlignment="1">
      <alignment horizontal="center" vertical="center"/>
    </xf>
    <xf numFmtId="168" fontId="13" fillId="2" borderId="0" xfId="25" applyNumberFormat="1" applyFont="1" applyFill="1" applyAlignment="1">
      <alignment horizontal="right" vertical="center"/>
    </xf>
    <xf numFmtId="168" fontId="13" fillId="2" borderId="1" xfId="25" applyNumberFormat="1" applyFont="1" applyFill="1" applyBorder="1" applyAlignment="1">
      <alignment horizontal="right" vertical="center"/>
    </xf>
    <xf numFmtId="168" fontId="13" fillId="2" borderId="1" xfId="37" applyNumberFormat="1" applyFont="1" applyFill="1" applyBorder="1" applyAlignment="1">
      <alignment horizontal="right" vertical="center"/>
    </xf>
    <xf numFmtId="168" fontId="13" fillId="2" borderId="2" xfId="25" applyNumberFormat="1" applyFont="1" applyFill="1" applyBorder="1" applyAlignment="1">
      <alignment horizontal="right" vertical="center"/>
    </xf>
    <xf numFmtId="168" fontId="13" fillId="0" borderId="0" xfId="25" applyNumberFormat="1" applyFont="1" applyAlignment="1">
      <alignment horizontal="right" vertical="center"/>
    </xf>
    <xf numFmtId="0" fontId="12" fillId="0" borderId="0" xfId="47" applyFont="1" applyAlignment="1">
      <alignment vertical="center"/>
    </xf>
    <xf numFmtId="0" fontId="12" fillId="0" borderId="0" xfId="22" applyFont="1" applyAlignment="1">
      <alignment vertical="center"/>
    </xf>
    <xf numFmtId="0" fontId="12" fillId="0" borderId="0" xfId="22" applyFont="1" applyAlignment="1">
      <alignment horizontal="center" vertical="center"/>
    </xf>
    <xf numFmtId="0" fontId="12" fillId="0" borderId="0" xfId="25" applyFont="1" applyAlignment="1">
      <alignment horizontal="center" vertical="center" wrapText="1"/>
    </xf>
    <xf numFmtId="0" fontId="12" fillId="0" borderId="1" xfId="25" applyFont="1" applyBorder="1" applyAlignment="1">
      <alignment horizontal="center" vertical="center" wrapText="1"/>
    </xf>
    <xf numFmtId="168" fontId="13" fillId="0" borderId="0" xfId="25" applyNumberFormat="1" applyFont="1" applyAlignment="1">
      <alignment horizontal="center" vertical="center"/>
    </xf>
    <xf numFmtId="0" fontId="13" fillId="0" borderId="0" xfId="22" applyFont="1" applyAlignment="1">
      <alignment vertical="center"/>
    </xf>
    <xf numFmtId="166" fontId="12" fillId="0" borderId="0" xfId="23" applyNumberFormat="1" applyFont="1" applyFill="1" applyAlignment="1">
      <alignment horizontal="center" vertical="center"/>
    </xf>
    <xf numFmtId="166" fontId="13" fillId="0" borderId="0" xfId="23" applyNumberFormat="1" applyFont="1" applyFill="1" applyBorder="1" applyAlignment="1">
      <alignment vertical="center"/>
    </xf>
    <xf numFmtId="168" fontId="12" fillId="0" borderId="1" xfId="22" applyNumberFormat="1" applyFont="1" applyBorder="1" applyAlignment="1">
      <alignment horizontal="right" vertical="center"/>
    </xf>
    <xf numFmtId="168" fontId="13" fillId="0" borderId="0" xfId="23" applyNumberFormat="1" applyFont="1" applyFill="1" applyBorder="1" applyAlignment="1">
      <alignment vertical="center"/>
    </xf>
    <xf numFmtId="168" fontId="12" fillId="2" borderId="0" xfId="22" applyNumberFormat="1" applyFont="1" applyFill="1" applyAlignment="1">
      <alignment horizontal="right" vertical="center"/>
    </xf>
    <xf numFmtId="166" fontId="13" fillId="0" borderId="0" xfId="23" applyNumberFormat="1" applyFont="1" applyFill="1" applyAlignment="1">
      <alignment vertical="center"/>
    </xf>
    <xf numFmtId="168" fontId="13" fillId="2" borderId="0" xfId="23" applyNumberFormat="1" applyFont="1" applyFill="1" applyAlignment="1">
      <alignment vertical="center"/>
    </xf>
    <xf numFmtId="168" fontId="13" fillId="0" borderId="0" xfId="23" applyNumberFormat="1" applyFont="1" applyFill="1" applyAlignment="1">
      <alignment vertical="center"/>
    </xf>
    <xf numFmtId="168" fontId="13" fillId="2" borderId="0" xfId="27" applyNumberFormat="1" applyFont="1" applyFill="1" applyAlignment="1">
      <alignment vertical="center"/>
    </xf>
    <xf numFmtId="0" fontId="13" fillId="0" borderId="0" xfId="22" applyFont="1" applyAlignment="1">
      <alignment horizontal="center" vertical="center"/>
    </xf>
    <xf numFmtId="0" fontId="13" fillId="0" borderId="0" xfId="22" quotePrefix="1" applyFont="1" applyAlignment="1">
      <alignment vertical="center"/>
    </xf>
    <xf numFmtId="168" fontId="13" fillId="2" borderId="0" xfId="27" applyNumberFormat="1" applyFont="1" applyFill="1" applyBorder="1" applyAlignment="1">
      <alignment vertical="center"/>
    </xf>
    <xf numFmtId="168" fontId="13" fillId="2" borderId="1" xfId="27" applyNumberFormat="1" applyFont="1" applyFill="1" applyBorder="1" applyAlignment="1">
      <alignment vertical="center"/>
    </xf>
    <xf numFmtId="168" fontId="13" fillId="0" borderId="1" xfId="23" applyNumberFormat="1" applyFont="1" applyFill="1" applyBorder="1" applyAlignment="1">
      <alignment vertical="center"/>
    </xf>
    <xf numFmtId="168" fontId="13" fillId="2" borderId="0" xfId="23" applyNumberFormat="1" applyFont="1" applyFill="1" applyBorder="1" applyAlignment="1">
      <alignment vertical="center"/>
    </xf>
    <xf numFmtId="168" fontId="13" fillId="2" borderId="1" xfId="23" applyNumberFormat="1" applyFont="1" applyFill="1" applyBorder="1" applyAlignment="1">
      <alignment vertical="center"/>
    </xf>
    <xf numFmtId="168" fontId="12" fillId="0" borderId="0" xfId="23" applyNumberFormat="1" applyFont="1" applyFill="1" applyBorder="1" applyAlignment="1">
      <alignment vertical="center"/>
    </xf>
    <xf numFmtId="0" fontId="12" fillId="0" borderId="1" xfId="22" applyFont="1" applyBorder="1" applyAlignment="1">
      <alignment horizontal="center" vertical="center"/>
    </xf>
    <xf numFmtId="49" fontId="13" fillId="0" borderId="0" xfId="25" applyNumberFormat="1" applyFont="1" applyAlignment="1">
      <alignment vertical="center"/>
    </xf>
    <xf numFmtId="168" fontId="13" fillId="2" borderId="0" xfId="25" applyNumberFormat="1" applyFont="1" applyFill="1" applyAlignment="1">
      <alignment vertical="center"/>
    </xf>
    <xf numFmtId="168" fontId="13" fillId="0" borderId="0" xfId="46" applyNumberFormat="1" applyFont="1" applyFill="1" applyBorder="1" applyAlignment="1">
      <alignment horizontal="right" vertical="center"/>
    </xf>
    <xf numFmtId="168" fontId="13" fillId="2" borderId="0" xfId="46" applyNumberFormat="1" applyFont="1" applyFill="1" applyAlignment="1">
      <alignment vertical="center"/>
    </xf>
    <xf numFmtId="168" fontId="13" fillId="0" borderId="0" xfId="46" applyNumberFormat="1" applyFont="1" applyFill="1" applyAlignment="1">
      <alignment vertical="center"/>
    </xf>
    <xf numFmtId="168" fontId="13" fillId="0" borderId="1" xfId="46" applyNumberFormat="1" applyFont="1" applyFill="1" applyBorder="1" applyAlignment="1">
      <alignment vertical="center"/>
    </xf>
    <xf numFmtId="168" fontId="13" fillId="2" borderId="2" xfId="23" applyNumberFormat="1" applyFont="1" applyFill="1" applyBorder="1" applyAlignment="1">
      <alignment vertical="center"/>
    </xf>
    <xf numFmtId="168" fontId="13" fillId="0" borderId="2" xfId="23" applyNumberFormat="1" applyFont="1" applyFill="1" applyBorder="1" applyAlignment="1">
      <alignment vertical="center"/>
    </xf>
    <xf numFmtId="168" fontId="12" fillId="0" borderId="0" xfId="25" applyNumberFormat="1" applyFont="1" applyAlignment="1">
      <alignment horizontal="center" vertical="center"/>
    </xf>
    <xf numFmtId="168" fontId="12" fillId="0" borderId="0" xfId="25" applyNumberFormat="1" applyFont="1" applyAlignment="1">
      <alignment horizontal="right" vertical="center"/>
    </xf>
    <xf numFmtId="37" fontId="12" fillId="0" borderId="0" xfId="25" applyNumberFormat="1" applyFont="1" applyAlignment="1">
      <alignment horizontal="right" vertical="center"/>
    </xf>
    <xf numFmtId="168" fontId="12" fillId="0" borderId="0" xfId="41" applyNumberFormat="1" applyFont="1" applyAlignment="1">
      <alignment horizontal="right" vertical="center"/>
    </xf>
    <xf numFmtId="168" fontId="12" fillId="0" borderId="0" xfId="25" quotePrefix="1" applyNumberFormat="1" applyFont="1" applyAlignment="1">
      <alignment horizontal="right" vertical="center"/>
    </xf>
    <xf numFmtId="168" fontId="12" fillId="0" borderId="0" xfId="20" applyNumberFormat="1" applyFont="1" applyAlignment="1">
      <alignment horizontal="right" vertical="center" wrapText="1"/>
    </xf>
    <xf numFmtId="168" fontId="12" fillId="0" borderId="1" xfId="25" applyNumberFormat="1" applyFont="1" applyBorder="1" applyAlignment="1">
      <alignment horizontal="right" vertical="center"/>
    </xf>
    <xf numFmtId="168" fontId="13" fillId="0" borderId="0" xfId="46" applyNumberFormat="1" applyFont="1" applyFill="1" applyBorder="1" applyAlignment="1">
      <alignment horizontal="center" vertical="center"/>
    </xf>
    <xf numFmtId="168" fontId="13" fillId="2" borderId="0" xfId="46" applyNumberFormat="1" applyFont="1" applyFill="1" applyBorder="1" applyAlignment="1">
      <alignment horizontal="right" vertical="center"/>
    </xf>
    <xf numFmtId="168" fontId="13" fillId="2" borderId="0" xfId="46" quotePrefix="1" applyNumberFormat="1" applyFont="1" applyFill="1" applyBorder="1" applyAlignment="1">
      <alignment horizontal="right" vertical="center"/>
    </xf>
    <xf numFmtId="168" fontId="13" fillId="0" borderId="0" xfId="25" applyNumberFormat="1" applyFont="1" applyFill="1" applyAlignment="1">
      <alignment horizontal="right" vertical="center"/>
    </xf>
    <xf numFmtId="168" fontId="13" fillId="0" borderId="0" xfId="46" quotePrefix="1" applyNumberFormat="1" applyFont="1" applyFill="1" applyBorder="1" applyAlignment="1">
      <alignment horizontal="right" vertical="center"/>
    </xf>
    <xf numFmtId="168" fontId="12" fillId="0" borderId="0" xfId="41" applyNumberFormat="1" applyFont="1" applyFill="1" applyAlignment="1">
      <alignment horizontal="right" vertical="center"/>
    </xf>
    <xf numFmtId="0" fontId="13" fillId="0" borderId="0" xfId="25" applyFont="1" applyFill="1" applyAlignment="1">
      <alignment horizontal="center" vertical="center"/>
    </xf>
    <xf numFmtId="0" fontId="12" fillId="0" borderId="0" xfId="22" applyFont="1" applyFill="1" applyAlignment="1">
      <alignment vertical="center"/>
    </xf>
    <xf numFmtId="168" fontId="13" fillId="0" borderId="0" xfId="27" applyNumberFormat="1" applyFont="1" applyFill="1" applyBorder="1" applyAlignment="1">
      <alignment vertical="center"/>
    </xf>
    <xf numFmtId="0" fontId="12" fillId="0" borderId="0" xfId="25" applyFont="1" applyFill="1" applyAlignment="1">
      <alignment vertical="center"/>
    </xf>
    <xf numFmtId="168" fontId="13" fillId="0" borderId="0" xfId="25" applyNumberFormat="1" applyFont="1" applyFill="1" applyAlignment="1">
      <alignment horizontal="center" vertical="center"/>
    </xf>
    <xf numFmtId="168" fontId="12" fillId="0" borderId="0" xfId="22" applyNumberFormat="1" applyFont="1" applyFill="1" applyAlignment="1">
      <alignment vertical="center"/>
    </xf>
    <xf numFmtId="168" fontId="13" fillId="0" borderId="0" xfId="25" applyNumberFormat="1" applyFont="1" applyFill="1" applyAlignment="1">
      <alignment vertical="center"/>
    </xf>
    <xf numFmtId="0" fontId="15" fillId="0" borderId="0" xfId="25" applyFont="1" applyAlignment="1">
      <alignment vertical="center"/>
    </xf>
    <xf numFmtId="0" fontId="14" fillId="0" borderId="0" xfId="25" applyFont="1" applyAlignment="1">
      <alignment vertical="center"/>
    </xf>
    <xf numFmtId="168" fontId="14" fillId="0" borderId="0" xfId="25" applyNumberFormat="1" applyFont="1" applyAlignment="1">
      <alignment horizontal="center" vertical="center"/>
    </xf>
    <xf numFmtId="168" fontId="14" fillId="0" borderId="0" xfId="25" applyNumberFormat="1" applyFont="1" applyAlignment="1">
      <alignment horizontal="right" vertical="center"/>
    </xf>
    <xf numFmtId="0" fontId="12" fillId="0" borderId="1" xfId="21" applyFont="1" applyBorder="1" applyAlignment="1">
      <alignment vertical="center"/>
    </xf>
    <xf numFmtId="0" fontId="14" fillId="0" borderId="1" xfId="25" applyFont="1" applyBorder="1" applyAlignment="1">
      <alignment vertical="center"/>
    </xf>
    <xf numFmtId="168" fontId="14" fillId="0" borderId="1" xfId="25" applyNumberFormat="1" applyFont="1" applyBorder="1" applyAlignment="1">
      <alignment horizontal="center" vertical="center"/>
    </xf>
    <xf numFmtId="168" fontId="14" fillId="0" borderId="1" xfId="25" applyNumberFormat="1" applyFont="1" applyBorder="1" applyAlignment="1">
      <alignment horizontal="right" vertical="center"/>
    </xf>
    <xf numFmtId="0" fontId="14" fillId="0" borderId="0" xfId="25" applyFont="1" applyAlignment="1">
      <alignment horizontal="center" vertical="center"/>
    </xf>
    <xf numFmtId="168" fontId="15" fillId="0" borderId="0" xfId="25" applyNumberFormat="1" applyFont="1" applyAlignment="1">
      <alignment horizontal="center" vertical="center"/>
    </xf>
    <xf numFmtId="168" fontId="15" fillId="0" borderId="0" xfId="25" applyNumberFormat="1" applyFont="1" applyAlignment="1">
      <alignment horizontal="right" vertical="center"/>
    </xf>
    <xf numFmtId="37" fontId="15" fillId="0" borderId="0" xfId="25" applyNumberFormat="1" applyFont="1" applyAlignment="1">
      <alignment horizontal="right" vertical="center"/>
    </xf>
    <xf numFmtId="168" fontId="15" fillId="0" borderId="0" xfId="20" applyNumberFormat="1" applyFont="1" applyAlignment="1">
      <alignment horizontal="right" vertical="center"/>
    </xf>
    <xf numFmtId="168" fontId="15" fillId="0" borderId="0" xfId="20" applyNumberFormat="1" applyFont="1" applyAlignment="1">
      <alignment horizontal="right" vertical="center" wrapText="1"/>
    </xf>
    <xf numFmtId="168" fontId="15" fillId="0" borderId="1" xfId="25" applyNumberFormat="1" applyFont="1" applyBorder="1" applyAlignment="1">
      <alignment horizontal="right" vertical="center"/>
    </xf>
    <xf numFmtId="168" fontId="15" fillId="0" borderId="0" xfId="25" applyNumberFormat="1" applyFont="1" applyBorder="1" applyAlignment="1">
      <alignment horizontal="right" vertical="center"/>
    </xf>
    <xf numFmtId="0" fontId="15" fillId="0" borderId="0" xfId="25" applyFont="1" applyFill="1" applyAlignment="1">
      <alignment vertical="center"/>
    </xf>
    <xf numFmtId="0" fontId="14" fillId="0" borderId="0" xfId="25" applyFont="1" applyFill="1" applyAlignment="1">
      <alignment vertical="center"/>
    </xf>
    <xf numFmtId="168" fontId="14" fillId="0" borderId="0" xfId="25" applyNumberFormat="1" applyFont="1" applyFill="1" applyAlignment="1">
      <alignment horizontal="center" vertical="center"/>
    </xf>
    <xf numFmtId="168" fontId="14" fillId="0" borderId="0" xfId="25" applyNumberFormat="1" applyFont="1" applyFill="1" applyAlignment="1">
      <alignment horizontal="right" vertical="center"/>
    </xf>
    <xf numFmtId="168" fontId="14" fillId="0" borderId="1" xfId="25" applyNumberFormat="1" applyFont="1" applyFill="1" applyBorder="1" applyAlignment="1">
      <alignment horizontal="right" vertical="center"/>
    </xf>
    <xf numFmtId="168" fontId="14" fillId="0" borderId="0" xfId="25" applyNumberFormat="1" applyFont="1" applyFill="1" applyBorder="1" applyAlignment="1">
      <alignment horizontal="right" vertical="center"/>
    </xf>
    <xf numFmtId="168" fontId="13" fillId="0" borderId="1" xfId="37" applyNumberFormat="1" applyFont="1" applyFill="1" applyBorder="1" applyAlignment="1">
      <alignment horizontal="right" vertical="center"/>
    </xf>
    <xf numFmtId="168" fontId="14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168" fontId="14" fillId="0" borderId="2" xfId="25" applyNumberFormat="1" applyFont="1" applyFill="1" applyBorder="1" applyAlignment="1">
      <alignment horizontal="right" vertical="center"/>
    </xf>
    <xf numFmtId="168" fontId="14" fillId="2" borderId="1" xfId="25" applyNumberFormat="1" applyFont="1" applyFill="1" applyBorder="1" applyAlignment="1">
      <alignment horizontal="right" vertical="center"/>
    </xf>
    <xf numFmtId="168" fontId="14" fillId="2" borderId="0" xfId="1" applyNumberFormat="1" applyFont="1" applyFill="1" applyBorder="1" applyAlignment="1">
      <alignment horizontal="right" vertical="center"/>
    </xf>
    <xf numFmtId="168" fontId="14" fillId="2" borderId="0" xfId="1" quotePrefix="1" applyNumberFormat="1" applyFont="1" applyFill="1" applyBorder="1" applyAlignment="1">
      <alignment horizontal="right" vertical="center"/>
    </xf>
    <xf numFmtId="168" fontId="14" fillId="2" borderId="0" xfId="25" applyNumberFormat="1" applyFont="1" applyFill="1" applyAlignment="1">
      <alignment horizontal="right" vertical="center"/>
    </xf>
    <xf numFmtId="168" fontId="14" fillId="2" borderId="2" xfId="25" applyNumberFormat="1" applyFont="1" applyFill="1" applyBorder="1" applyAlignment="1">
      <alignment horizontal="right" vertical="center"/>
    </xf>
    <xf numFmtId="0" fontId="14" fillId="0" borderId="1" xfId="25" applyFont="1" applyBorder="1" applyAlignment="1">
      <alignment horizontal="left" vertical="center"/>
    </xf>
    <xf numFmtId="0" fontId="13" fillId="0" borderId="0" xfId="22" applyFont="1" applyFill="1" applyAlignment="1">
      <alignment vertical="center"/>
    </xf>
    <xf numFmtId="0" fontId="13" fillId="0" borderId="0" xfId="25" quotePrefix="1" applyFont="1" applyFill="1" applyAlignment="1">
      <alignment vertical="center"/>
    </xf>
    <xf numFmtId="168" fontId="13" fillId="0" borderId="0" xfId="22" applyNumberFormat="1" applyFont="1" applyFill="1" applyAlignment="1">
      <alignment vertical="center"/>
    </xf>
    <xf numFmtId="168" fontId="15" fillId="2" borderId="0" xfId="25" applyNumberFormat="1" applyFont="1" applyFill="1" applyBorder="1" applyAlignment="1">
      <alignment horizontal="right" vertical="center"/>
    </xf>
    <xf numFmtId="168" fontId="14" fillId="0" borderId="0" xfId="37" applyNumberFormat="1" applyFont="1" applyFill="1" applyAlignment="1">
      <alignment horizontal="right" vertical="center"/>
    </xf>
    <xf numFmtId="164" fontId="14" fillId="0" borderId="0" xfId="37" applyNumberFormat="1" applyFont="1" applyFill="1" applyAlignment="1">
      <alignment horizontal="center" vertical="center"/>
    </xf>
    <xf numFmtId="168" fontId="14" fillId="0" borderId="0" xfId="45" applyNumberFormat="1" applyFont="1" applyFill="1" applyAlignment="1">
      <alignment horizontal="right" vertical="center"/>
    </xf>
    <xf numFmtId="168" fontId="12" fillId="0" borderId="0" xfId="20" quotePrefix="1" applyNumberFormat="1" applyFont="1" applyFill="1" applyAlignment="1">
      <alignment horizontal="right" vertical="center"/>
    </xf>
    <xf numFmtId="168" fontId="12" fillId="0" borderId="1" xfId="22" applyNumberFormat="1" applyFont="1" applyFill="1" applyBorder="1" applyAlignment="1">
      <alignment horizontal="right" vertical="center"/>
    </xf>
    <xf numFmtId="168" fontId="12" fillId="0" borderId="0" xfId="22" applyNumberFormat="1" applyFont="1" applyFill="1" applyAlignment="1">
      <alignment horizontal="right" vertical="center"/>
    </xf>
    <xf numFmtId="168" fontId="14" fillId="0" borderId="0" xfId="23" applyNumberFormat="1" applyFont="1" applyFill="1" applyAlignment="1">
      <alignment vertical="center"/>
    </xf>
    <xf numFmtId="168" fontId="14" fillId="0" borderId="0" xfId="23" applyNumberFormat="1" applyFont="1" applyFill="1" applyBorder="1" applyAlignment="1">
      <alignment vertical="center"/>
    </xf>
    <xf numFmtId="168" fontId="14" fillId="0" borderId="1" xfId="23" applyNumberFormat="1" applyFont="1" applyFill="1" applyBorder="1" applyAlignment="1">
      <alignment vertical="center"/>
    </xf>
    <xf numFmtId="168" fontId="13" fillId="0" borderId="0" xfId="22" applyNumberFormat="1" applyFont="1" applyFill="1" applyAlignment="1">
      <alignment horizontal="right" vertical="center"/>
    </xf>
    <xf numFmtId="0" fontId="13" fillId="0" borderId="0" xfId="25" applyFont="1" applyFill="1" applyAlignment="1">
      <alignment vertical="center"/>
    </xf>
    <xf numFmtId="168" fontId="13" fillId="0" borderId="0" xfId="41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41" applyFont="1" applyAlignment="1">
      <alignment horizontal="right" vertical="center"/>
    </xf>
    <xf numFmtId="0" fontId="14" fillId="0" borderId="0" xfId="25" quotePrefix="1" applyFont="1" applyFill="1" applyAlignment="1">
      <alignment vertical="center"/>
    </xf>
    <xf numFmtId="166" fontId="14" fillId="0" borderId="0" xfId="23" applyNumberFormat="1" applyFont="1" applyFill="1" applyBorder="1" applyAlignment="1">
      <alignment vertical="center"/>
    </xf>
    <xf numFmtId="0" fontId="14" fillId="0" borderId="0" xfId="22" applyFont="1" applyFill="1" applyAlignment="1">
      <alignment vertical="center"/>
    </xf>
    <xf numFmtId="168" fontId="14" fillId="0" borderId="0" xfId="46" applyNumberFormat="1" applyFont="1" applyFill="1" applyAlignment="1">
      <alignment vertical="center"/>
    </xf>
    <xf numFmtId="168" fontId="14" fillId="0" borderId="0" xfId="46" applyNumberFormat="1" applyFont="1" applyFill="1" applyBorder="1" applyAlignment="1">
      <alignment vertical="center"/>
    </xf>
    <xf numFmtId="168" fontId="14" fillId="0" borderId="1" xfId="46" applyNumberFormat="1" applyFont="1" applyFill="1" applyBorder="1" applyAlignment="1">
      <alignment vertical="center"/>
    </xf>
    <xf numFmtId="0" fontId="12" fillId="0" borderId="1" xfId="25" applyFont="1" applyBorder="1" applyAlignment="1">
      <alignment horizontal="center" vertical="center"/>
    </xf>
    <xf numFmtId="168" fontId="14" fillId="2" borderId="0" xfId="0" applyNumberFormat="1" applyFont="1" applyFill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8" fontId="14" fillId="2" borderId="1" xfId="0" applyNumberFormat="1" applyFont="1" applyFill="1" applyBorder="1" applyAlignment="1">
      <alignment horizontal="right" vertical="center"/>
    </xf>
    <xf numFmtId="168" fontId="13" fillId="0" borderId="1" xfId="0" applyNumberFormat="1" applyFont="1" applyBorder="1" applyAlignment="1">
      <alignment horizontal="right" vertical="center"/>
    </xf>
    <xf numFmtId="164" fontId="13" fillId="0" borderId="0" xfId="41" applyNumberFormat="1" applyFont="1" applyFill="1" applyAlignment="1">
      <alignment horizontal="center" vertical="center"/>
    </xf>
    <xf numFmtId="168" fontId="13" fillId="0" borderId="0" xfId="41" applyNumberFormat="1" applyFont="1" applyFill="1" applyBorder="1" applyAlignment="1">
      <alignment horizontal="right" vertical="center"/>
    </xf>
    <xf numFmtId="168" fontId="13" fillId="0" borderId="0" xfId="41" applyNumberFormat="1" applyFont="1" applyFill="1" applyAlignment="1">
      <alignment horizontal="right" vertical="center"/>
    </xf>
    <xf numFmtId="167" fontId="12" fillId="0" borderId="1" xfId="42" applyNumberFormat="1" applyFont="1" applyBorder="1" applyAlignment="1">
      <alignment horizontal="left" vertical="center"/>
    </xf>
    <xf numFmtId="0" fontId="13" fillId="0" borderId="1" xfId="41" applyFont="1" applyBorder="1" applyAlignment="1">
      <alignment vertical="center"/>
    </xf>
    <xf numFmtId="0" fontId="13" fillId="0" borderId="1" xfId="41" applyFont="1" applyBorder="1" applyAlignment="1">
      <alignment horizontal="center" vertical="center"/>
    </xf>
    <xf numFmtId="165" fontId="13" fillId="0" borderId="0" xfId="43" applyFont="1" applyFill="1" applyAlignment="1">
      <alignment vertical="center"/>
    </xf>
    <xf numFmtId="0" fontId="14" fillId="0" borderId="0" xfId="41" applyFont="1" applyAlignment="1">
      <alignment vertical="center"/>
    </xf>
    <xf numFmtId="0" fontId="14" fillId="0" borderId="0" xfId="41" applyFont="1" applyAlignment="1">
      <alignment horizontal="center" vertical="center"/>
    </xf>
    <xf numFmtId="164" fontId="14" fillId="0" borderId="0" xfId="41" applyNumberFormat="1" applyFont="1" applyAlignment="1">
      <alignment horizontal="center" vertical="center"/>
    </xf>
    <xf numFmtId="164" fontId="14" fillId="0" borderId="0" xfId="41" applyNumberFormat="1" applyFont="1" applyAlignment="1">
      <alignment vertical="center"/>
    </xf>
    <xf numFmtId="0" fontId="12" fillId="0" borderId="1" xfId="41" applyFont="1" applyBorder="1" applyAlignment="1">
      <alignment vertical="center"/>
    </xf>
    <xf numFmtId="166" fontId="13" fillId="0" borderId="0" xfId="43" applyNumberFormat="1" applyFont="1" applyFill="1" applyAlignment="1">
      <alignment vertical="center"/>
    </xf>
    <xf numFmtId="0" fontId="13" fillId="0" borderId="1" xfId="25" applyFont="1" applyBorder="1" applyAlignment="1">
      <alignment vertical="center"/>
    </xf>
    <xf numFmtId="0" fontId="13" fillId="0" borderId="1" xfId="25" applyFont="1" applyBorder="1" applyAlignment="1">
      <alignment horizontal="center" vertical="center"/>
    </xf>
    <xf numFmtId="0" fontId="13" fillId="0" borderId="1" xfId="25" applyFont="1" applyFill="1" applyBorder="1" applyAlignment="1">
      <alignment horizontal="center" vertical="center"/>
    </xf>
    <xf numFmtId="0" fontId="12" fillId="0" borderId="0" xfId="25" applyFont="1" applyAlignment="1">
      <alignment horizontal="center" vertical="center"/>
    </xf>
    <xf numFmtId="168" fontId="12" fillId="0" borderId="1" xfId="20" applyNumberFormat="1" applyFont="1" applyFill="1" applyBorder="1" applyAlignment="1">
      <alignment horizontal="right" vertical="center"/>
    </xf>
    <xf numFmtId="0" fontId="13" fillId="2" borderId="0" xfId="25" applyFont="1" applyFill="1" applyAlignment="1">
      <alignment horizontal="center" vertical="center"/>
    </xf>
    <xf numFmtId="3" fontId="13" fillId="2" borderId="0" xfId="37" applyNumberFormat="1" applyFont="1" applyFill="1" applyAlignment="1">
      <alignment horizontal="right" vertical="center"/>
    </xf>
    <xf numFmtId="3" fontId="14" fillId="0" borderId="0" xfId="37" applyNumberFormat="1" applyFont="1" applyFill="1" applyAlignment="1">
      <alignment horizontal="right" vertical="center"/>
    </xf>
    <xf numFmtId="3" fontId="13" fillId="2" borderId="1" xfId="37" applyNumberFormat="1" applyFont="1" applyFill="1" applyBorder="1" applyAlignment="1">
      <alignment horizontal="right" vertical="center"/>
    </xf>
    <xf numFmtId="168" fontId="14" fillId="0" borderId="1" xfId="37" applyNumberFormat="1" applyFont="1" applyFill="1" applyBorder="1" applyAlignment="1">
      <alignment horizontal="right" vertical="center"/>
    </xf>
    <xf numFmtId="168" fontId="13" fillId="0" borderId="0" xfId="21" applyNumberFormat="1" applyFont="1" applyFill="1" applyAlignment="1">
      <alignment horizontal="right" vertical="center"/>
    </xf>
    <xf numFmtId="168" fontId="13" fillId="0" borderId="1" xfId="21" applyNumberFormat="1" applyFont="1" applyFill="1" applyBorder="1" applyAlignment="1">
      <alignment horizontal="right" vertical="center"/>
    </xf>
    <xf numFmtId="0" fontId="13" fillId="0" borderId="0" xfId="21" applyFont="1" applyFill="1" applyAlignment="1">
      <alignment horizontal="center" vertical="center"/>
    </xf>
    <xf numFmtId="49" fontId="13" fillId="0" borderId="0" xfId="37" applyNumberFormat="1" applyFont="1" applyAlignment="1">
      <alignment horizontal="center" vertical="center"/>
    </xf>
    <xf numFmtId="166" fontId="14" fillId="0" borderId="0" xfId="1" applyNumberFormat="1" applyFont="1" applyFill="1" applyAlignment="1">
      <alignment horizontal="right" vertical="center"/>
    </xf>
    <xf numFmtId="3" fontId="14" fillId="0" borderId="1" xfId="37" applyNumberFormat="1" applyFont="1" applyFill="1" applyBorder="1" applyAlignment="1">
      <alignment horizontal="right" vertical="center"/>
    </xf>
    <xf numFmtId="0" fontId="12" fillId="0" borderId="0" xfId="44" applyFont="1" applyAlignment="1">
      <alignment vertical="center"/>
    </xf>
    <xf numFmtId="0" fontId="13" fillId="0" borderId="0" xfId="44" applyFont="1" applyAlignment="1">
      <alignment vertical="center"/>
    </xf>
    <xf numFmtId="0" fontId="13" fillId="0" borderId="0" xfId="44" applyFont="1" applyAlignment="1">
      <alignment horizontal="center" vertical="center"/>
    </xf>
    <xf numFmtId="168" fontId="13" fillId="2" borderId="0" xfId="44" applyNumberFormat="1" applyFont="1" applyFill="1" applyAlignment="1">
      <alignment horizontal="right" vertical="center"/>
    </xf>
    <xf numFmtId="168" fontId="13" fillId="0" borderId="0" xfId="44" applyNumberFormat="1" applyFont="1" applyFill="1" applyAlignment="1">
      <alignment horizontal="right" vertical="center"/>
    </xf>
    <xf numFmtId="0" fontId="16" fillId="0" borderId="0" xfId="44" applyFont="1" applyAlignment="1">
      <alignment vertical="center"/>
    </xf>
    <xf numFmtId="166" fontId="13" fillId="2" borderId="0" xfId="43" applyNumberFormat="1" applyFont="1" applyFill="1" applyAlignment="1">
      <alignment vertical="center"/>
    </xf>
    <xf numFmtId="166" fontId="14" fillId="0" borderId="0" xfId="1" applyNumberFormat="1" applyFont="1" applyFill="1" applyAlignment="1">
      <alignment vertical="center"/>
    </xf>
    <xf numFmtId="168" fontId="13" fillId="2" borderId="1" xfId="44" applyNumberFormat="1" applyFont="1" applyFill="1" applyBorder="1" applyAlignment="1">
      <alignment horizontal="right" vertical="center"/>
    </xf>
    <xf numFmtId="168" fontId="13" fillId="0" borderId="1" xfId="0" applyNumberFormat="1" applyFont="1" applyFill="1" applyBorder="1" applyAlignment="1">
      <alignment horizontal="right" vertical="center"/>
    </xf>
    <xf numFmtId="168" fontId="13" fillId="2" borderId="2" xfId="44" applyNumberFormat="1" applyFont="1" applyFill="1" applyBorder="1" applyAlignment="1">
      <alignment horizontal="right" vertical="center"/>
    </xf>
    <xf numFmtId="168" fontId="13" fillId="0" borderId="2" xfId="21" applyNumberFormat="1" applyFont="1" applyFill="1" applyBorder="1" applyAlignment="1">
      <alignment horizontal="right" vertical="center"/>
    </xf>
    <xf numFmtId="170" fontId="13" fillId="2" borderId="2" xfId="44" applyNumberFormat="1" applyFont="1" applyFill="1" applyBorder="1" applyAlignment="1">
      <alignment horizontal="right" vertical="center"/>
    </xf>
    <xf numFmtId="170" fontId="13" fillId="0" borderId="2" xfId="0" applyNumberFormat="1" applyFont="1" applyFill="1" applyBorder="1" applyAlignment="1">
      <alignment horizontal="right" vertical="center"/>
    </xf>
    <xf numFmtId="168" fontId="13" fillId="0" borderId="1" xfId="25" applyNumberFormat="1" applyFont="1" applyBorder="1" applyAlignment="1">
      <alignment horizontal="center" vertical="center"/>
    </xf>
    <xf numFmtId="168" fontId="13" fillId="0" borderId="1" xfId="25" applyNumberFormat="1" applyFont="1" applyBorder="1" applyAlignment="1">
      <alignment horizontal="right" vertical="center"/>
    </xf>
    <xf numFmtId="0" fontId="13" fillId="0" borderId="1" xfId="25" applyFont="1" applyBorder="1" applyAlignment="1">
      <alignment horizontal="left" vertical="center"/>
    </xf>
    <xf numFmtId="0" fontId="12" fillId="0" borderId="0" xfId="20" applyFont="1" applyAlignment="1">
      <alignment vertical="center"/>
    </xf>
    <xf numFmtId="0" fontId="12" fillId="0" borderId="1" xfId="22" applyFont="1" applyBorder="1" applyAlignment="1">
      <alignment vertical="center"/>
    </xf>
    <xf numFmtId="0" fontId="12" fillId="0" borderId="1" xfId="22" applyFont="1" applyFill="1" applyBorder="1" applyAlignment="1">
      <alignment vertical="center"/>
    </xf>
    <xf numFmtId="168" fontId="12" fillId="0" borderId="1" xfId="23" applyNumberFormat="1" applyFont="1" applyFill="1" applyBorder="1" applyAlignment="1">
      <alignment vertical="center"/>
    </xf>
    <xf numFmtId="168" fontId="12" fillId="0" borderId="1" xfId="22" applyNumberFormat="1" applyFont="1" applyFill="1" applyBorder="1" applyAlignment="1">
      <alignment vertical="center"/>
    </xf>
    <xf numFmtId="166" fontId="13" fillId="0" borderId="0" xfId="23" applyNumberFormat="1" applyFont="1" applyFill="1" applyBorder="1" applyAlignment="1">
      <alignment horizontal="left" vertical="top"/>
    </xf>
    <xf numFmtId="0" fontId="13" fillId="0" borderId="1" xfId="22" applyFont="1" applyBorder="1" applyAlignment="1">
      <alignment vertical="center"/>
    </xf>
    <xf numFmtId="166" fontId="13" fillId="0" borderId="1" xfId="23" applyNumberFormat="1" applyFont="1" applyFill="1" applyBorder="1" applyAlignment="1">
      <alignment vertical="center"/>
    </xf>
    <xf numFmtId="0" fontId="13" fillId="0" borderId="1" xfId="22" applyFont="1" applyBorder="1" applyAlignment="1">
      <alignment horizontal="center" vertical="center"/>
    </xf>
    <xf numFmtId="0" fontId="12" fillId="0" borderId="1" xfId="47" applyFont="1" applyBorder="1" applyAlignment="1">
      <alignment vertical="center"/>
    </xf>
    <xf numFmtId="0" fontId="13" fillId="0" borderId="1" xfId="25" applyFont="1" applyBorder="1" applyAlignment="1">
      <alignment horizontal="justify" vertical="center"/>
    </xf>
    <xf numFmtId="0" fontId="13" fillId="0" borderId="1" xfId="25" applyFont="1" applyFill="1" applyBorder="1" applyAlignment="1">
      <alignment horizontal="justify" vertical="center"/>
    </xf>
    <xf numFmtId="168" fontId="13" fillId="0" borderId="1" xfId="25" applyNumberFormat="1" applyFont="1" applyBorder="1" applyAlignment="1">
      <alignment horizontal="justify" vertical="center"/>
    </xf>
    <xf numFmtId="168" fontId="13" fillId="0" borderId="1" xfId="25" applyNumberFormat="1" applyFont="1" applyFill="1" applyBorder="1" applyAlignment="1">
      <alignment horizontal="justify" vertical="center"/>
    </xf>
    <xf numFmtId="168" fontId="13" fillId="0" borderId="0" xfId="23" applyNumberFormat="1" applyFont="1" applyFill="1" applyAlignment="1">
      <alignment horizontal="right" vertical="center"/>
    </xf>
    <xf numFmtId="168" fontId="12" fillId="0" borderId="1" xfId="25" applyNumberFormat="1" applyFont="1" applyBorder="1" applyAlignment="1">
      <alignment horizontal="center" vertical="center"/>
    </xf>
    <xf numFmtId="168" fontId="15" fillId="0" borderId="1" xfId="25" applyNumberFormat="1" applyFont="1" applyBorder="1" applyAlignment="1">
      <alignment horizontal="center" vertical="center"/>
    </xf>
    <xf numFmtId="168" fontId="14" fillId="0" borderId="0" xfId="46" applyNumberFormat="1" applyFont="1" applyFill="1" applyAlignment="1">
      <alignment horizontal="right" vertical="center"/>
    </xf>
    <xf numFmtId="3" fontId="13" fillId="2" borderId="0" xfId="25" applyNumberFormat="1" applyFont="1" applyFill="1" applyAlignment="1">
      <alignment vertical="center"/>
    </xf>
    <xf numFmtId="0" fontId="12" fillId="0" borderId="1" xfId="41" applyFont="1" applyBorder="1" applyAlignment="1">
      <alignment horizontal="center" vertical="center"/>
    </xf>
    <xf numFmtId="0" fontId="13" fillId="0" borderId="1" xfId="41" applyFont="1" applyBorder="1" applyAlignment="1">
      <alignment horizontal="left" vertical="center"/>
    </xf>
    <xf numFmtId="0" fontId="12" fillId="0" borderId="1" xfId="41" applyFont="1" applyBorder="1" applyAlignment="1">
      <alignment horizontal="center" vertical="center"/>
    </xf>
    <xf numFmtId="0" fontId="12" fillId="0" borderId="1" xfId="25" applyFont="1" applyBorder="1" applyAlignment="1">
      <alignment horizontal="center" vertical="center"/>
    </xf>
    <xf numFmtId="168" fontId="12" fillId="0" borderId="1" xfId="25" applyNumberFormat="1" applyFont="1" applyBorder="1" applyAlignment="1">
      <alignment horizontal="center" vertical="center"/>
    </xf>
    <xf numFmtId="168" fontId="12" fillId="0" borderId="3" xfId="25" applyNumberFormat="1" applyFont="1" applyBorder="1" applyAlignment="1">
      <alignment horizontal="center" vertical="center"/>
    </xf>
    <xf numFmtId="168" fontId="15" fillId="0" borderId="1" xfId="25" applyNumberFormat="1" applyFont="1" applyBorder="1" applyAlignment="1">
      <alignment horizontal="center" vertical="center"/>
    </xf>
  </cellXfs>
  <cellStyles count="48">
    <cellStyle name="Comma" xfId="1" builtinId="3"/>
    <cellStyle name="Comma 2" xfId="2" xr:uid="{00000000-0005-0000-0000-000001000000}"/>
    <cellStyle name="Comma 2 2" xfId="27" xr:uid="{27E5B79C-8EE7-4A3A-BF78-5AE24F326FF6}"/>
    <cellStyle name="Comma 2 2 4" xfId="46" xr:uid="{EDD4FAFD-0255-4FE4-88FB-E14B0A1FBF3F}"/>
    <cellStyle name="Comma 2 3" xfId="43" xr:uid="{30C86AA7-D5AC-487A-B66E-8357CE633433}"/>
    <cellStyle name="Comma 2 60" xfId="3" xr:uid="{00000000-0005-0000-0000-000002000000}"/>
    <cellStyle name="Comma 2 60 2" xfId="23" xr:uid="{00000000-0005-0000-0000-000003000000}"/>
    <cellStyle name="Comma 2 60 2 2" xfId="40" xr:uid="{865EFE09-0628-4446-A677-E58D2A0569E1}"/>
    <cellStyle name="Comma 2 60 3" xfId="28" xr:uid="{4A498484-2FF5-435B-AD76-4C6CFF840FA1}"/>
    <cellStyle name="Comma 3" xfId="4" xr:uid="{00000000-0005-0000-0000-000004000000}"/>
    <cellStyle name="Comma 3 2" xfId="29" xr:uid="{087F0B6E-B8E0-4874-A91D-B67DAF3C2166}"/>
    <cellStyle name="Comma 4" xfId="5" xr:uid="{00000000-0005-0000-0000-000005000000}"/>
    <cellStyle name="Comma 4 2" xfId="6" xr:uid="{00000000-0005-0000-0000-000006000000}"/>
    <cellStyle name="Comma 4 2 2" xfId="31" xr:uid="{4E66084E-E769-4D5D-86D2-12F42714C40B}"/>
    <cellStyle name="Comma 4 3" xfId="30" xr:uid="{4159E5F2-0342-480E-89D5-949520850660}"/>
    <cellStyle name="Comma 5" xfId="7" xr:uid="{00000000-0005-0000-0000-000007000000}"/>
    <cellStyle name="Comma 5 2" xfId="32" xr:uid="{62806526-8EE3-4902-8894-5A06562510CA}"/>
    <cellStyle name="Comma 62" xfId="8" xr:uid="{00000000-0005-0000-0000-000008000000}"/>
    <cellStyle name="Comma 62 2" xfId="33" xr:uid="{88C10563-36D2-4CF7-9675-01F6B01CEB90}"/>
    <cellStyle name="Excel Built-in Comma" xfId="9" xr:uid="{00000000-0005-0000-0000-000009000000}"/>
    <cellStyle name="Excel Built-in Comma 2" xfId="34" xr:uid="{18796FD5-9F4A-434F-AB0D-14E6944B0660}"/>
    <cellStyle name="Normal" xfId="0" builtinId="0"/>
    <cellStyle name="Normal 10 2 3" xfId="10" xr:uid="{00000000-0005-0000-0000-00000B000000}"/>
    <cellStyle name="Normal 10 2 3 2" xfId="25" xr:uid="{00000000-0005-0000-0000-00000C000000}"/>
    <cellStyle name="Normal 19" xfId="11" xr:uid="{00000000-0005-0000-0000-00000D000000}"/>
    <cellStyle name="Normal 19 2" xfId="24" xr:uid="{00000000-0005-0000-0000-00000E000000}"/>
    <cellStyle name="Normal 19 3" xfId="26" xr:uid="{00000000-0005-0000-0000-00000F000000}"/>
    <cellStyle name="Normal 19 3 2" xfId="47" xr:uid="{A52DB015-F5BE-4072-8ACD-68DD92989E20}"/>
    <cellStyle name="Normal 19 4" xfId="35" xr:uid="{DE6E97FB-36DA-4D34-A2CB-D86608972AD7}"/>
    <cellStyle name="Normal 2" xfId="12" xr:uid="{00000000-0005-0000-0000-000010000000}"/>
    <cellStyle name="Normal 2 10" xfId="13" xr:uid="{00000000-0005-0000-0000-000011000000}"/>
    <cellStyle name="Normal 2 10 2" xfId="22" xr:uid="{00000000-0005-0000-0000-000012000000}"/>
    <cellStyle name="Normal 2 10 4" xfId="14" xr:uid="{00000000-0005-0000-0000-000013000000}"/>
    <cellStyle name="Normal 2 10 4 2" xfId="36" xr:uid="{C6626FE3-1985-4569-9D2F-E4FE5C9B4EF7}"/>
    <cellStyle name="Normal 2 2" xfId="15" xr:uid="{00000000-0005-0000-0000-000014000000}"/>
    <cellStyle name="Normal 2 2 2" xfId="37" xr:uid="{BF433132-8654-4956-AB6D-144A7CDB0C03}"/>
    <cellStyle name="Normal 2 2 2 2" xfId="45" xr:uid="{D6B192B3-9EE1-45D7-8E89-42B5CE1EC129}"/>
    <cellStyle name="Normal 2 3" xfId="41" xr:uid="{AFD7665D-C770-4955-B005-3DAD92707484}"/>
    <cellStyle name="Normal 2 3 2" xfId="44" xr:uid="{E040CAE4-161E-43AE-9304-6FC67F034A58}"/>
    <cellStyle name="Normal 2 7" xfId="16" xr:uid="{00000000-0005-0000-0000-000015000000}"/>
    <cellStyle name="Normal 2 7 2" xfId="38" xr:uid="{5682EB77-03C6-40BF-8403-955BAA90EC69}"/>
    <cellStyle name="Normal 3" xfId="17" xr:uid="{00000000-0005-0000-0000-000016000000}"/>
    <cellStyle name="Normal 4" xfId="21" xr:uid="{00000000-0005-0000-0000-000017000000}"/>
    <cellStyle name="Normal 5" xfId="18" xr:uid="{00000000-0005-0000-0000-000018000000}"/>
    <cellStyle name="Normal 7" xfId="19" xr:uid="{00000000-0005-0000-0000-000019000000}"/>
    <cellStyle name="Normal 7 2" xfId="39" xr:uid="{7A643D7E-322E-47B3-AC6E-3F51927FE8BF}"/>
    <cellStyle name="Normal_ACAP AMC Q2'08" xfId="20" xr:uid="{00000000-0005-0000-0000-00001A000000}"/>
    <cellStyle name="Normal_Thai Shibaura Jun10 2" xfId="42" xr:uid="{BB48BC47-1923-40DC-A1A3-837602D4060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11-172C-4041-8B9D-0704834ACBB0}">
  <dimension ref="A1:Q162"/>
  <sheetViews>
    <sheetView tabSelected="1" zoomScaleNormal="100" zoomScaleSheetLayoutView="100" workbookViewId="0">
      <selection activeCell="F57" sqref="F57"/>
    </sheetView>
  </sheetViews>
  <sheetFormatPr defaultColWidth="13" defaultRowHeight="16.5" customHeight="1"/>
  <cols>
    <col min="1" max="4" width="1.85546875" style="2" customWidth="1"/>
    <col min="5" max="5" width="30.85546875" style="2" customWidth="1"/>
    <col min="6" max="6" width="5.7109375" style="3" customWidth="1"/>
    <col min="7" max="7" width="0.85546875" style="6" customWidth="1"/>
    <col min="8" max="8" width="14.42578125" style="22" customWidth="1"/>
    <col min="9" max="9" width="0.85546875" style="22" customWidth="1"/>
    <col min="10" max="10" width="14.42578125" style="22" customWidth="1"/>
    <col min="11" max="11" width="0.85546875" style="6" customWidth="1"/>
    <col min="12" max="12" width="14.42578125" style="22" customWidth="1"/>
    <col min="13" max="13" width="0.85546875" style="22" customWidth="1"/>
    <col min="14" max="14" width="14.42578125" style="22" customWidth="1"/>
    <col min="15" max="15" width="14" style="22" bestFit="1" customWidth="1"/>
    <col min="16" max="16" width="16.42578125" style="2" bestFit="1" customWidth="1"/>
    <col min="17" max="17" width="13.140625" style="2" bestFit="1" customWidth="1"/>
    <col min="18" max="16384" width="13" style="2"/>
  </cols>
  <sheetData>
    <row r="1" spans="1:14" ht="16.5" customHeight="1">
      <c r="A1" s="4" t="s">
        <v>89</v>
      </c>
    </row>
    <row r="2" spans="1:14" ht="16.5" customHeight="1">
      <c r="A2" s="4" t="s">
        <v>46</v>
      </c>
    </row>
    <row r="3" spans="1:14" ht="16.5" customHeight="1">
      <c r="A3" s="154" t="s">
        <v>157</v>
      </c>
      <c r="B3" s="155"/>
      <c r="C3" s="155"/>
      <c r="D3" s="155"/>
      <c r="E3" s="155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16.5" customHeight="1">
      <c r="A4" s="1"/>
      <c r="G4" s="3"/>
      <c r="H4" s="3"/>
      <c r="I4" s="3"/>
      <c r="J4" s="3"/>
      <c r="K4" s="3"/>
      <c r="L4" s="3"/>
      <c r="M4" s="3"/>
      <c r="N4" s="3"/>
    </row>
    <row r="5" spans="1:14" ht="16.5" customHeight="1">
      <c r="A5" s="1"/>
      <c r="G5" s="3"/>
      <c r="H5" s="3"/>
      <c r="I5" s="3"/>
      <c r="J5" s="3"/>
      <c r="K5" s="3"/>
      <c r="L5" s="3"/>
      <c r="M5" s="3"/>
      <c r="N5" s="3"/>
    </row>
    <row r="6" spans="1:14" ht="16.5" customHeight="1">
      <c r="A6" s="1"/>
      <c r="G6" s="3"/>
      <c r="H6" s="218" t="s">
        <v>166</v>
      </c>
      <c r="I6" s="218"/>
      <c r="J6" s="218" t="s">
        <v>128</v>
      </c>
      <c r="K6" s="3"/>
      <c r="L6" s="218" t="s">
        <v>130</v>
      </c>
      <c r="M6" s="218"/>
      <c r="N6" s="218"/>
    </row>
    <row r="7" spans="1:14" ht="16.5" customHeight="1">
      <c r="A7" s="4"/>
      <c r="H7" s="5" t="s">
        <v>54</v>
      </c>
      <c r="I7" s="5"/>
      <c r="J7" s="5" t="s">
        <v>56</v>
      </c>
      <c r="L7" s="5" t="s">
        <v>54</v>
      </c>
      <c r="M7" s="5"/>
      <c r="N7" s="5" t="s">
        <v>56</v>
      </c>
    </row>
    <row r="8" spans="1:14" ht="16.5" customHeight="1">
      <c r="A8" s="4"/>
      <c r="H8" s="5" t="s">
        <v>158</v>
      </c>
      <c r="I8" s="5"/>
      <c r="J8" s="5" t="s">
        <v>55</v>
      </c>
      <c r="L8" s="5" t="s">
        <v>158</v>
      </c>
      <c r="M8" s="5"/>
      <c r="N8" s="5" t="s">
        <v>55</v>
      </c>
    </row>
    <row r="9" spans="1:14" ht="16.5" customHeight="1">
      <c r="A9" s="4"/>
      <c r="H9" s="5" t="s">
        <v>159</v>
      </c>
      <c r="I9" s="5"/>
      <c r="J9" s="5" t="s">
        <v>116</v>
      </c>
      <c r="L9" s="5" t="s">
        <v>159</v>
      </c>
      <c r="M9" s="5"/>
      <c r="N9" s="5" t="s">
        <v>116</v>
      </c>
    </row>
    <row r="10" spans="1:14" ht="16.5" customHeight="1">
      <c r="F10" s="216" t="s">
        <v>0</v>
      </c>
      <c r="G10" s="9"/>
      <c r="H10" s="8" t="s">
        <v>1</v>
      </c>
      <c r="I10" s="10"/>
      <c r="J10" s="8" t="s">
        <v>1</v>
      </c>
      <c r="K10" s="9"/>
      <c r="L10" s="8" t="s">
        <v>1</v>
      </c>
      <c r="M10" s="10"/>
      <c r="N10" s="8" t="s">
        <v>1</v>
      </c>
    </row>
    <row r="11" spans="1:14" ht="16.5" customHeight="1">
      <c r="F11" s="7"/>
      <c r="G11" s="9"/>
      <c r="H11" s="11"/>
      <c r="I11" s="10"/>
      <c r="J11" s="10"/>
      <c r="K11" s="9"/>
      <c r="L11" s="11"/>
      <c r="M11" s="10"/>
      <c r="N11" s="10"/>
    </row>
    <row r="12" spans="1:14" ht="16.5" customHeight="1">
      <c r="A12" s="4" t="s">
        <v>18</v>
      </c>
      <c r="B12" s="4"/>
      <c r="C12" s="4"/>
      <c r="D12" s="4"/>
      <c r="H12" s="12"/>
      <c r="I12" s="13"/>
      <c r="J12" s="13"/>
      <c r="L12" s="12"/>
      <c r="M12" s="13"/>
      <c r="N12" s="13"/>
    </row>
    <row r="13" spans="1:14" ht="16.5" customHeight="1">
      <c r="H13" s="12"/>
      <c r="I13" s="13"/>
      <c r="J13" s="13"/>
      <c r="L13" s="12"/>
      <c r="M13" s="13"/>
      <c r="N13" s="13"/>
    </row>
    <row r="14" spans="1:14" ht="16.5" customHeight="1">
      <c r="A14" s="4" t="s">
        <v>5</v>
      </c>
      <c r="H14" s="12"/>
      <c r="I14" s="13"/>
      <c r="J14" s="13"/>
      <c r="L14" s="12"/>
      <c r="M14" s="13"/>
      <c r="N14" s="13"/>
    </row>
    <row r="15" spans="1:14" ht="16.5" customHeight="1">
      <c r="A15" s="4"/>
      <c r="H15" s="12"/>
      <c r="I15" s="13"/>
      <c r="J15" s="13"/>
      <c r="L15" s="12"/>
      <c r="M15" s="13"/>
      <c r="N15" s="13"/>
    </row>
    <row r="16" spans="1:14" ht="16.5" customHeight="1">
      <c r="A16" s="2" t="s">
        <v>19</v>
      </c>
      <c r="F16" s="3">
        <v>5</v>
      </c>
      <c r="H16" s="14">
        <v>78432570</v>
      </c>
      <c r="I16" s="13"/>
      <c r="J16" s="13">
        <v>75037658</v>
      </c>
      <c r="L16" s="14">
        <v>28399450</v>
      </c>
      <c r="M16" s="13"/>
      <c r="N16" s="13">
        <v>24998930</v>
      </c>
    </row>
    <row r="17" spans="1:17" ht="16.5" customHeight="1">
      <c r="A17" s="2" t="s">
        <v>75</v>
      </c>
      <c r="F17" s="3">
        <v>6</v>
      </c>
      <c r="H17" s="14">
        <v>2606258469</v>
      </c>
      <c r="I17" s="13"/>
      <c r="J17" s="13">
        <v>2256620144</v>
      </c>
      <c r="L17" s="14">
        <v>2606258469</v>
      </c>
      <c r="M17" s="13"/>
      <c r="N17" s="13">
        <v>2256620144</v>
      </c>
    </row>
    <row r="18" spans="1:17" ht="16.5" customHeight="1">
      <c r="A18" s="2" t="s">
        <v>32</v>
      </c>
      <c r="F18" s="3">
        <v>8</v>
      </c>
      <c r="H18" s="14">
        <v>54800017</v>
      </c>
      <c r="I18" s="13"/>
      <c r="J18" s="13">
        <v>56757559</v>
      </c>
      <c r="L18" s="14">
        <v>55044815</v>
      </c>
      <c r="M18" s="13"/>
      <c r="N18" s="13">
        <v>56781173</v>
      </c>
    </row>
    <row r="19" spans="1:17" ht="16.5" customHeight="1">
      <c r="A19" s="2" t="s">
        <v>34</v>
      </c>
      <c r="F19" s="3">
        <v>9</v>
      </c>
      <c r="H19" s="14">
        <v>36381765</v>
      </c>
      <c r="I19" s="13"/>
      <c r="J19" s="13">
        <v>26810003</v>
      </c>
      <c r="L19" s="14">
        <v>36381765</v>
      </c>
      <c r="M19" s="13"/>
      <c r="N19" s="13">
        <v>26810003</v>
      </c>
    </row>
    <row r="20" spans="1:17" ht="16.5" customHeight="1">
      <c r="A20" s="2" t="s">
        <v>31</v>
      </c>
      <c r="F20" s="3">
        <v>10</v>
      </c>
      <c r="H20" s="15">
        <v>152977918</v>
      </c>
      <c r="I20" s="13"/>
      <c r="J20" s="16">
        <v>93737917</v>
      </c>
      <c r="L20" s="15">
        <v>152977586</v>
      </c>
      <c r="M20" s="13"/>
      <c r="N20" s="16">
        <v>93737585</v>
      </c>
    </row>
    <row r="21" spans="1:17" ht="16.5" customHeight="1">
      <c r="H21" s="12"/>
      <c r="I21" s="13"/>
      <c r="J21" s="13"/>
      <c r="L21" s="12"/>
      <c r="M21" s="13"/>
      <c r="N21" s="13"/>
    </row>
    <row r="22" spans="1:17" ht="16.5" customHeight="1">
      <c r="A22" s="4" t="s">
        <v>7</v>
      </c>
      <c r="H22" s="17">
        <f>SUM(H16:H20)</f>
        <v>2928850739</v>
      </c>
      <c r="I22" s="13"/>
      <c r="J22" s="16">
        <f>SUM(J16:J20)</f>
        <v>2508963281</v>
      </c>
      <c r="L22" s="17">
        <f>SUM(L16:L20)</f>
        <v>2879062085</v>
      </c>
      <c r="M22" s="13"/>
      <c r="N22" s="16">
        <f>SUM(N16:N20)</f>
        <v>2458947835</v>
      </c>
    </row>
    <row r="23" spans="1:17" ht="16.5" customHeight="1">
      <c r="H23" s="12"/>
      <c r="I23" s="13"/>
      <c r="J23" s="13"/>
      <c r="L23" s="12"/>
      <c r="M23" s="13"/>
      <c r="N23" s="13"/>
    </row>
    <row r="24" spans="1:17" ht="16.5" customHeight="1">
      <c r="A24" s="4" t="s">
        <v>6</v>
      </c>
      <c r="H24" s="12"/>
      <c r="I24" s="13"/>
      <c r="J24" s="13"/>
      <c r="L24" s="12"/>
      <c r="M24" s="13"/>
      <c r="N24" s="13"/>
    </row>
    <row r="25" spans="1:17" ht="16.5" customHeight="1">
      <c r="A25" s="4"/>
      <c r="F25" s="18"/>
      <c r="H25" s="12"/>
      <c r="I25" s="13"/>
      <c r="J25" s="13"/>
      <c r="L25" s="12"/>
      <c r="M25" s="13"/>
      <c r="N25" s="13"/>
    </row>
    <row r="26" spans="1:17" ht="16.5" customHeight="1">
      <c r="A26" s="2" t="s">
        <v>151</v>
      </c>
      <c r="F26" s="18"/>
      <c r="H26" s="12">
        <v>0</v>
      </c>
      <c r="I26" s="13"/>
      <c r="J26" s="13">
        <v>0</v>
      </c>
      <c r="L26" s="146">
        <v>40000000</v>
      </c>
      <c r="M26" s="147"/>
      <c r="N26" s="148">
        <v>40000000</v>
      </c>
    </row>
    <row r="27" spans="1:17" ht="16.5" customHeight="1">
      <c r="A27" s="2" t="s">
        <v>76</v>
      </c>
      <c r="F27" s="18">
        <v>6</v>
      </c>
      <c r="H27" s="12">
        <v>3906742857</v>
      </c>
      <c r="I27" s="13"/>
      <c r="J27" s="13">
        <v>3206976284</v>
      </c>
      <c r="L27" s="146">
        <v>3906742857</v>
      </c>
      <c r="M27" s="147"/>
      <c r="N27" s="148">
        <v>3206976284</v>
      </c>
      <c r="P27" s="136"/>
      <c r="Q27" s="157"/>
    </row>
    <row r="28" spans="1:17" ht="16.5" customHeight="1">
      <c r="A28" s="2" t="s">
        <v>113</v>
      </c>
      <c r="F28" s="3">
        <v>11</v>
      </c>
      <c r="H28" s="12">
        <v>12052819</v>
      </c>
      <c r="I28" s="13"/>
      <c r="J28" s="13">
        <v>10471057</v>
      </c>
      <c r="L28" s="146">
        <v>12052819</v>
      </c>
      <c r="M28" s="147"/>
      <c r="N28" s="148">
        <v>10471057</v>
      </c>
      <c r="P28" s="136"/>
      <c r="Q28" s="157"/>
    </row>
    <row r="29" spans="1:17" ht="16.5" customHeight="1">
      <c r="A29" s="2" t="s">
        <v>112</v>
      </c>
      <c r="F29" s="3">
        <v>12</v>
      </c>
      <c r="H29" s="12">
        <v>37367931</v>
      </c>
      <c r="I29" s="13"/>
      <c r="J29" s="13">
        <v>34619730</v>
      </c>
      <c r="L29" s="146">
        <v>37367931</v>
      </c>
      <c r="M29" s="147"/>
      <c r="N29" s="148">
        <v>34619730</v>
      </c>
      <c r="P29" s="136"/>
      <c r="Q29" s="157"/>
    </row>
    <row r="30" spans="1:17" ht="16.5" customHeight="1">
      <c r="A30" s="2" t="s">
        <v>114</v>
      </c>
      <c r="F30" s="3">
        <v>13</v>
      </c>
      <c r="H30" s="12">
        <v>35722534</v>
      </c>
      <c r="I30" s="13"/>
      <c r="J30" s="13">
        <v>34773441</v>
      </c>
      <c r="L30" s="146">
        <v>35722534</v>
      </c>
      <c r="M30" s="147"/>
      <c r="N30" s="148">
        <v>34773441</v>
      </c>
      <c r="P30" s="136"/>
      <c r="Q30" s="157"/>
    </row>
    <row r="31" spans="1:17" ht="16.5" customHeight="1">
      <c r="A31" s="2" t="s">
        <v>115</v>
      </c>
      <c r="H31" s="12">
        <v>21218026</v>
      </c>
      <c r="I31" s="13"/>
      <c r="J31" s="13">
        <v>32334958</v>
      </c>
      <c r="L31" s="146">
        <v>21218026</v>
      </c>
      <c r="M31" s="147"/>
      <c r="N31" s="148">
        <v>32334958</v>
      </c>
    </row>
    <row r="32" spans="1:17" ht="16.5" customHeight="1">
      <c r="A32" s="2" t="s">
        <v>24</v>
      </c>
      <c r="H32" s="17">
        <v>3071360</v>
      </c>
      <c r="I32" s="13"/>
      <c r="J32" s="16">
        <v>3030760</v>
      </c>
      <c r="L32" s="149">
        <v>3071360</v>
      </c>
      <c r="M32" s="147"/>
      <c r="N32" s="150">
        <v>3030760</v>
      </c>
    </row>
    <row r="33" spans="1:14" ht="16.5" customHeight="1">
      <c r="H33" s="12"/>
      <c r="I33" s="13"/>
      <c r="J33" s="13"/>
      <c r="L33" s="12"/>
      <c r="M33" s="13"/>
      <c r="N33" s="13"/>
    </row>
    <row r="34" spans="1:14" ht="16.5" customHeight="1">
      <c r="A34" s="4" t="s">
        <v>8</v>
      </c>
      <c r="H34" s="17">
        <f>SUM(H26:H32)</f>
        <v>4016175527</v>
      </c>
      <c r="I34" s="13"/>
      <c r="J34" s="16">
        <f>SUM(J26:J32)</f>
        <v>3322206230</v>
      </c>
      <c r="L34" s="17">
        <f>SUM(L26:L32)</f>
        <v>4056175527</v>
      </c>
      <c r="M34" s="13"/>
      <c r="N34" s="16">
        <f>SUM(N26:N32)</f>
        <v>3362206230</v>
      </c>
    </row>
    <row r="35" spans="1:14" ht="16.5" customHeight="1">
      <c r="H35" s="12"/>
      <c r="I35" s="13"/>
      <c r="J35" s="13"/>
      <c r="L35" s="12"/>
      <c r="M35" s="13"/>
      <c r="N35" s="13"/>
    </row>
    <row r="36" spans="1:14" ht="16.5" customHeight="1" thickBot="1">
      <c r="A36" s="4" t="s">
        <v>9</v>
      </c>
      <c r="H36" s="19">
        <f>SUM(H22+H34)</f>
        <v>6945026266</v>
      </c>
      <c r="I36" s="13"/>
      <c r="J36" s="20">
        <f>SUM(J22+J34)</f>
        <v>5831169511</v>
      </c>
      <c r="L36" s="19">
        <f>SUM(L22+L34)</f>
        <v>6935237612</v>
      </c>
      <c r="M36" s="13"/>
      <c r="N36" s="20">
        <f>SUM(N22+N34)</f>
        <v>5821154065</v>
      </c>
    </row>
    <row r="37" spans="1:14" ht="16.5" customHeight="1" thickTop="1">
      <c r="A37" s="4"/>
      <c r="G37" s="151"/>
      <c r="H37" s="152"/>
      <c r="I37" s="153"/>
      <c r="J37" s="152"/>
      <c r="K37" s="151"/>
      <c r="L37" s="152"/>
      <c r="M37" s="153"/>
      <c r="N37" s="152"/>
    </row>
    <row r="38" spans="1:14" ht="16.5" customHeight="1">
      <c r="A38" s="4"/>
      <c r="G38" s="151"/>
      <c r="H38" s="152"/>
      <c r="I38" s="153"/>
      <c r="J38" s="152"/>
      <c r="K38" s="151"/>
      <c r="L38" s="152"/>
      <c r="M38" s="153"/>
      <c r="N38" s="152"/>
    </row>
    <row r="39" spans="1:14" ht="16.5" customHeight="1">
      <c r="A39" s="4"/>
      <c r="G39" s="151"/>
      <c r="H39" s="152"/>
      <c r="I39" s="153"/>
      <c r="J39" s="152"/>
      <c r="K39" s="151"/>
      <c r="L39" s="152"/>
      <c r="M39" s="153"/>
      <c r="N39" s="152"/>
    </row>
    <row r="40" spans="1:14" ht="16.5" customHeight="1">
      <c r="A40" s="4"/>
      <c r="G40" s="151"/>
      <c r="H40" s="152"/>
      <c r="I40" s="153"/>
      <c r="J40" s="152"/>
      <c r="K40" s="151"/>
      <c r="L40" s="152"/>
      <c r="M40" s="153"/>
      <c r="N40" s="152"/>
    </row>
    <row r="41" spans="1:14" ht="16.5" customHeight="1">
      <c r="A41" s="4"/>
      <c r="G41" s="151"/>
      <c r="H41" s="152"/>
      <c r="I41" s="153"/>
      <c r="J41" s="152"/>
      <c r="K41" s="151"/>
      <c r="L41" s="152"/>
      <c r="M41" s="153"/>
      <c r="N41" s="152"/>
    </row>
    <row r="42" spans="1:14" ht="16.5" customHeight="1">
      <c r="A42" s="4"/>
      <c r="G42" s="151"/>
      <c r="H42" s="152"/>
      <c r="I42" s="153"/>
      <c r="J42" s="152"/>
      <c r="K42" s="151"/>
      <c r="L42" s="152"/>
      <c r="M42" s="153"/>
      <c r="N42" s="152"/>
    </row>
    <row r="43" spans="1:14" ht="16.5" customHeight="1">
      <c r="A43" s="4"/>
      <c r="G43" s="151"/>
      <c r="H43" s="152"/>
      <c r="I43" s="153"/>
      <c r="J43" s="152"/>
      <c r="K43" s="151"/>
      <c r="L43" s="152"/>
      <c r="M43" s="153"/>
      <c r="N43" s="152"/>
    </row>
    <row r="44" spans="1:14" ht="16.5" customHeight="1">
      <c r="A44" s="4"/>
      <c r="G44" s="151"/>
      <c r="H44" s="152"/>
      <c r="I44" s="153"/>
      <c r="J44" s="152"/>
      <c r="K44" s="151"/>
      <c r="L44" s="152"/>
      <c r="M44" s="153"/>
      <c r="N44" s="152"/>
    </row>
    <row r="45" spans="1:14" ht="16.5" customHeight="1">
      <c r="H45" s="13"/>
      <c r="I45" s="13"/>
      <c r="J45" s="13"/>
      <c r="L45" s="13"/>
      <c r="M45" s="13"/>
      <c r="N45" s="13"/>
    </row>
    <row r="46" spans="1:14" ht="16.5" customHeight="1">
      <c r="H46" s="13"/>
      <c r="I46" s="13"/>
      <c r="J46" s="13"/>
      <c r="L46" s="13"/>
      <c r="M46" s="13"/>
      <c r="N46" s="13"/>
    </row>
    <row r="47" spans="1:14" ht="16.5" customHeight="1">
      <c r="H47" s="13"/>
      <c r="I47" s="13"/>
      <c r="J47" s="13"/>
      <c r="L47" s="13"/>
      <c r="M47" s="13"/>
      <c r="N47" s="13"/>
    </row>
    <row r="48" spans="1:14" ht="16.5" customHeight="1">
      <c r="H48" s="13"/>
      <c r="I48" s="13"/>
      <c r="J48" s="13"/>
      <c r="L48" s="13"/>
      <c r="M48" s="13"/>
      <c r="N48" s="13"/>
    </row>
    <row r="49" spans="1:16" ht="16.5" customHeight="1">
      <c r="H49" s="13"/>
      <c r="I49" s="13"/>
      <c r="J49" s="13"/>
      <c r="L49" s="13"/>
      <c r="M49" s="13"/>
      <c r="N49" s="13"/>
    </row>
    <row r="50" spans="1:16" s="158" customFormat="1" ht="16.5" customHeight="1">
      <c r="E50" s="158" t="s">
        <v>87</v>
      </c>
      <c r="M50" s="159"/>
      <c r="N50" s="159"/>
    </row>
    <row r="51" spans="1:16" s="158" customFormat="1" ht="16.5" customHeight="1">
      <c r="E51" s="158" t="s">
        <v>108</v>
      </c>
      <c r="J51" s="159"/>
      <c r="K51" s="160"/>
      <c r="L51" s="161"/>
      <c r="M51" s="161"/>
      <c r="N51" s="161"/>
      <c r="O51" s="160"/>
      <c r="P51" s="161"/>
    </row>
    <row r="52" spans="1:16" ht="16.5" customHeight="1">
      <c r="A52" s="4"/>
    </row>
    <row r="53" spans="1:16" ht="16.5" customHeight="1">
      <c r="A53" s="3"/>
      <c r="B53" s="3"/>
      <c r="C53" s="3"/>
      <c r="D53" s="3"/>
      <c r="E53" s="3"/>
      <c r="G53" s="3"/>
      <c r="H53" s="3"/>
      <c r="I53" s="3"/>
      <c r="J53" s="3"/>
      <c r="K53" s="3"/>
      <c r="L53" s="3"/>
      <c r="M53" s="3"/>
      <c r="N53" s="3"/>
    </row>
    <row r="54" spans="1:16" ht="21.95" customHeight="1">
      <c r="A54" s="217" t="s">
        <v>94</v>
      </c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</row>
    <row r="55" spans="1:16" ht="16.5" customHeight="1">
      <c r="A55" s="4" t="str">
        <f>A1</f>
        <v>Next Capital Public Company Limited</v>
      </c>
    </row>
    <row r="56" spans="1:16" ht="16.5" customHeight="1">
      <c r="A56" s="4" t="s">
        <v>174</v>
      </c>
    </row>
    <row r="57" spans="1:16" ht="16.5" customHeight="1">
      <c r="A57" s="162" t="str">
        <f>+A3</f>
        <v>As at 31 March 2022</v>
      </c>
      <c r="B57" s="155"/>
      <c r="C57" s="155"/>
      <c r="D57" s="155"/>
      <c r="E57" s="155"/>
      <c r="F57" s="156"/>
      <c r="G57" s="156"/>
      <c r="H57" s="156"/>
      <c r="I57" s="156"/>
      <c r="J57" s="156"/>
      <c r="K57" s="156"/>
      <c r="L57" s="156"/>
      <c r="M57" s="156"/>
      <c r="N57" s="156"/>
    </row>
    <row r="58" spans="1:16" ht="16.5" customHeight="1">
      <c r="A58" s="4"/>
      <c r="G58" s="3"/>
      <c r="H58" s="3"/>
      <c r="I58" s="3"/>
      <c r="J58" s="3"/>
      <c r="K58" s="3"/>
      <c r="L58" s="3"/>
      <c r="M58" s="3"/>
      <c r="N58" s="3"/>
    </row>
    <row r="59" spans="1:16" ht="16.5" customHeight="1">
      <c r="A59" s="4"/>
      <c r="G59" s="3"/>
      <c r="H59" s="4"/>
      <c r="I59" s="4"/>
      <c r="J59" s="4"/>
      <c r="K59" s="3"/>
      <c r="L59" s="4"/>
      <c r="M59" s="4"/>
      <c r="N59" s="4"/>
    </row>
    <row r="60" spans="1:16" ht="16.5" customHeight="1">
      <c r="A60" s="4"/>
      <c r="G60" s="3"/>
      <c r="H60" s="218" t="s">
        <v>166</v>
      </c>
      <c r="I60" s="218"/>
      <c r="J60" s="218" t="s">
        <v>128</v>
      </c>
      <c r="K60" s="3"/>
      <c r="L60" s="218" t="s">
        <v>130</v>
      </c>
      <c r="M60" s="218"/>
      <c r="N60" s="218"/>
    </row>
    <row r="61" spans="1:16" ht="16.5" customHeight="1">
      <c r="H61" s="5" t="s">
        <v>54</v>
      </c>
      <c r="I61" s="5"/>
      <c r="J61" s="5" t="s">
        <v>56</v>
      </c>
      <c r="L61" s="5" t="s">
        <v>54</v>
      </c>
      <c r="M61" s="5"/>
      <c r="N61" s="5" t="s">
        <v>56</v>
      </c>
    </row>
    <row r="62" spans="1:16" ht="16.5" customHeight="1">
      <c r="H62" s="5" t="s">
        <v>158</v>
      </c>
      <c r="I62" s="5"/>
      <c r="J62" s="5" t="s">
        <v>55</v>
      </c>
      <c r="L62" s="5" t="s">
        <v>158</v>
      </c>
      <c r="M62" s="5"/>
      <c r="N62" s="5" t="s">
        <v>55</v>
      </c>
    </row>
    <row r="63" spans="1:16" ht="16.5" customHeight="1">
      <c r="H63" s="5" t="s">
        <v>159</v>
      </c>
      <c r="I63" s="5"/>
      <c r="J63" s="5" t="s">
        <v>116</v>
      </c>
      <c r="L63" s="5" t="s">
        <v>159</v>
      </c>
      <c r="M63" s="5"/>
      <c r="N63" s="5" t="s">
        <v>116</v>
      </c>
    </row>
    <row r="64" spans="1:16" ht="16.5" customHeight="1">
      <c r="F64" s="216" t="s">
        <v>0</v>
      </c>
      <c r="G64" s="9"/>
      <c r="H64" s="8" t="s">
        <v>1</v>
      </c>
      <c r="I64" s="10"/>
      <c r="J64" s="8" t="s">
        <v>1</v>
      </c>
      <c r="K64" s="9"/>
      <c r="L64" s="8" t="s">
        <v>1</v>
      </c>
      <c r="M64" s="10"/>
      <c r="N64" s="8" t="s">
        <v>1</v>
      </c>
    </row>
    <row r="65" spans="1:17" ht="16.5" customHeight="1">
      <c r="A65" s="4" t="s">
        <v>66</v>
      </c>
      <c r="H65" s="21"/>
      <c r="L65" s="21"/>
    </row>
    <row r="66" spans="1:17" ht="16.5" customHeight="1">
      <c r="H66" s="21"/>
      <c r="L66" s="21"/>
    </row>
    <row r="67" spans="1:17" ht="16.5" customHeight="1">
      <c r="A67" s="4" t="s">
        <v>10</v>
      </c>
      <c r="H67" s="21"/>
      <c r="L67" s="21"/>
    </row>
    <row r="68" spans="1:17" ht="16.5" customHeight="1">
      <c r="A68" s="4"/>
      <c r="H68" s="21"/>
      <c r="L68" s="21"/>
    </row>
    <row r="69" spans="1:17" ht="16.5" customHeight="1">
      <c r="A69" s="2" t="s">
        <v>28</v>
      </c>
      <c r="F69" s="3">
        <v>14</v>
      </c>
      <c r="H69" s="14">
        <v>367186166</v>
      </c>
      <c r="I69" s="13"/>
      <c r="J69" s="136">
        <v>379982381</v>
      </c>
      <c r="L69" s="14">
        <v>367068666</v>
      </c>
      <c r="M69" s="13"/>
      <c r="N69" s="136">
        <v>379902381</v>
      </c>
    </row>
    <row r="70" spans="1:17" ht="16.5" customHeight="1">
      <c r="A70" s="2" t="s">
        <v>68</v>
      </c>
      <c r="F70" s="3">
        <v>15</v>
      </c>
      <c r="H70" s="14">
        <v>315000000</v>
      </c>
      <c r="I70" s="13"/>
      <c r="J70" s="13">
        <v>485000000</v>
      </c>
      <c r="L70" s="14">
        <v>315000000</v>
      </c>
      <c r="M70" s="13"/>
      <c r="N70" s="13">
        <v>485000000</v>
      </c>
    </row>
    <row r="71" spans="1:17" ht="16.5" customHeight="1">
      <c r="A71" s="2" t="s">
        <v>57</v>
      </c>
      <c r="H71" s="14"/>
      <c r="I71" s="13"/>
      <c r="L71" s="14"/>
      <c r="M71" s="13"/>
      <c r="P71" s="163"/>
      <c r="Q71" s="163"/>
    </row>
    <row r="72" spans="1:17" ht="16.5" customHeight="1">
      <c r="B72" s="2" t="s">
        <v>33</v>
      </c>
      <c r="F72" s="3">
        <v>15</v>
      </c>
      <c r="H72" s="14">
        <v>796222222</v>
      </c>
      <c r="I72" s="13"/>
      <c r="J72" s="13">
        <v>639555556</v>
      </c>
      <c r="L72" s="14">
        <v>796222222</v>
      </c>
      <c r="M72" s="13"/>
      <c r="N72" s="13">
        <v>639555556</v>
      </c>
      <c r="P72" s="163"/>
      <c r="Q72" s="163"/>
    </row>
    <row r="73" spans="1:17" ht="16.5" customHeight="1">
      <c r="A73" s="137" t="s">
        <v>165</v>
      </c>
      <c r="F73" s="3">
        <v>15</v>
      </c>
      <c r="H73" s="14">
        <v>1000000000</v>
      </c>
      <c r="I73" s="13"/>
      <c r="J73" s="13">
        <v>300000000</v>
      </c>
      <c r="L73" s="14">
        <v>1000000000</v>
      </c>
      <c r="M73" s="13"/>
      <c r="N73" s="13">
        <v>300000000</v>
      </c>
      <c r="P73" s="163"/>
      <c r="Q73" s="163"/>
    </row>
    <row r="74" spans="1:17" ht="16.5" customHeight="1">
      <c r="A74" s="2" t="s">
        <v>90</v>
      </c>
      <c r="F74" s="3">
        <v>16</v>
      </c>
      <c r="H74" s="14">
        <v>10232193</v>
      </c>
      <c r="I74" s="13"/>
      <c r="J74" s="13">
        <v>15903391</v>
      </c>
      <c r="L74" s="14">
        <v>10232193</v>
      </c>
      <c r="M74" s="13"/>
      <c r="N74" s="13">
        <v>15903391</v>
      </c>
      <c r="P74" s="163"/>
      <c r="Q74" s="163"/>
    </row>
    <row r="75" spans="1:17" ht="16.5" customHeight="1">
      <c r="A75" s="2" t="s">
        <v>48</v>
      </c>
      <c r="H75" s="14">
        <v>51030907</v>
      </c>
      <c r="I75" s="13"/>
      <c r="J75" s="13">
        <v>44021730</v>
      </c>
      <c r="L75" s="14">
        <v>51030907</v>
      </c>
      <c r="M75" s="13"/>
      <c r="N75" s="13">
        <v>44021730</v>
      </c>
      <c r="P75" s="163"/>
      <c r="Q75" s="163"/>
    </row>
    <row r="76" spans="1:17" ht="16.5" customHeight="1">
      <c r="A76" s="2" t="s">
        <v>91</v>
      </c>
      <c r="H76" s="14">
        <v>16998314</v>
      </c>
      <c r="I76" s="13"/>
      <c r="J76" s="13">
        <v>16585854</v>
      </c>
      <c r="L76" s="14">
        <v>16998314</v>
      </c>
      <c r="M76" s="13"/>
      <c r="N76" s="13">
        <v>16585854</v>
      </c>
      <c r="P76" s="163"/>
      <c r="Q76" s="163"/>
    </row>
    <row r="77" spans="1:17" ht="16.5" customHeight="1">
      <c r="A77" s="2" t="s">
        <v>2</v>
      </c>
      <c r="H77" s="15">
        <v>8087678</v>
      </c>
      <c r="I77" s="13"/>
      <c r="J77" s="16">
        <v>7423146</v>
      </c>
      <c r="L77" s="15">
        <v>8071996</v>
      </c>
      <c r="M77" s="13"/>
      <c r="N77" s="16">
        <v>7422756</v>
      </c>
    </row>
    <row r="78" spans="1:17" ht="16.5" customHeight="1">
      <c r="H78" s="12"/>
      <c r="I78" s="13"/>
      <c r="J78" s="13"/>
      <c r="L78" s="12"/>
      <c r="M78" s="13"/>
      <c r="N78" s="13"/>
    </row>
    <row r="79" spans="1:17" ht="16.5" customHeight="1">
      <c r="A79" s="4" t="s">
        <v>11</v>
      </c>
      <c r="H79" s="17">
        <f>SUM(H69:H77)</f>
        <v>2564757480</v>
      </c>
      <c r="I79" s="13"/>
      <c r="J79" s="16">
        <f>SUM(J69:J77)</f>
        <v>1888472058</v>
      </c>
      <c r="L79" s="17">
        <f>SUM(L69:L77)</f>
        <v>2564624298</v>
      </c>
      <c r="M79" s="13"/>
      <c r="N79" s="16">
        <f>SUM(N69:N77)</f>
        <v>1888391668</v>
      </c>
    </row>
    <row r="80" spans="1:17" ht="16.5" customHeight="1">
      <c r="H80" s="12"/>
      <c r="I80" s="13"/>
      <c r="J80" s="13"/>
      <c r="L80" s="12"/>
      <c r="M80" s="13"/>
      <c r="N80" s="13"/>
    </row>
    <row r="81" spans="1:14" ht="16.5" customHeight="1">
      <c r="A81" s="4" t="s">
        <v>21</v>
      </c>
      <c r="H81" s="21"/>
      <c r="L81" s="21"/>
    </row>
    <row r="82" spans="1:14" ht="16.5" customHeight="1">
      <c r="A82" s="4"/>
      <c r="H82" s="21"/>
      <c r="L82" s="21"/>
    </row>
    <row r="83" spans="1:14" ht="16.5" customHeight="1">
      <c r="A83" s="2" t="s">
        <v>67</v>
      </c>
      <c r="F83" s="3">
        <v>15</v>
      </c>
      <c r="H83" s="14">
        <v>2241361111</v>
      </c>
      <c r="I83" s="13"/>
      <c r="J83" s="13">
        <v>1878500000</v>
      </c>
      <c r="L83" s="14">
        <v>2241361111</v>
      </c>
      <c r="M83" s="13"/>
      <c r="N83" s="13">
        <v>1878500000</v>
      </c>
    </row>
    <row r="84" spans="1:14" ht="16.5" customHeight="1">
      <c r="A84" s="2" t="s">
        <v>92</v>
      </c>
      <c r="F84" s="3">
        <v>16</v>
      </c>
      <c r="H84" s="14">
        <v>20196809</v>
      </c>
      <c r="I84" s="13"/>
      <c r="J84" s="13">
        <v>25386747</v>
      </c>
      <c r="L84" s="14">
        <v>20196809</v>
      </c>
      <c r="M84" s="13"/>
      <c r="N84" s="13">
        <v>25386747</v>
      </c>
    </row>
    <row r="85" spans="1:14" ht="16.5" customHeight="1">
      <c r="A85" s="2" t="s">
        <v>93</v>
      </c>
      <c r="H85" s="14">
        <v>20672946</v>
      </c>
      <c r="I85" s="13"/>
      <c r="J85" s="13">
        <v>18163063</v>
      </c>
      <c r="L85" s="14">
        <v>20672946</v>
      </c>
      <c r="M85" s="13"/>
      <c r="N85" s="13">
        <v>18163063</v>
      </c>
    </row>
    <row r="86" spans="1:14" ht="16.5" customHeight="1">
      <c r="A86" s="2" t="s">
        <v>22</v>
      </c>
      <c r="H86" s="14">
        <v>10946700</v>
      </c>
      <c r="I86" s="13"/>
      <c r="J86" s="13">
        <v>9870630</v>
      </c>
      <c r="L86" s="14">
        <v>10946700</v>
      </c>
      <c r="M86" s="13"/>
      <c r="N86" s="13">
        <v>9870630</v>
      </c>
    </row>
    <row r="87" spans="1:14" ht="16.5" customHeight="1">
      <c r="A87" s="2" t="s">
        <v>80</v>
      </c>
      <c r="H87" s="15">
        <v>2502000</v>
      </c>
      <c r="I87" s="13"/>
      <c r="J87" s="16">
        <v>2502000</v>
      </c>
      <c r="L87" s="15">
        <v>2502000</v>
      </c>
      <c r="M87" s="13"/>
      <c r="N87" s="16">
        <v>2502000</v>
      </c>
    </row>
    <row r="88" spans="1:14" ht="16.5" customHeight="1">
      <c r="H88" s="12"/>
      <c r="I88" s="13"/>
      <c r="J88" s="13"/>
      <c r="L88" s="12"/>
      <c r="M88" s="13"/>
      <c r="N88" s="13"/>
    </row>
    <row r="89" spans="1:14" ht="16.5" customHeight="1">
      <c r="A89" s="4" t="s">
        <v>23</v>
      </c>
      <c r="H89" s="17">
        <f>SUM(H80:H87)</f>
        <v>2295679566</v>
      </c>
      <c r="I89" s="13"/>
      <c r="J89" s="16">
        <f>SUM(J80:J87)</f>
        <v>1934422440</v>
      </c>
      <c r="L89" s="17">
        <f>SUM(L80:L87)</f>
        <v>2295679566</v>
      </c>
      <c r="M89" s="13"/>
      <c r="N89" s="16">
        <f>SUM(N83:N87)</f>
        <v>1934422440</v>
      </c>
    </row>
    <row r="90" spans="1:14" ht="16.5" customHeight="1">
      <c r="H90" s="12"/>
      <c r="I90" s="13"/>
      <c r="J90" s="13"/>
      <c r="L90" s="12"/>
      <c r="M90" s="13"/>
      <c r="N90" s="13"/>
    </row>
    <row r="91" spans="1:14" ht="16.5" customHeight="1">
      <c r="A91" s="4" t="s">
        <v>12</v>
      </c>
      <c r="H91" s="17">
        <f>SUM(H79,H89)</f>
        <v>4860437046</v>
      </c>
      <c r="I91" s="13"/>
      <c r="J91" s="16">
        <f>SUM(J79,J89)</f>
        <v>3822894498</v>
      </c>
      <c r="L91" s="17">
        <f>SUM(L79,L89)</f>
        <v>4860303864</v>
      </c>
      <c r="M91" s="13"/>
      <c r="N91" s="16">
        <f>SUM(N79,N89)</f>
        <v>3822814108</v>
      </c>
    </row>
    <row r="92" spans="1:14" ht="16.5" customHeight="1">
      <c r="A92" s="4"/>
      <c r="H92" s="13"/>
      <c r="I92" s="13"/>
      <c r="J92" s="13"/>
      <c r="L92" s="13"/>
      <c r="M92" s="13"/>
      <c r="N92" s="13"/>
    </row>
    <row r="93" spans="1:14" ht="16.5" customHeight="1">
      <c r="A93" s="4"/>
      <c r="H93" s="13"/>
      <c r="I93" s="13"/>
      <c r="J93" s="13"/>
      <c r="L93" s="13"/>
      <c r="M93" s="13"/>
      <c r="N93" s="13"/>
    </row>
    <row r="94" spans="1:14" ht="16.5" customHeight="1">
      <c r="A94" s="4"/>
      <c r="H94" s="13"/>
      <c r="I94" s="13"/>
      <c r="J94" s="13"/>
      <c r="L94" s="13"/>
      <c r="M94" s="13"/>
      <c r="N94" s="13"/>
    </row>
    <row r="95" spans="1:14" ht="16.5" customHeight="1">
      <c r="A95" s="4"/>
      <c r="H95" s="13"/>
      <c r="I95" s="13"/>
      <c r="J95" s="13"/>
      <c r="L95" s="13"/>
      <c r="M95" s="13"/>
      <c r="N95" s="13"/>
    </row>
    <row r="96" spans="1:14" ht="16.5" customHeight="1">
      <c r="A96" s="4"/>
      <c r="H96" s="13"/>
      <c r="I96" s="13"/>
      <c r="J96" s="13"/>
      <c r="L96" s="13"/>
      <c r="M96" s="13"/>
      <c r="N96" s="13"/>
    </row>
    <row r="97" spans="1:14" ht="16.5" customHeight="1">
      <c r="A97" s="4"/>
      <c r="H97" s="13"/>
      <c r="I97" s="13"/>
      <c r="J97" s="13"/>
      <c r="L97" s="13"/>
      <c r="M97" s="13"/>
      <c r="N97" s="13"/>
    </row>
    <row r="98" spans="1:14" ht="16.5" customHeight="1">
      <c r="A98" s="4"/>
      <c r="H98" s="13"/>
      <c r="I98" s="13"/>
      <c r="J98" s="13"/>
      <c r="L98" s="13"/>
      <c r="M98" s="13"/>
      <c r="N98" s="13"/>
    </row>
    <row r="99" spans="1:14" ht="16.5" customHeight="1">
      <c r="A99" s="4"/>
      <c r="H99" s="13"/>
      <c r="I99" s="13"/>
      <c r="J99" s="13"/>
      <c r="L99" s="13"/>
      <c r="M99" s="13"/>
      <c r="N99" s="13"/>
    </row>
    <row r="100" spans="1:14" ht="16.5" customHeight="1">
      <c r="A100" s="4"/>
      <c r="H100" s="13"/>
      <c r="I100" s="13"/>
      <c r="J100" s="13"/>
      <c r="L100" s="13"/>
      <c r="M100" s="13"/>
      <c r="N100" s="13"/>
    </row>
    <row r="101" spans="1:14" ht="16.5" customHeight="1">
      <c r="A101" s="4"/>
      <c r="H101" s="13"/>
      <c r="I101" s="13"/>
      <c r="J101" s="13"/>
      <c r="L101" s="13"/>
      <c r="M101" s="13"/>
      <c r="N101" s="13"/>
    </row>
    <row r="102" spans="1:14" ht="16.5" customHeight="1">
      <c r="A102" s="4"/>
      <c r="H102" s="13"/>
      <c r="I102" s="13"/>
      <c r="J102" s="13"/>
      <c r="L102" s="13"/>
      <c r="M102" s="13"/>
      <c r="N102" s="13"/>
    </row>
    <row r="103" spans="1:14" ht="16.5" customHeight="1">
      <c r="A103" s="4"/>
      <c r="H103" s="13"/>
      <c r="I103" s="13"/>
      <c r="J103" s="13"/>
      <c r="L103" s="13"/>
      <c r="M103" s="13"/>
      <c r="N103" s="13"/>
    </row>
    <row r="104" spans="1:14" ht="16.5" customHeight="1">
      <c r="A104" s="4"/>
      <c r="H104" s="13"/>
      <c r="I104" s="13"/>
      <c r="J104" s="13"/>
      <c r="L104" s="13"/>
      <c r="M104" s="13"/>
      <c r="N104" s="13"/>
    </row>
    <row r="105" spans="1:14" ht="16.5" customHeight="1">
      <c r="A105" s="4"/>
      <c r="H105" s="13"/>
      <c r="I105" s="13"/>
      <c r="J105" s="13"/>
      <c r="L105" s="13"/>
      <c r="M105" s="13"/>
      <c r="N105" s="13"/>
    </row>
    <row r="106" spans="1:14" ht="16.5" customHeight="1">
      <c r="A106" s="4"/>
      <c r="H106" s="13"/>
      <c r="I106" s="13"/>
      <c r="J106" s="13"/>
      <c r="L106" s="13"/>
      <c r="M106" s="13"/>
      <c r="N106" s="13"/>
    </row>
    <row r="107" spans="1:14" ht="16.5" customHeight="1">
      <c r="A107" s="4"/>
      <c r="H107" s="13"/>
      <c r="I107" s="13"/>
      <c r="J107" s="13"/>
      <c r="L107" s="13"/>
      <c r="M107" s="13"/>
      <c r="N107" s="13"/>
    </row>
    <row r="108" spans="1:14" ht="21.95" customHeight="1">
      <c r="A108" s="217" t="s">
        <v>94</v>
      </c>
      <c r="B108" s="217"/>
      <c r="C108" s="217"/>
      <c r="D108" s="217"/>
      <c r="E108" s="217"/>
      <c r="F108" s="217"/>
      <c r="G108" s="217"/>
      <c r="H108" s="217"/>
      <c r="I108" s="217"/>
      <c r="J108" s="217"/>
      <c r="K108" s="217"/>
      <c r="L108" s="217"/>
      <c r="M108" s="217"/>
      <c r="N108" s="217"/>
    </row>
    <row r="109" spans="1:14" ht="16.5" customHeight="1">
      <c r="A109" s="4" t="str">
        <f>A55</f>
        <v>Next Capital Public Company Limited</v>
      </c>
    </row>
    <row r="110" spans="1:14" ht="16.5" customHeight="1">
      <c r="A110" s="4" t="s">
        <v>174</v>
      </c>
    </row>
    <row r="111" spans="1:14" ht="16.5" customHeight="1">
      <c r="A111" s="162" t="str">
        <f>+A57</f>
        <v>As at 31 March 2022</v>
      </c>
      <c r="B111" s="155"/>
      <c r="C111" s="155"/>
      <c r="D111" s="155"/>
      <c r="E111" s="155"/>
      <c r="F111" s="156"/>
      <c r="G111" s="156"/>
      <c r="H111" s="156"/>
      <c r="I111" s="156"/>
      <c r="J111" s="156"/>
      <c r="K111" s="156"/>
      <c r="L111" s="156"/>
      <c r="M111" s="156"/>
      <c r="N111" s="156"/>
    </row>
    <row r="112" spans="1:14" ht="16.5" customHeight="1">
      <c r="A112" s="4"/>
      <c r="G112" s="3"/>
      <c r="H112" s="3"/>
      <c r="I112" s="3"/>
      <c r="J112" s="3"/>
      <c r="K112" s="3"/>
      <c r="L112" s="3"/>
      <c r="M112" s="3"/>
      <c r="N112" s="3"/>
    </row>
    <row r="113" spans="1:14" ht="16.5" customHeight="1">
      <c r="A113" s="4"/>
      <c r="G113" s="3"/>
      <c r="H113" s="3"/>
      <c r="I113" s="3"/>
      <c r="J113" s="3"/>
      <c r="K113" s="3"/>
      <c r="L113" s="3"/>
      <c r="M113" s="3"/>
      <c r="N113" s="3"/>
    </row>
    <row r="114" spans="1:14" ht="16.5" customHeight="1">
      <c r="A114" s="4"/>
      <c r="G114" s="3"/>
      <c r="H114" s="218" t="s">
        <v>166</v>
      </c>
      <c r="I114" s="218"/>
      <c r="J114" s="218" t="s">
        <v>128</v>
      </c>
      <c r="K114" s="3"/>
      <c r="L114" s="218" t="s">
        <v>130</v>
      </c>
      <c r="M114" s="218"/>
      <c r="N114" s="218"/>
    </row>
    <row r="115" spans="1:14" ht="16.5" customHeight="1">
      <c r="H115" s="5" t="s">
        <v>54</v>
      </c>
      <c r="I115" s="5"/>
      <c r="J115" s="5" t="s">
        <v>56</v>
      </c>
      <c r="L115" s="5" t="s">
        <v>54</v>
      </c>
      <c r="M115" s="5"/>
      <c r="N115" s="5" t="s">
        <v>56</v>
      </c>
    </row>
    <row r="116" spans="1:14" ht="16.5" customHeight="1">
      <c r="H116" s="5" t="s">
        <v>158</v>
      </c>
      <c r="I116" s="5"/>
      <c r="J116" s="5" t="s">
        <v>55</v>
      </c>
      <c r="L116" s="5" t="s">
        <v>158</v>
      </c>
      <c r="M116" s="5"/>
      <c r="N116" s="5" t="s">
        <v>55</v>
      </c>
    </row>
    <row r="117" spans="1:14" ht="16.5" customHeight="1">
      <c r="H117" s="5" t="s">
        <v>159</v>
      </c>
      <c r="I117" s="5"/>
      <c r="J117" s="5" t="s">
        <v>116</v>
      </c>
      <c r="L117" s="5" t="s">
        <v>159</v>
      </c>
      <c r="M117" s="5"/>
      <c r="N117" s="5" t="s">
        <v>116</v>
      </c>
    </row>
    <row r="118" spans="1:14" ht="16.5" customHeight="1">
      <c r="F118" s="216" t="s">
        <v>104</v>
      </c>
      <c r="G118" s="9"/>
      <c r="H118" s="8" t="s">
        <v>1</v>
      </c>
      <c r="I118" s="10"/>
      <c r="J118" s="8" t="s">
        <v>1</v>
      </c>
      <c r="K118" s="9"/>
      <c r="L118" s="8" t="s">
        <v>1</v>
      </c>
      <c r="M118" s="10"/>
      <c r="N118" s="8" t="s">
        <v>1</v>
      </c>
    </row>
    <row r="119" spans="1:14" ht="16.5" customHeight="1">
      <c r="A119" s="4" t="s">
        <v>154</v>
      </c>
      <c r="H119" s="12"/>
      <c r="I119" s="13"/>
      <c r="J119" s="13"/>
      <c r="L119" s="12"/>
      <c r="M119" s="13"/>
      <c r="N119" s="13"/>
    </row>
    <row r="120" spans="1:14" ht="16.5" customHeight="1">
      <c r="A120" s="4"/>
      <c r="H120" s="12"/>
      <c r="I120" s="13"/>
      <c r="J120" s="13"/>
      <c r="L120" s="12"/>
      <c r="M120" s="13"/>
      <c r="N120" s="13"/>
    </row>
    <row r="121" spans="1:14" ht="16.5" customHeight="1">
      <c r="A121" s="4" t="s">
        <v>65</v>
      </c>
      <c r="H121" s="12"/>
      <c r="I121" s="13"/>
      <c r="J121" s="13"/>
      <c r="L121" s="12"/>
      <c r="M121" s="13"/>
      <c r="N121" s="13"/>
    </row>
    <row r="122" spans="1:14" ht="16.5" customHeight="1">
      <c r="A122" s="4"/>
      <c r="H122" s="12"/>
      <c r="I122" s="13"/>
      <c r="J122" s="13"/>
      <c r="L122" s="12"/>
      <c r="M122" s="13"/>
      <c r="N122" s="13"/>
    </row>
    <row r="123" spans="1:14" ht="16.5" customHeight="1">
      <c r="A123" s="2" t="s">
        <v>3</v>
      </c>
      <c r="H123" s="12"/>
      <c r="I123" s="13"/>
      <c r="J123" s="13"/>
      <c r="L123" s="12"/>
      <c r="M123" s="13"/>
      <c r="N123" s="13"/>
    </row>
    <row r="124" spans="1:14" ht="16.5" customHeight="1">
      <c r="B124" s="2" t="s">
        <v>29</v>
      </c>
      <c r="H124" s="12"/>
      <c r="I124" s="13"/>
      <c r="J124" s="13"/>
      <c r="L124" s="12"/>
      <c r="M124" s="13"/>
      <c r="N124" s="13"/>
    </row>
    <row r="125" spans="1:14" ht="16.5" customHeight="1">
      <c r="C125" s="2" t="s">
        <v>152</v>
      </c>
      <c r="H125" s="12"/>
      <c r="L125" s="12"/>
    </row>
    <row r="126" spans="1:14" ht="16.5" customHeight="1" thickBot="1">
      <c r="D126" s="2" t="s">
        <v>153</v>
      </c>
      <c r="H126" s="19">
        <v>469000000</v>
      </c>
      <c r="I126" s="13"/>
      <c r="J126" s="20">
        <v>469000000</v>
      </c>
      <c r="L126" s="19">
        <v>469000000</v>
      </c>
      <c r="M126" s="13"/>
      <c r="N126" s="20">
        <v>469000000</v>
      </c>
    </row>
    <row r="127" spans="1:14" ht="16.5" customHeight="1" thickTop="1">
      <c r="H127" s="12"/>
      <c r="I127" s="13"/>
      <c r="J127" s="13"/>
      <c r="L127" s="12"/>
      <c r="M127" s="13"/>
      <c r="N127" s="13"/>
    </row>
    <row r="128" spans="1:14" ht="16.5" customHeight="1">
      <c r="B128" s="2" t="s">
        <v>30</v>
      </c>
      <c r="H128" s="12"/>
      <c r="I128" s="13"/>
      <c r="J128" s="136"/>
      <c r="L128" s="12"/>
      <c r="M128" s="13"/>
      <c r="N128" s="136"/>
    </row>
    <row r="129" spans="1:14" ht="16.5" customHeight="1">
      <c r="C129" s="2" t="s">
        <v>167</v>
      </c>
      <c r="H129" s="12"/>
      <c r="I129" s="13"/>
      <c r="J129" s="13"/>
      <c r="L129" s="12"/>
      <c r="M129" s="13"/>
      <c r="N129" s="13"/>
    </row>
    <row r="130" spans="1:14" ht="16.5" customHeight="1">
      <c r="D130" s="2" t="s">
        <v>168</v>
      </c>
      <c r="H130" s="12">
        <v>450000000</v>
      </c>
      <c r="I130" s="13"/>
      <c r="J130" s="13">
        <v>450000000</v>
      </c>
      <c r="L130" s="12">
        <v>450000000</v>
      </c>
      <c r="M130" s="13"/>
      <c r="N130" s="13">
        <v>450000000</v>
      </c>
    </row>
    <row r="131" spans="1:14" ht="16.5" customHeight="1">
      <c r="A131" s="2" t="s">
        <v>58</v>
      </c>
      <c r="H131" s="12">
        <v>666980000</v>
      </c>
      <c r="I131" s="13"/>
      <c r="J131" s="23">
        <v>666980000</v>
      </c>
      <c r="L131" s="12">
        <v>666980000</v>
      </c>
      <c r="M131" s="13"/>
      <c r="N131" s="23">
        <v>666980000</v>
      </c>
    </row>
    <row r="132" spans="1:14" ht="16.5" customHeight="1">
      <c r="A132" s="2" t="s">
        <v>156</v>
      </c>
      <c r="H132" s="12">
        <v>7075605</v>
      </c>
      <c r="I132" s="13"/>
      <c r="J132" s="23">
        <v>4626358</v>
      </c>
      <c r="L132" s="12">
        <v>7075605</v>
      </c>
      <c r="M132" s="13"/>
      <c r="N132" s="23">
        <v>4626358</v>
      </c>
    </row>
    <row r="133" spans="1:14" ht="16.5" customHeight="1">
      <c r="A133" s="24" t="s">
        <v>26</v>
      </c>
      <c r="H133" s="12"/>
      <c r="I133" s="13"/>
      <c r="J133" s="13"/>
      <c r="L133" s="12"/>
      <c r="M133" s="13"/>
      <c r="N133" s="13"/>
    </row>
    <row r="134" spans="1:14" ht="16.5" customHeight="1">
      <c r="B134" s="2" t="s">
        <v>38</v>
      </c>
      <c r="F134" s="2"/>
      <c r="H134" s="25"/>
      <c r="I134" s="2"/>
      <c r="J134" s="2"/>
      <c r="L134" s="25"/>
      <c r="M134" s="2"/>
      <c r="N134" s="2"/>
    </row>
    <row r="135" spans="1:14" ht="16.5" customHeight="1">
      <c r="C135" s="2" t="s">
        <v>39</v>
      </c>
      <c r="H135" s="14">
        <v>46900000</v>
      </c>
      <c r="I135" s="13"/>
      <c r="J135" s="13">
        <v>46900000</v>
      </c>
      <c r="L135" s="14">
        <v>46900000</v>
      </c>
      <c r="M135" s="13"/>
      <c r="N135" s="13">
        <v>46900000</v>
      </c>
    </row>
    <row r="136" spans="1:14" ht="16.5" customHeight="1">
      <c r="B136" s="26" t="s">
        <v>35</v>
      </c>
      <c r="H136" s="14">
        <v>928045723</v>
      </c>
      <c r="I136" s="13"/>
      <c r="J136" s="13">
        <v>862813755</v>
      </c>
      <c r="L136" s="14">
        <v>928321345</v>
      </c>
      <c r="M136" s="13"/>
      <c r="N136" s="13">
        <v>862865710</v>
      </c>
    </row>
    <row r="137" spans="1:14" ht="16.5" customHeight="1">
      <c r="A137" s="2" t="s">
        <v>102</v>
      </c>
      <c r="B137" s="26"/>
      <c r="F137" s="3">
        <v>18</v>
      </c>
      <c r="H137" s="15">
        <v>-24343202</v>
      </c>
      <c r="I137" s="13"/>
      <c r="J137" s="16">
        <v>-33032111</v>
      </c>
      <c r="L137" s="15">
        <v>-24343202</v>
      </c>
      <c r="M137" s="13"/>
      <c r="N137" s="16">
        <v>-33032111</v>
      </c>
    </row>
    <row r="138" spans="1:14" ht="16.5" customHeight="1">
      <c r="H138" s="12"/>
      <c r="I138" s="13"/>
      <c r="J138" s="138"/>
      <c r="L138" s="12"/>
      <c r="M138" s="13"/>
      <c r="N138" s="138"/>
    </row>
    <row r="139" spans="1:14" ht="16.5" customHeight="1">
      <c r="A139" s="2" t="s">
        <v>131</v>
      </c>
      <c r="H139" s="12">
        <f>SUM(H128:H137)</f>
        <v>2074658126</v>
      </c>
      <c r="I139" s="13"/>
      <c r="J139" s="13">
        <f>SUM(J128:J137)</f>
        <v>1998288002</v>
      </c>
      <c r="L139" s="12">
        <f>SUM(L128:L137)</f>
        <v>2074933748</v>
      </c>
      <c r="M139" s="13"/>
      <c r="N139" s="13">
        <f>SUM(N128:N137)</f>
        <v>1998339957</v>
      </c>
    </row>
    <row r="140" spans="1:14" ht="16.5" customHeight="1">
      <c r="A140" s="2" t="s">
        <v>132</v>
      </c>
      <c r="H140" s="17">
        <v>9931094</v>
      </c>
      <c r="I140" s="13"/>
      <c r="J140" s="16">
        <v>9987011</v>
      </c>
      <c r="L140" s="17">
        <v>0</v>
      </c>
      <c r="M140" s="13"/>
      <c r="N140" s="16">
        <v>0</v>
      </c>
    </row>
    <row r="141" spans="1:14" ht="16.5" customHeight="1">
      <c r="H141" s="12"/>
      <c r="I141" s="13"/>
      <c r="J141" s="13"/>
      <c r="L141" s="12"/>
      <c r="M141" s="13"/>
      <c r="N141" s="13"/>
    </row>
    <row r="142" spans="1:14" ht="16.5" customHeight="1">
      <c r="A142" s="4" t="s">
        <v>64</v>
      </c>
      <c r="H142" s="17">
        <f>SUM(H139:H140)</f>
        <v>2084589220</v>
      </c>
      <c r="I142" s="13"/>
      <c r="J142" s="16">
        <f>SUM(J139:J140)</f>
        <v>2008275013</v>
      </c>
      <c r="L142" s="17">
        <f>SUM(L139:L140)</f>
        <v>2074933748</v>
      </c>
      <c r="M142" s="13"/>
      <c r="N142" s="16">
        <f>SUM(N139:N140)</f>
        <v>1998339957</v>
      </c>
    </row>
    <row r="143" spans="1:14" ht="16.5" customHeight="1">
      <c r="C143" s="4"/>
      <c r="H143" s="12"/>
      <c r="I143" s="13"/>
      <c r="J143" s="13"/>
      <c r="L143" s="12"/>
      <c r="M143" s="13"/>
      <c r="N143" s="13"/>
    </row>
    <row r="144" spans="1:14" ht="16.5" customHeight="1" thickBot="1">
      <c r="A144" s="4" t="s">
        <v>63</v>
      </c>
      <c r="B144" s="4"/>
      <c r="H144" s="19">
        <f>SUM(H91+H142)</f>
        <v>6945026266</v>
      </c>
      <c r="I144" s="13"/>
      <c r="J144" s="20">
        <f>SUM(J91+J142)</f>
        <v>5831169511</v>
      </c>
      <c r="L144" s="19">
        <f>SUM(L91+L142)</f>
        <v>6935237612</v>
      </c>
      <c r="M144" s="13"/>
      <c r="N144" s="20">
        <f>SUM(N91+N142)</f>
        <v>5821154065</v>
      </c>
    </row>
    <row r="145" spans="1:14" ht="16.5" customHeight="1" thickTop="1">
      <c r="A145" s="4"/>
      <c r="B145" s="4"/>
      <c r="H145" s="13"/>
      <c r="I145" s="13"/>
      <c r="J145" s="13"/>
      <c r="L145" s="13"/>
      <c r="M145" s="13"/>
      <c r="N145" s="13"/>
    </row>
    <row r="146" spans="1:14" ht="16.5" customHeight="1">
      <c r="A146" s="4"/>
      <c r="B146" s="4"/>
      <c r="H146" s="13"/>
      <c r="I146" s="13"/>
      <c r="J146" s="13"/>
      <c r="L146" s="13"/>
      <c r="M146" s="13"/>
      <c r="N146" s="13"/>
    </row>
    <row r="147" spans="1:14" ht="16.5" customHeight="1">
      <c r="A147" s="4"/>
      <c r="B147" s="4"/>
      <c r="H147" s="13"/>
      <c r="I147" s="13"/>
      <c r="J147" s="13"/>
      <c r="L147" s="13"/>
      <c r="M147" s="13"/>
      <c r="N147" s="13"/>
    </row>
    <row r="148" spans="1:14" ht="16.5" customHeight="1">
      <c r="A148" s="4"/>
      <c r="B148" s="4"/>
      <c r="H148" s="13"/>
      <c r="I148" s="13"/>
      <c r="J148" s="13"/>
      <c r="L148" s="13"/>
      <c r="M148" s="13"/>
      <c r="N148" s="13"/>
    </row>
    <row r="149" spans="1:14" ht="16.5" customHeight="1">
      <c r="A149" s="4"/>
      <c r="B149" s="4"/>
      <c r="H149" s="13"/>
      <c r="I149" s="13"/>
      <c r="J149" s="13"/>
      <c r="L149" s="13"/>
      <c r="M149" s="13"/>
      <c r="N149" s="13"/>
    </row>
    <row r="150" spans="1:14" ht="16.5" customHeight="1">
      <c r="A150" s="4"/>
      <c r="B150" s="4"/>
      <c r="H150" s="13"/>
      <c r="I150" s="13"/>
      <c r="J150" s="13"/>
      <c r="L150" s="13"/>
      <c r="M150" s="13"/>
      <c r="N150" s="13"/>
    </row>
    <row r="151" spans="1:14" ht="16.5" customHeight="1">
      <c r="A151" s="4"/>
      <c r="B151" s="4"/>
      <c r="H151" s="13"/>
      <c r="I151" s="13"/>
      <c r="J151" s="13"/>
      <c r="L151" s="13"/>
      <c r="M151" s="13"/>
      <c r="N151" s="13"/>
    </row>
    <row r="152" spans="1:14" ht="16.5" customHeight="1">
      <c r="A152" s="4"/>
      <c r="B152" s="4"/>
      <c r="H152" s="13"/>
      <c r="I152" s="13"/>
      <c r="J152" s="13"/>
      <c r="L152" s="13"/>
      <c r="M152" s="13"/>
      <c r="N152" s="13"/>
    </row>
    <row r="153" spans="1:14" ht="16.5" customHeight="1">
      <c r="A153" s="4"/>
      <c r="B153" s="4"/>
      <c r="H153" s="13"/>
      <c r="I153" s="13"/>
      <c r="J153" s="13"/>
      <c r="L153" s="13"/>
      <c r="M153" s="13"/>
      <c r="N153" s="13"/>
    </row>
    <row r="154" spans="1:14" ht="16.5" customHeight="1">
      <c r="A154" s="4"/>
      <c r="B154" s="4"/>
      <c r="H154" s="13"/>
      <c r="I154" s="13"/>
      <c r="J154" s="13"/>
      <c r="L154" s="13"/>
      <c r="M154" s="13"/>
      <c r="N154" s="13"/>
    </row>
    <row r="155" spans="1:14" ht="16.5" customHeight="1">
      <c r="A155" s="4"/>
      <c r="B155" s="4"/>
      <c r="H155" s="13"/>
      <c r="I155" s="13"/>
      <c r="J155" s="13"/>
      <c r="L155" s="13"/>
      <c r="M155" s="13"/>
      <c r="N155" s="13"/>
    </row>
    <row r="156" spans="1:14" ht="16.5" customHeight="1">
      <c r="A156" s="4"/>
      <c r="B156" s="4"/>
      <c r="H156" s="13"/>
      <c r="I156" s="13"/>
      <c r="J156" s="13"/>
      <c r="L156" s="13"/>
      <c r="M156" s="13"/>
      <c r="N156" s="13"/>
    </row>
    <row r="157" spans="1:14" ht="16.5" customHeight="1">
      <c r="A157" s="4"/>
      <c r="B157" s="4"/>
      <c r="H157" s="13"/>
      <c r="I157" s="13"/>
      <c r="J157" s="13"/>
      <c r="L157" s="13"/>
      <c r="M157" s="13"/>
      <c r="N157" s="13"/>
    </row>
    <row r="158" spans="1:14" ht="16.5" customHeight="1">
      <c r="A158" s="4"/>
      <c r="B158" s="4"/>
      <c r="H158" s="13"/>
      <c r="I158" s="13"/>
      <c r="J158" s="13"/>
      <c r="L158" s="13"/>
      <c r="M158" s="13"/>
      <c r="N158" s="13"/>
    </row>
    <row r="159" spans="1:14" ht="16.5" customHeight="1">
      <c r="A159" s="4"/>
      <c r="B159" s="4"/>
      <c r="H159" s="13"/>
      <c r="I159" s="13"/>
      <c r="J159" s="13"/>
      <c r="L159" s="13"/>
      <c r="M159" s="13"/>
      <c r="N159" s="13"/>
    </row>
    <row r="160" spans="1:14" ht="16.5" customHeight="1">
      <c r="A160" s="4"/>
      <c r="B160" s="4"/>
      <c r="H160" s="13"/>
      <c r="I160" s="13"/>
      <c r="J160" s="13"/>
      <c r="L160" s="13"/>
      <c r="M160" s="13"/>
      <c r="N160" s="13"/>
    </row>
    <row r="161" spans="1:14" ht="16.5" customHeight="1">
      <c r="A161" s="4"/>
      <c r="B161" s="4"/>
      <c r="H161" s="13"/>
      <c r="I161" s="13"/>
      <c r="J161" s="13"/>
      <c r="L161" s="13"/>
      <c r="M161" s="13"/>
      <c r="N161" s="13"/>
    </row>
    <row r="162" spans="1:14" ht="21.95" customHeight="1">
      <c r="A162" s="217" t="str">
        <f>A54</f>
        <v>The accompanying notes form part of this interim financial information.</v>
      </c>
      <c r="B162" s="217"/>
      <c r="C162" s="217"/>
      <c r="D162" s="217"/>
      <c r="E162" s="217"/>
      <c r="F162" s="217"/>
      <c r="G162" s="217"/>
      <c r="H162" s="217"/>
      <c r="I162" s="217"/>
      <c r="J162" s="217"/>
      <c r="K162" s="217"/>
      <c r="L162" s="217"/>
      <c r="M162" s="217"/>
      <c r="N162" s="217"/>
    </row>
  </sheetData>
  <mergeCells count="9">
    <mergeCell ref="A162:N162"/>
    <mergeCell ref="L6:N6"/>
    <mergeCell ref="L60:N60"/>
    <mergeCell ref="L114:N114"/>
    <mergeCell ref="H6:J6"/>
    <mergeCell ref="H60:J60"/>
    <mergeCell ref="H114:J114"/>
    <mergeCell ref="A108:N108"/>
    <mergeCell ref="A54:N54"/>
  </mergeCells>
  <pageMargins left="1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9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7A10C-406C-4FAE-ACD8-EB957F65A11C}">
  <dimension ref="A1:L110"/>
  <sheetViews>
    <sheetView topLeftCell="A52" zoomScaleNormal="100" zoomScaleSheetLayoutView="90" workbookViewId="0">
      <selection activeCell="A108" sqref="A108:N108"/>
    </sheetView>
  </sheetViews>
  <sheetFormatPr defaultColWidth="13" defaultRowHeight="16.5" customHeight="1"/>
  <cols>
    <col min="1" max="1" width="1.7109375" style="28" customWidth="1"/>
    <col min="2" max="2" width="1.85546875" style="28" customWidth="1"/>
    <col min="3" max="4" width="2.85546875" style="28" customWidth="1"/>
    <col min="5" max="5" width="34.28515625" style="28" customWidth="1"/>
    <col min="6" max="6" width="5.7109375" style="29" customWidth="1"/>
    <col min="7" max="7" width="1.140625" style="29" customWidth="1"/>
    <col min="8" max="8" width="19.85546875" style="29" customWidth="1"/>
    <col min="9" max="9" width="1.140625" style="29" customWidth="1"/>
    <col min="10" max="10" width="13.7109375" style="29" customWidth="1"/>
    <col min="11" max="11" width="1.140625" style="29" customWidth="1"/>
    <col min="12" max="12" width="13.7109375" style="81" customWidth="1"/>
    <col min="13" max="258" width="13" style="28"/>
    <col min="259" max="259" width="1.7109375" style="28" customWidth="1"/>
    <col min="260" max="260" width="1.85546875" style="28" customWidth="1"/>
    <col min="261" max="262" width="2.85546875" style="28" customWidth="1"/>
    <col min="263" max="263" width="38" style="28" customWidth="1"/>
    <col min="264" max="264" width="7.5703125" style="28" customWidth="1"/>
    <col min="265" max="265" width="1.140625" style="28" customWidth="1"/>
    <col min="266" max="266" width="15.7109375" style="28" customWidth="1"/>
    <col min="267" max="267" width="1.140625" style="28" customWidth="1"/>
    <col min="268" max="268" width="15.7109375" style="28" customWidth="1"/>
    <col min="269" max="514" width="13" style="28"/>
    <col min="515" max="515" width="1.7109375" style="28" customWidth="1"/>
    <col min="516" max="516" width="1.85546875" style="28" customWidth="1"/>
    <col min="517" max="518" width="2.85546875" style="28" customWidth="1"/>
    <col min="519" max="519" width="38" style="28" customWidth="1"/>
    <col min="520" max="520" width="7.5703125" style="28" customWidth="1"/>
    <col min="521" max="521" width="1.140625" style="28" customWidth="1"/>
    <col min="522" max="522" width="15.7109375" style="28" customWidth="1"/>
    <col min="523" max="523" width="1.140625" style="28" customWidth="1"/>
    <col min="524" max="524" width="15.7109375" style="28" customWidth="1"/>
    <col min="525" max="770" width="13" style="28"/>
    <col min="771" max="771" width="1.7109375" style="28" customWidth="1"/>
    <col min="772" max="772" width="1.85546875" style="28" customWidth="1"/>
    <col min="773" max="774" width="2.85546875" style="28" customWidth="1"/>
    <col min="775" max="775" width="38" style="28" customWidth="1"/>
    <col min="776" max="776" width="7.5703125" style="28" customWidth="1"/>
    <col min="777" max="777" width="1.140625" style="28" customWidth="1"/>
    <col min="778" max="778" width="15.7109375" style="28" customWidth="1"/>
    <col min="779" max="779" width="1.140625" style="28" customWidth="1"/>
    <col min="780" max="780" width="15.7109375" style="28" customWidth="1"/>
    <col min="781" max="1026" width="13" style="28"/>
    <col min="1027" max="1027" width="1.7109375" style="28" customWidth="1"/>
    <col min="1028" max="1028" width="1.85546875" style="28" customWidth="1"/>
    <col min="1029" max="1030" width="2.85546875" style="28" customWidth="1"/>
    <col min="1031" max="1031" width="38" style="28" customWidth="1"/>
    <col min="1032" max="1032" width="7.5703125" style="28" customWidth="1"/>
    <col min="1033" max="1033" width="1.140625" style="28" customWidth="1"/>
    <col min="1034" max="1034" width="15.7109375" style="28" customWidth="1"/>
    <col min="1035" max="1035" width="1.140625" style="28" customWidth="1"/>
    <col min="1036" max="1036" width="15.7109375" style="28" customWidth="1"/>
    <col min="1037" max="1282" width="13" style="28"/>
    <col min="1283" max="1283" width="1.7109375" style="28" customWidth="1"/>
    <col min="1284" max="1284" width="1.85546875" style="28" customWidth="1"/>
    <col min="1285" max="1286" width="2.85546875" style="28" customWidth="1"/>
    <col min="1287" max="1287" width="38" style="28" customWidth="1"/>
    <col min="1288" max="1288" width="7.5703125" style="28" customWidth="1"/>
    <col min="1289" max="1289" width="1.140625" style="28" customWidth="1"/>
    <col min="1290" max="1290" width="15.7109375" style="28" customWidth="1"/>
    <col min="1291" max="1291" width="1.140625" style="28" customWidth="1"/>
    <col min="1292" max="1292" width="15.7109375" style="28" customWidth="1"/>
    <col min="1293" max="1538" width="13" style="28"/>
    <col min="1539" max="1539" width="1.7109375" style="28" customWidth="1"/>
    <col min="1540" max="1540" width="1.85546875" style="28" customWidth="1"/>
    <col min="1541" max="1542" width="2.85546875" style="28" customWidth="1"/>
    <col min="1543" max="1543" width="38" style="28" customWidth="1"/>
    <col min="1544" max="1544" width="7.5703125" style="28" customWidth="1"/>
    <col min="1545" max="1545" width="1.140625" style="28" customWidth="1"/>
    <col min="1546" max="1546" width="15.7109375" style="28" customWidth="1"/>
    <col min="1547" max="1547" width="1.140625" style="28" customWidth="1"/>
    <col min="1548" max="1548" width="15.7109375" style="28" customWidth="1"/>
    <col min="1549" max="1794" width="13" style="28"/>
    <col min="1795" max="1795" width="1.7109375" style="28" customWidth="1"/>
    <col min="1796" max="1796" width="1.85546875" style="28" customWidth="1"/>
    <col min="1797" max="1798" width="2.85546875" style="28" customWidth="1"/>
    <col min="1799" max="1799" width="38" style="28" customWidth="1"/>
    <col min="1800" max="1800" width="7.5703125" style="28" customWidth="1"/>
    <col min="1801" max="1801" width="1.140625" style="28" customWidth="1"/>
    <col min="1802" max="1802" width="15.7109375" style="28" customWidth="1"/>
    <col min="1803" max="1803" width="1.140625" style="28" customWidth="1"/>
    <col min="1804" max="1804" width="15.7109375" style="28" customWidth="1"/>
    <col min="1805" max="2050" width="13" style="28"/>
    <col min="2051" max="2051" width="1.7109375" style="28" customWidth="1"/>
    <col min="2052" max="2052" width="1.85546875" style="28" customWidth="1"/>
    <col min="2053" max="2054" width="2.85546875" style="28" customWidth="1"/>
    <col min="2055" max="2055" width="38" style="28" customWidth="1"/>
    <col min="2056" max="2056" width="7.5703125" style="28" customWidth="1"/>
    <col min="2057" max="2057" width="1.140625" style="28" customWidth="1"/>
    <col min="2058" max="2058" width="15.7109375" style="28" customWidth="1"/>
    <col min="2059" max="2059" width="1.140625" style="28" customWidth="1"/>
    <col min="2060" max="2060" width="15.7109375" style="28" customWidth="1"/>
    <col min="2061" max="2306" width="13" style="28"/>
    <col min="2307" max="2307" width="1.7109375" style="28" customWidth="1"/>
    <col min="2308" max="2308" width="1.85546875" style="28" customWidth="1"/>
    <col min="2309" max="2310" width="2.85546875" style="28" customWidth="1"/>
    <col min="2311" max="2311" width="38" style="28" customWidth="1"/>
    <col min="2312" max="2312" width="7.5703125" style="28" customWidth="1"/>
    <col min="2313" max="2313" width="1.140625" style="28" customWidth="1"/>
    <col min="2314" max="2314" width="15.7109375" style="28" customWidth="1"/>
    <col min="2315" max="2315" width="1.140625" style="28" customWidth="1"/>
    <col min="2316" max="2316" width="15.7109375" style="28" customWidth="1"/>
    <col min="2317" max="2562" width="13" style="28"/>
    <col min="2563" max="2563" width="1.7109375" style="28" customWidth="1"/>
    <col min="2564" max="2564" width="1.85546875" style="28" customWidth="1"/>
    <col min="2565" max="2566" width="2.85546875" style="28" customWidth="1"/>
    <col min="2567" max="2567" width="38" style="28" customWidth="1"/>
    <col min="2568" max="2568" width="7.5703125" style="28" customWidth="1"/>
    <col min="2569" max="2569" width="1.140625" style="28" customWidth="1"/>
    <col min="2570" max="2570" width="15.7109375" style="28" customWidth="1"/>
    <col min="2571" max="2571" width="1.140625" style="28" customWidth="1"/>
    <col min="2572" max="2572" width="15.7109375" style="28" customWidth="1"/>
    <col min="2573" max="2818" width="13" style="28"/>
    <col min="2819" max="2819" width="1.7109375" style="28" customWidth="1"/>
    <col min="2820" max="2820" width="1.85546875" style="28" customWidth="1"/>
    <col min="2821" max="2822" width="2.85546875" style="28" customWidth="1"/>
    <col min="2823" max="2823" width="38" style="28" customWidth="1"/>
    <col min="2824" max="2824" width="7.5703125" style="28" customWidth="1"/>
    <col min="2825" max="2825" width="1.140625" style="28" customWidth="1"/>
    <col min="2826" max="2826" width="15.7109375" style="28" customWidth="1"/>
    <col min="2827" max="2827" width="1.140625" style="28" customWidth="1"/>
    <col min="2828" max="2828" width="15.7109375" style="28" customWidth="1"/>
    <col min="2829" max="3074" width="13" style="28"/>
    <col min="3075" max="3075" width="1.7109375" style="28" customWidth="1"/>
    <col min="3076" max="3076" width="1.85546875" style="28" customWidth="1"/>
    <col min="3077" max="3078" width="2.85546875" style="28" customWidth="1"/>
    <col min="3079" max="3079" width="38" style="28" customWidth="1"/>
    <col min="3080" max="3080" width="7.5703125" style="28" customWidth="1"/>
    <col min="3081" max="3081" width="1.140625" style="28" customWidth="1"/>
    <col min="3082" max="3082" width="15.7109375" style="28" customWidth="1"/>
    <col min="3083" max="3083" width="1.140625" style="28" customWidth="1"/>
    <col min="3084" max="3084" width="15.7109375" style="28" customWidth="1"/>
    <col min="3085" max="3330" width="13" style="28"/>
    <col min="3331" max="3331" width="1.7109375" style="28" customWidth="1"/>
    <col min="3332" max="3332" width="1.85546875" style="28" customWidth="1"/>
    <col min="3333" max="3334" width="2.85546875" style="28" customWidth="1"/>
    <col min="3335" max="3335" width="38" style="28" customWidth="1"/>
    <col min="3336" max="3336" width="7.5703125" style="28" customWidth="1"/>
    <col min="3337" max="3337" width="1.140625" style="28" customWidth="1"/>
    <col min="3338" max="3338" width="15.7109375" style="28" customWidth="1"/>
    <col min="3339" max="3339" width="1.140625" style="28" customWidth="1"/>
    <col min="3340" max="3340" width="15.7109375" style="28" customWidth="1"/>
    <col min="3341" max="3586" width="13" style="28"/>
    <col min="3587" max="3587" width="1.7109375" style="28" customWidth="1"/>
    <col min="3588" max="3588" width="1.85546875" style="28" customWidth="1"/>
    <col min="3589" max="3590" width="2.85546875" style="28" customWidth="1"/>
    <col min="3591" max="3591" width="38" style="28" customWidth="1"/>
    <col min="3592" max="3592" width="7.5703125" style="28" customWidth="1"/>
    <col min="3593" max="3593" width="1.140625" style="28" customWidth="1"/>
    <col min="3594" max="3594" width="15.7109375" style="28" customWidth="1"/>
    <col min="3595" max="3595" width="1.140625" style="28" customWidth="1"/>
    <col min="3596" max="3596" width="15.7109375" style="28" customWidth="1"/>
    <col min="3597" max="3842" width="13" style="28"/>
    <col min="3843" max="3843" width="1.7109375" style="28" customWidth="1"/>
    <col min="3844" max="3844" width="1.85546875" style="28" customWidth="1"/>
    <col min="3845" max="3846" width="2.85546875" style="28" customWidth="1"/>
    <col min="3847" max="3847" width="38" style="28" customWidth="1"/>
    <col min="3848" max="3848" width="7.5703125" style="28" customWidth="1"/>
    <col min="3849" max="3849" width="1.140625" style="28" customWidth="1"/>
    <col min="3850" max="3850" width="15.7109375" style="28" customWidth="1"/>
    <col min="3851" max="3851" width="1.140625" style="28" customWidth="1"/>
    <col min="3852" max="3852" width="15.7109375" style="28" customWidth="1"/>
    <col min="3853" max="4098" width="13" style="28"/>
    <col min="4099" max="4099" width="1.7109375" style="28" customWidth="1"/>
    <col min="4100" max="4100" width="1.85546875" style="28" customWidth="1"/>
    <col min="4101" max="4102" width="2.85546875" style="28" customWidth="1"/>
    <col min="4103" max="4103" width="38" style="28" customWidth="1"/>
    <col min="4104" max="4104" width="7.5703125" style="28" customWidth="1"/>
    <col min="4105" max="4105" width="1.140625" style="28" customWidth="1"/>
    <col min="4106" max="4106" width="15.7109375" style="28" customWidth="1"/>
    <col min="4107" max="4107" width="1.140625" style="28" customWidth="1"/>
    <col min="4108" max="4108" width="15.7109375" style="28" customWidth="1"/>
    <col min="4109" max="4354" width="13" style="28"/>
    <col min="4355" max="4355" width="1.7109375" style="28" customWidth="1"/>
    <col min="4356" max="4356" width="1.85546875" style="28" customWidth="1"/>
    <col min="4357" max="4358" width="2.85546875" style="28" customWidth="1"/>
    <col min="4359" max="4359" width="38" style="28" customWidth="1"/>
    <col min="4360" max="4360" width="7.5703125" style="28" customWidth="1"/>
    <col min="4361" max="4361" width="1.140625" style="28" customWidth="1"/>
    <col min="4362" max="4362" width="15.7109375" style="28" customWidth="1"/>
    <col min="4363" max="4363" width="1.140625" style="28" customWidth="1"/>
    <col min="4364" max="4364" width="15.7109375" style="28" customWidth="1"/>
    <col min="4365" max="4610" width="13" style="28"/>
    <col min="4611" max="4611" width="1.7109375" style="28" customWidth="1"/>
    <col min="4612" max="4612" width="1.85546875" style="28" customWidth="1"/>
    <col min="4613" max="4614" width="2.85546875" style="28" customWidth="1"/>
    <col min="4615" max="4615" width="38" style="28" customWidth="1"/>
    <col min="4616" max="4616" width="7.5703125" style="28" customWidth="1"/>
    <col min="4617" max="4617" width="1.140625" style="28" customWidth="1"/>
    <col min="4618" max="4618" width="15.7109375" style="28" customWidth="1"/>
    <col min="4619" max="4619" width="1.140625" style="28" customWidth="1"/>
    <col min="4620" max="4620" width="15.7109375" style="28" customWidth="1"/>
    <col min="4621" max="4866" width="13" style="28"/>
    <col min="4867" max="4867" width="1.7109375" style="28" customWidth="1"/>
    <col min="4868" max="4868" width="1.85546875" style="28" customWidth="1"/>
    <col min="4869" max="4870" width="2.85546875" style="28" customWidth="1"/>
    <col min="4871" max="4871" width="38" style="28" customWidth="1"/>
    <col min="4872" max="4872" width="7.5703125" style="28" customWidth="1"/>
    <col min="4873" max="4873" width="1.140625" style="28" customWidth="1"/>
    <col min="4874" max="4874" width="15.7109375" style="28" customWidth="1"/>
    <col min="4875" max="4875" width="1.140625" style="28" customWidth="1"/>
    <col min="4876" max="4876" width="15.7109375" style="28" customWidth="1"/>
    <col min="4877" max="5122" width="13" style="28"/>
    <col min="5123" max="5123" width="1.7109375" style="28" customWidth="1"/>
    <col min="5124" max="5124" width="1.85546875" style="28" customWidth="1"/>
    <col min="5125" max="5126" width="2.85546875" style="28" customWidth="1"/>
    <col min="5127" max="5127" width="38" style="28" customWidth="1"/>
    <col min="5128" max="5128" width="7.5703125" style="28" customWidth="1"/>
    <col min="5129" max="5129" width="1.140625" style="28" customWidth="1"/>
    <col min="5130" max="5130" width="15.7109375" style="28" customWidth="1"/>
    <col min="5131" max="5131" width="1.140625" style="28" customWidth="1"/>
    <col min="5132" max="5132" width="15.7109375" style="28" customWidth="1"/>
    <col min="5133" max="5378" width="13" style="28"/>
    <col min="5379" max="5379" width="1.7109375" style="28" customWidth="1"/>
    <col min="5380" max="5380" width="1.85546875" style="28" customWidth="1"/>
    <col min="5381" max="5382" width="2.85546875" style="28" customWidth="1"/>
    <col min="5383" max="5383" width="38" style="28" customWidth="1"/>
    <col min="5384" max="5384" width="7.5703125" style="28" customWidth="1"/>
    <col min="5385" max="5385" width="1.140625" style="28" customWidth="1"/>
    <col min="5386" max="5386" width="15.7109375" style="28" customWidth="1"/>
    <col min="5387" max="5387" width="1.140625" style="28" customWidth="1"/>
    <col min="5388" max="5388" width="15.7109375" style="28" customWidth="1"/>
    <col min="5389" max="5634" width="13" style="28"/>
    <col min="5635" max="5635" width="1.7109375" style="28" customWidth="1"/>
    <col min="5636" max="5636" width="1.85546875" style="28" customWidth="1"/>
    <col min="5637" max="5638" width="2.85546875" style="28" customWidth="1"/>
    <col min="5639" max="5639" width="38" style="28" customWidth="1"/>
    <col min="5640" max="5640" width="7.5703125" style="28" customWidth="1"/>
    <col min="5641" max="5641" width="1.140625" style="28" customWidth="1"/>
    <col min="5642" max="5642" width="15.7109375" style="28" customWidth="1"/>
    <col min="5643" max="5643" width="1.140625" style="28" customWidth="1"/>
    <col min="5644" max="5644" width="15.7109375" style="28" customWidth="1"/>
    <col min="5645" max="5890" width="13" style="28"/>
    <col min="5891" max="5891" width="1.7109375" style="28" customWidth="1"/>
    <col min="5892" max="5892" width="1.85546875" style="28" customWidth="1"/>
    <col min="5893" max="5894" width="2.85546875" style="28" customWidth="1"/>
    <col min="5895" max="5895" width="38" style="28" customWidth="1"/>
    <col min="5896" max="5896" width="7.5703125" style="28" customWidth="1"/>
    <col min="5897" max="5897" width="1.140625" style="28" customWidth="1"/>
    <col min="5898" max="5898" width="15.7109375" style="28" customWidth="1"/>
    <col min="5899" max="5899" width="1.140625" style="28" customWidth="1"/>
    <col min="5900" max="5900" width="15.7109375" style="28" customWidth="1"/>
    <col min="5901" max="6146" width="13" style="28"/>
    <col min="6147" max="6147" width="1.7109375" style="28" customWidth="1"/>
    <col min="6148" max="6148" width="1.85546875" style="28" customWidth="1"/>
    <col min="6149" max="6150" width="2.85546875" style="28" customWidth="1"/>
    <col min="6151" max="6151" width="38" style="28" customWidth="1"/>
    <col min="6152" max="6152" width="7.5703125" style="28" customWidth="1"/>
    <col min="6153" max="6153" width="1.140625" style="28" customWidth="1"/>
    <col min="6154" max="6154" width="15.7109375" style="28" customWidth="1"/>
    <col min="6155" max="6155" width="1.140625" style="28" customWidth="1"/>
    <col min="6156" max="6156" width="15.7109375" style="28" customWidth="1"/>
    <col min="6157" max="6402" width="13" style="28"/>
    <col min="6403" max="6403" width="1.7109375" style="28" customWidth="1"/>
    <col min="6404" max="6404" width="1.85546875" style="28" customWidth="1"/>
    <col min="6405" max="6406" width="2.85546875" style="28" customWidth="1"/>
    <col min="6407" max="6407" width="38" style="28" customWidth="1"/>
    <col min="6408" max="6408" width="7.5703125" style="28" customWidth="1"/>
    <col min="6409" max="6409" width="1.140625" style="28" customWidth="1"/>
    <col min="6410" max="6410" width="15.7109375" style="28" customWidth="1"/>
    <col min="6411" max="6411" width="1.140625" style="28" customWidth="1"/>
    <col min="6412" max="6412" width="15.7109375" style="28" customWidth="1"/>
    <col min="6413" max="6658" width="13" style="28"/>
    <col min="6659" max="6659" width="1.7109375" style="28" customWidth="1"/>
    <col min="6660" max="6660" width="1.85546875" style="28" customWidth="1"/>
    <col min="6661" max="6662" width="2.85546875" style="28" customWidth="1"/>
    <col min="6663" max="6663" width="38" style="28" customWidth="1"/>
    <col min="6664" max="6664" width="7.5703125" style="28" customWidth="1"/>
    <col min="6665" max="6665" width="1.140625" style="28" customWidth="1"/>
    <col min="6666" max="6666" width="15.7109375" style="28" customWidth="1"/>
    <col min="6667" max="6667" width="1.140625" style="28" customWidth="1"/>
    <col min="6668" max="6668" width="15.7109375" style="28" customWidth="1"/>
    <col min="6669" max="6914" width="13" style="28"/>
    <col min="6915" max="6915" width="1.7109375" style="28" customWidth="1"/>
    <col min="6916" max="6916" width="1.85546875" style="28" customWidth="1"/>
    <col min="6917" max="6918" width="2.85546875" style="28" customWidth="1"/>
    <col min="6919" max="6919" width="38" style="28" customWidth="1"/>
    <col min="6920" max="6920" width="7.5703125" style="28" customWidth="1"/>
    <col min="6921" max="6921" width="1.140625" style="28" customWidth="1"/>
    <col min="6922" max="6922" width="15.7109375" style="28" customWidth="1"/>
    <col min="6923" max="6923" width="1.140625" style="28" customWidth="1"/>
    <col min="6924" max="6924" width="15.7109375" style="28" customWidth="1"/>
    <col min="6925" max="7170" width="13" style="28"/>
    <col min="7171" max="7171" width="1.7109375" style="28" customWidth="1"/>
    <col min="7172" max="7172" width="1.85546875" style="28" customWidth="1"/>
    <col min="7173" max="7174" width="2.85546875" style="28" customWidth="1"/>
    <col min="7175" max="7175" width="38" style="28" customWidth="1"/>
    <col min="7176" max="7176" width="7.5703125" style="28" customWidth="1"/>
    <col min="7177" max="7177" width="1.140625" style="28" customWidth="1"/>
    <col min="7178" max="7178" width="15.7109375" style="28" customWidth="1"/>
    <col min="7179" max="7179" width="1.140625" style="28" customWidth="1"/>
    <col min="7180" max="7180" width="15.7109375" style="28" customWidth="1"/>
    <col min="7181" max="7426" width="13" style="28"/>
    <col min="7427" max="7427" width="1.7109375" style="28" customWidth="1"/>
    <col min="7428" max="7428" width="1.85546875" style="28" customWidth="1"/>
    <col min="7429" max="7430" width="2.85546875" style="28" customWidth="1"/>
    <col min="7431" max="7431" width="38" style="28" customWidth="1"/>
    <col min="7432" max="7432" width="7.5703125" style="28" customWidth="1"/>
    <col min="7433" max="7433" width="1.140625" style="28" customWidth="1"/>
    <col min="7434" max="7434" width="15.7109375" style="28" customWidth="1"/>
    <col min="7435" max="7435" width="1.140625" style="28" customWidth="1"/>
    <col min="7436" max="7436" width="15.7109375" style="28" customWidth="1"/>
    <col min="7437" max="7682" width="13" style="28"/>
    <col min="7683" max="7683" width="1.7109375" style="28" customWidth="1"/>
    <col min="7684" max="7684" width="1.85546875" style="28" customWidth="1"/>
    <col min="7685" max="7686" width="2.85546875" style="28" customWidth="1"/>
    <col min="7687" max="7687" width="38" style="28" customWidth="1"/>
    <col min="7688" max="7688" width="7.5703125" style="28" customWidth="1"/>
    <col min="7689" max="7689" width="1.140625" style="28" customWidth="1"/>
    <col min="7690" max="7690" width="15.7109375" style="28" customWidth="1"/>
    <col min="7691" max="7691" width="1.140625" style="28" customWidth="1"/>
    <col min="7692" max="7692" width="15.7109375" style="28" customWidth="1"/>
    <col min="7693" max="7938" width="13" style="28"/>
    <col min="7939" max="7939" width="1.7109375" style="28" customWidth="1"/>
    <col min="7940" max="7940" width="1.85546875" style="28" customWidth="1"/>
    <col min="7941" max="7942" width="2.85546875" style="28" customWidth="1"/>
    <col min="7943" max="7943" width="38" style="28" customWidth="1"/>
    <col min="7944" max="7944" width="7.5703125" style="28" customWidth="1"/>
    <col min="7945" max="7945" width="1.140625" style="28" customWidth="1"/>
    <col min="7946" max="7946" width="15.7109375" style="28" customWidth="1"/>
    <col min="7947" max="7947" width="1.140625" style="28" customWidth="1"/>
    <col min="7948" max="7948" width="15.7109375" style="28" customWidth="1"/>
    <col min="7949" max="8194" width="13" style="28"/>
    <col min="8195" max="8195" width="1.7109375" style="28" customWidth="1"/>
    <col min="8196" max="8196" width="1.85546875" style="28" customWidth="1"/>
    <col min="8197" max="8198" width="2.85546875" style="28" customWidth="1"/>
    <col min="8199" max="8199" width="38" style="28" customWidth="1"/>
    <col min="8200" max="8200" width="7.5703125" style="28" customWidth="1"/>
    <col min="8201" max="8201" width="1.140625" style="28" customWidth="1"/>
    <col min="8202" max="8202" width="15.7109375" style="28" customWidth="1"/>
    <col min="8203" max="8203" width="1.140625" style="28" customWidth="1"/>
    <col min="8204" max="8204" width="15.7109375" style="28" customWidth="1"/>
    <col min="8205" max="8450" width="13" style="28"/>
    <col min="8451" max="8451" width="1.7109375" style="28" customWidth="1"/>
    <col min="8452" max="8452" width="1.85546875" style="28" customWidth="1"/>
    <col min="8453" max="8454" width="2.85546875" style="28" customWidth="1"/>
    <col min="8455" max="8455" width="38" style="28" customWidth="1"/>
    <col min="8456" max="8456" width="7.5703125" style="28" customWidth="1"/>
    <col min="8457" max="8457" width="1.140625" style="28" customWidth="1"/>
    <col min="8458" max="8458" width="15.7109375" style="28" customWidth="1"/>
    <col min="8459" max="8459" width="1.140625" style="28" customWidth="1"/>
    <col min="8460" max="8460" width="15.7109375" style="28" customWidth="1"/>
    <col min="8461" max="8706" width="13" style="28"/>
    <col min="8707" max="8707" width="1.7109375" style="28" customWidth="1"/>
    <col min="8708" max="8708" width="1.85546875" style="28" customWidth="1"/>
    <col min="8709" max="8710" width="2.85546875" style="28" customWidth="1"/>
    <col min="8711" max="8711" width="38" style="28" customWidth="1"/>
    <col min="8712" max="8712" width="7.5703125" style="28" customWidth="1"/>
    <col min="8713" max="8713" width="1.140625" style="28" customWidth="1"/>
    <col min="8714" max="8714" width="15.7109375" style="28" customWidth="1"/>
    <col min="8715" max="8715" width="1.140625" style="28" customWidth="1"/>
    <col min="8716" max="8716" width="15.7109375" style="28" customWidth="1"/>
    <col min="8717" max="8962" width="13" style="28"/>
    <col min="8963" max="8963" width="1.7109375" style="28" customWidth="1"/>
    <col min="8964" max="8964" width="1.85546875" style="28" customWidth="1"/>
    <col min="8965" max="8966" width="2.85546875" style="28" customWidth="1"/>
    <col min="8967" max="8967" width="38" style="28" customWidth="1"/>
    <col min="8968" max="8968" width="7.5703125" style="28" customWidth="1"/>
    <col min="8969" max="8969" width="1.140625" style="28" customWidth="1"/>
    <col min="8970" max="8970" width="15.7109375" style="28" customWidth="1"/>
    <col min="8971" max="8971" width="1.140625" style="28" customWidth="1"/>
    <col min="8972" max="8972" width="15.7109375" style="28" customWidth="1"/>
    <col min="8973" max="9218" width="13" style="28"/>
    <col min="9219" max="9219" width="1.7109375" style="28" customWidth="1"/>
    <col min="9220" max="9220" width="1.85546875" style="28" customWidth="1"/>
    <col min="9221" max="9222" width="2.85546875" style="28" customWidth="1"/>
    <col min="9223" max="9223" width="38" style="28" customWidth="1"/>
    <col min="9224" max="9224" width="7.5703125" style="28" customWidth="1"/>
    <col min="9225" max="9225" width="1.140625" style="28" customWidth="1"/>
    <col min="9226" max="9226" width="15.7109375" style="28" customWidth="1"/>
    <col min="9227" max="9227" width="1.140625" style="28" customWidth="1"/>
    <col min="9228" max="9228" width="15.7109375" style="28" customWidth="1"/>
    <col min="9229" max="9474" width="13" style="28"/>
    <col min="9475" max="9475" width="1.7109375" style="28" customWidth="1"/>
    <col min="9476" max="9476" width="1.85546875" style="28" customWidth="1"/>
    <col min="9477" max="9478" width="2.85546875" style="28" customWidth="1"/>
    <col min="9479" max="9479" width="38" style="28" customWidth="1"/>
    <col min="9480" max="9480" width="7.5703125" style="28" customWidth="1"/>
    <col min="9481" max="9481" width="1.140625" style="28" customWidth="1"/>
    <col min="9482" max="9482" width="15.7109375" style="28" customWidth="1"/>
    <col min="9483" max="9483" width="1.140625" style="28" customWidth="1"/>
    <col min="9484" max="9484" width="15.7109375" style="28" customWidth="1"/>
    <col min="9485" max="9730" width="13" style="28"/>
    <col min="9731" max="9731" width="1.7109375" style="28" customWidth="1"/>
    <col min="9732" max="9732" width="1.85546875" style="28" customWidth="1"/>
    <col min="9733" max="9734" width="2.85546875" style="28" customWidth="1"/>
    <col min="9735" max="9735" width="38" style="28" customWidth="1"/>
    <col min="9736" max="9736" width="7.5703125" style="28" customWidth="1"/>
    <col min="9737" max="9737" width="1.140625" style="28" customWidth="1"/>
    <col min="9738" max="9738" width="15.7109375" style="28" customWidth="1"/>
    <col min="9739" max="9739" width="1.140625" style="28" customWidth="1"/>
    <col min="9740" max="9740" width="15.7109375" style="28" customWidth="1"/>
    <col min="9741" max="9986" width="13" style="28"/>
    <col min="9987" max="9987" width="1.7109375" style="28" customWidth="1"/>
    <col min="9988" max="9988" width="1.85546875" style="28" customWidth="1"/>
    <col min="9989" max="9990" width="2.85546875" style="28" customWidth="1"/>
    <col min="9991" max="9991" width="38" style="28" customWidth="1"/>
    <col min="9992" max="9992" width="7.5703125" style="28" customWidth="1"/>
    <col min="9993" max="9993" width="1.140625" style="28" customWidth="1"/>
    <col min="9994" max="9994" width="15.7109375" style="28" customWidth="1"/>
    <col min="9995" max="9995" width="1.140625" style="28" customWidth="1"/>
    <col min="9996" max="9996" width="15.7109375" style="28" customWidth="1"/>
    <col min="9997" max="10242" width="13" style="28"/>
    <col min="10243" max="10243" width="1.7109375" style="28" customWidth="1"/>
    <col min="10244" max="10244" width="1.85546875" style="28" customWidth="1"/>
    <col min="10245" max="10246" width="2.85546875" style="28" customWidth="1"/>
    <col min="10247" max="10247" width="38" style="28" customWidth="1"/>
    <col min="10248" max="10248" width="7.5703125" style="28" customWidth="1"/>
    <col min="10249" max="10249" width="1.140625" style="28" customWidth="1"/>
    <col min="10250" max="10250" width="15.7109375" style="28" customWidth="1"/>
    <col min="10251" max="10251" width="1.140625" style="28" customWidth="1"/>
    <col min="10252" max="10252" width="15.7109375" style="28" customWidth="1"/>
    <col min="10253" max="10498" width="13" style="28"/>
    <col min="10499" max="10499" width="1.7109375" style="28" customWidth="1"/>
    <col min="10500" max="10500" width="1.85546875" style="28" customWidth="1"/>
    <col min="10501" max="10502" width="2.85546875" style="28" customWidth="1"/>
    <col min="10503" max="10503" width="38" style="28" customWidth="1"/>
    <col min="10504" max="10504" width="7.5703125" style="28" customWidth="1"/>
    <col min="10505" max="10505" width="1.140625" style="28" customWidth="1"/>
    <col min="10506" max="10506" width="15.7109375" style="28" customWidth="1"/>
    <col min="10507" max="10507" width="1.140625" style="28" customWidth="1"/>
    <col min="10508" max="10508" width="15.7109375" style="28" customWidth="1"/>
    <col min="10509" max="10754" width="13" style="28"/>
    <col min="10755" max="10755" width="1.7109375" style="28" customWidth="1"/>
    <col min="10756" max="10756" width="1.85546875" style="28" customWidth="1"/>
    <col min="10757" max="10758" width="2.85546875" style="28" customWidth="1"/>
    <col min="10759" max="10759" width="38" style="28" customWidth="1"/>
    <col min="10760" max="10760" width="7.5703125" style="28" customWidth="1"/>
    <col min="10761" max="10761" width="1.140625" style="28" customWidth="1"/>
    <col min="10762" max="10762" width="15.7109375" style="28" customWidth="1"/>
    <col min="10763" max="10763" width="1.140625" style="28" customWidth="1"/>
    <col min="10764" max="10764" width="15.7109375" style="28" customWidth="1"/>
    <col min="10765" max="11010" width="13" style="28"/>
    <col min="11011" max="11011" width="1.7109375" style="28" customWidth="1"/>
    <col min="11012" max="11012" width="1.85546875" style="28" customWidth="1"/>
    <col min="11013" max="11014" width="2.85546875" style="28" customWidth="1"/>
    <col min="11015" max="11015" width="38" style="28" customWidth="1"/>
    <col min="11016" max="11016" width="7.5703125" style="28" customWidth="1"/>
    <col min="11017" max="11017" width="1.140625" style="28" customWidth="1"/>
    <col min="11018" max="11018" width="15.7109375" style="28" customWidth="1"/>
    <col min="11019" max="11019" width="1.140625" style="28" customWidth="1"/>
    <col min="11020" max="11020" width="15.7109375" style="28" customWidth="1"/>
    <col min="11021" max="11266" width="13" style="28"/>
    <col min="11267" max="11267" width="1.7109375" style="28" customWidth="1"/>
    <col min="11268" max="11268" width="1.85546875" style="28" customWidth="1"/>
    <col min="11269" max="11270" width="2.85546875" style="28" customWidth="1"/>
    <col min="11271" max="11271" width="38" style="28" customWidth="1"/>
    <col min="11272" max="11272" width="7.5703125" style="28" customWidth="1"/>
    <col min="11273" max="11273" width="1.140625" style="28" customWidth="1"/>
    <col min="11274" max="11274" width="15.7109375" style="28" customWidth="1"/>
    <col min="11275" max="11275" width="1.140625" style="28" customWidth="1"/>
    <col min="11276" max="11276" width="15.7109375" style="28" customWidth="1"/>
    <col min="11277" max="11522" width="13" style="28"/>
    <col min="11523" max="11523" width="1.7109375" style="28" customWidth="1"/>
    <col min="11524" max="11524" width="1.85546875" style="28" customWidth="1"/>
    <col min="11525" max="11526" width="2.85546875" style="28" customWidth="1"/>
    <col min="11527" max="11527" width="38" style="28" customWidth="1"/>
    <col min="11528" max="11528" width="7.5703125" style="28" customWidth="1"/>
    <col min="11529" max="11529" width="1.140625" style="28" customWidth="1"/>
    <col min="11530" max="11530" width="15.7109375" style="28" customWidth="1"/>
    <col min="11531" max="11531" width="1.140625" style="28" customWidth="1"/>
    <col min="11532" max="11532" width="15.7109375" style="28" customWidth="1"/>
    <col min="11533" max="11778" width="13" style="28"/>
    <col min="11779" max="11779" width="1.7109375" style="28" customWidth="1"/>
    <col min="11780" max="11780" width="1.85546875" style="28" customWidth="1"/>
    <col min="11781" max="11782" width="2.85546875" style="28" customWidth="1"/>
    <col min="11783" max="11783" width="38" style="28" customWidth="1"/>
    <col min="11784" max="11784" width="7.5703125" style="28" customWidth="1"/>
    <col min="11785" max="11785" width="1.140625" style="28" customWidth="1"/>
    <col min="11786" max="11786" width="15.7109375" style="28" customWidth="1"/>
    <col min="11787" max="11787" width="1.140625" style="28" customWidth="1"/>
    <col min="11788" max="11788" width="15.7109375" style="28" customWidth="1"/>
    <col min="11789" max="12034" width="13" style="28"/>
    <col min="12035" max="12035" width="1.7109375" style="28" customWidth="1"/>
    <col min="12036" max="12036" width="1.85546875" style="28" customWidth="1"/>
    <col min="12037" max="12038" width="2.85546875" style="28" customWidth="1"/>
    <col min="12039" max="12039" width="38" style="28" customWidth="1"/>
    <col min="12040" max="12040" width="7.5703125" style="28" customWidth="1"/>
    <col min="12041" max="12041" width="1.140625" style="28" customWidth="1"/>
    <col min="12042" max="12042" width="15.7109375" style="28" customWidth="1"/>
    <col min="12043" max="12043" width="1.140625" style="28" customWidth="1"/>
    <col min="12044" max="12044" width="15.7109375" style="28" customWidth="1"/>
    <col min="12045" max="12290" width="13" style="28"/>
    <col min="12291" max="12291" width="1.7109375" style="28" customWidth="1"/>
    <col min="12292" max="12292" width="1.85546875" style="28" customWidth="1"/>
    <col min="12293" max="12294" width="2.85546875" style="28" customWidth="1"/>
    <col min="12295" max="12295" width="38" style="28" customWidth="1"/>
    <col min="12296" max="12296" width="7.5703125" style="28" customWidth="1"/>
    <col min="12297" max="12297" width="1.140625" style="28" customWidth="1"/>
    <col min="12298" max="12298" width="15.7109375" style="28" customWidth="1"/>
    <col min="12299" max="12299" width="1.140625" style="28" customWidth="1"/>
    <col min="12300" max="12300" width="15.7109375" style="28" customWidth="1"/>
    <col min="12301" max="12546" width="13" style="28"/>
    <col min="12547" max="12547" width="1.7109375" style="28" customWidth="1"/>
    <col min="12548" max="12548" width="1.85546875" style="28" customWidth="1"/>
    <col min="12549" max="12550" width="2.85546875" style="28" customWidth="1"/>
    <col min="12551" max="12551" width="38" style="28" customWidth="1"/>
    <col min="12552" max="12552" width="7.5703125" style="28" customWidth="1"/>
    <col min="12553" max="12553" width="1.140625" style="28" customWidth="1"/>
    <col min="12554" max="12554" width="15.7109375" style="28" customWidth="1"/>
    <col min="12555" max="12555" width="1.140625" style="28" customWidth="1"/>
    <col min="12556" max="12556" width="15.7109375" style="28" customWidth="1"/>
    <col min="12557" max="12802" width="13" style="28"/>
    <col min="12803" max="12803" width="1.7109375" style="28" customWidth="1"/>
    <col min="12804" max="12804" width="1.85546875" style="28" customWidth="1"/>
    <col min="12805" max="12806" width="2.85546875" style="28" customWidth="1"/>
    <col min="12807" max="12807" width="38" style="28" customWidth="1"/>
    <col min="12808" max="12808" width="7.5703125" style="28" customWidth="1"/>
    <col min="12809" max="12809" width="1.140625" style="28" customWidth="1"/>
    <col min="12810" max="12810" width="15.7109375" style="28" customWidth="1"/>
    <col min="12811" max="12811" width="1.140625" style="28" customWidth="1"/>
    <col min="12812" max="12812" width="15.7109375" style="28" customWidth="1"/>
    <col min="12813" max="13058" width="13" style="28"/>
    <col min="13059" max="13059" width="1.7109375" style="28" customWidth="1"/>
    <col min="13060" max="13060" width="1.85546875" style="28" customWidth="1"/>
    <col min="13061" max="13062" width="2.85546875" style="28" customWidth="1"/>
    <col min="13063" max="13063" width="38" style="28" customWidth="1"/>
    <col min="13064" max="13064" width="7.5703125" style="28" customWidth="1"/>
    <col min="13065" max="13065" width="1.140625" style="28" customWidth="1"/>
    <col min="13066" max="13066" width="15.7109375" style="28" customWidth="1"/>
    <col min="13067" max="13067" width="1.140625" style="28" customWidth="1"/>
    <col min="13068" max="13068" width="15.7109375" style="28" customWidth="1"/>
    <col min="13069" max="13314" width="13" style="28"/>
    <col min="13315" max="13315" width="1.7109375" style="28" customWidth="1"/>
    <col min="13316" max="13316" width="1.85546875" style="28" customWidth="1"/>
    <col min="13317" max="13318" width="2.85546875" style="28" customWidth="1"/>
    <col min="13319" max="13319" width="38" style="28" customWidth="1"/>
    <col min="13320" max="13320" width="7.5703125" style="28" customWidth="1"/>
    <col min="13321" max="13321" width="1.140625" style="28" customWidth="1"/>
    <col min="13322" max="13322" width="15.7109375" style="28" customWidth="1"/>
    <col min="13323" max="13323" width="1.140625" style="28" customWidth="1"/>
    <col min="13324" max="13324" width="15.7109375" style="28" customWidth="1"/>
    <col min="13325" max="13570" width="13" style="28"/>
    <col min="13571" max="13571" width="1.7109375" style="28" customWidth="1"/>
    <col min="13572" max="13572" width="1.85546875" style="28" customWidth="1"/>
    <col min="13573" max="13574" width="2.85546875" style="28" customWidth="1"/>
    <col min="13575" max="13575" width="38" style="28" customWidth="1"/>
    <col min="13576" max="13576" width="7.5703125" style="28" customWidth="1"/>
    <col min="13577" max="13577" width="1.140625" style="28" customWidth="1"/>
    <col min="13578" max="13578" width="15.7109375" style="28" customWidth="1"/>
    <col min="13579" max="13579" width="1.140625" style="28" customWidth="1"/>
    <col min="13580" max="13580" width="15.7109375" style="28" customWidth="1"/>
    <col min="13581" max="13826" width="13" style="28"/>
    <col min="13827" max="13827" width="1.7109375" style="28" customWidth="1"/>
    <col min="13828" max="13828" width="1.85546875" style="28" customWidth="1"/>
    <col min="13829" max="13830" width="2.85546875" style="28" customWidth="1"/>
    <col min="13831" max="13831" width="38" style="28" customWidth="1"/>
    <col min="13832" max="13832" width="7.5703125" style="28" customWidth="1"/>
    <col min="13833" max="13833" width="1.140625" style="28" customWidth="1"/>
    <col min="13834" max="13834" width="15.7109375" style="28" customWidth="1"/>
    <col min="13835" max="13835" width="1.140625" style="28" customWidth="1"/>
    <col min="13836" max="13836" width="15.7109375" style="28" customWidth="1"/>
    <col min="13837" max="14082" width="13" style="28"/>
    <col min="14083" max="14083" width="1.7109375" style="28" customWidth="1"/>
    <col min="14084" max="14084" width="1.85546875" style="28" customWidth="1"/>
    <col min="14085" max="14086" width="2.85546875" style="28" customWidth="1"/>
    <col min="14087" max="14087" width="38" style="28" customWidth="1"/>
    <col min="14088" max="14088" width="7.5703125" style="28" customWidth="1"/>
    <col min="14089" max="14089" width="1.140625" style="28" customWidth="1"/>
    <col min="14090" max="14090" width="15.7109375" style="28" customWidth="1"/>
    <col min="14091" max="14091" width="1.140625" style="28" customWidth="1"/>
    <col min="14092" max="14092" width="15.7109375" style="28" customWidth="1"/>
    <col min="14093" max="14338" width="13" style="28"/>
    <col min="14339" max="14339" width="1.7109375" style="28" customWidth="1"/>
    <col min="14340" max="14340" width="1.85546875" style="28" customWidth="1"/>
    <col min="14341" max="14342" width="2.85546875" style="28" customWidth="1"/>
    <col min="14343" max="14343" width="38" style="28" customWidth="1"/>
    <col min="14344" max="14344" width="7.5703125" style="28" customWidth="1"/>
    <col min="14345" max="14345" width="1.140625" style="28" customWidth="1"/>
    <col min="14346" max="14346" width="15.7109375" style="28" customWidth="1"/>
    <col min="14347" max="14347" width="1.140625" style="28" customWidth="1"/>
    <col min="14348" max="14348" width="15.7109375" style="28" customWidth="1"/>
    <col min="14349" max="14594" width="13" style="28"/>
    <col min="14595" max="14595" width="1.7109375" style="28" customWidth="1"/>
    <col min="14596" max="14596" width="1.85546875" style="28" customWidth="1"/>
    <col min="14597" max="14598" width="2.85546875" style="28" customWidth="1"/>
    <col min="14599" max="14599" width="38" style="28" customWidth="1"/>
    <col min="14600" max="14600" width="7.5703125" style="28" customWidth="1"/>
    <col min="14601" max="14601" width="1.140625" style="28" customWidth="1"/>
    <col min="14602" max="14602" width="15.7109375" style="28" customWidth="1"/>
    <col min="14603" max="14603" width="1.140625" style="28" customWidth="1"/>
    <col min="14604" max="14604" width="15.7109375" style="28" customWidth="1"/>
    <col min="14605" max="14850" width="13" style="28"/>
    <col min="14851" max="14851" width="1.7109375" style="28" customWidth="1"/>
    <col min="14852" max="14852" width="1.85546875" style="28" customWidth="1"/>
    <col min="14853" max="14854" width="2.85546875" style="28" customWidth="1"/>
    <col min="14855" max="14855" width="38" style="28" customWidth="1"/>
    <col min="14856" max="14856" width="7.5703125" style="28" customWidth="1"/>
    <col min="14857" max="14857" width="1.140625" style="28" customWidth="1"/>
    <col min="14858" max="14858" width="15.7109375" style="28" customWidth="1"/>
    <col min="14859" max="14859" width="1.140625" style="28" customWidth="1"/>
    <col min="14860" max="14860" width="15.7109375" style="28" customWidth="1"/>
    <col min="14861" max="15106" width="13" style="28"/>
    <col min="15107" max="15107" width="1.7109375" style="28" customWidth="1"/>
    <col min="15108" max="15108" width="1.85546875" style="28" customWidth="1"/>
    <col min="15109" max="15110" width="2.85546875" style="28" customWidth="1"/>
    <col min="15111" max="15111" width="38" style="28" customWidth="1"/>
    <col min="15112" max="15112" width="7.5703125" style="28" customWidth="1"/>
    <col min="15113" max="15113" width="1.140625" style="28" customWidth="1"/>
    <col min="15114" max="15114" width="15.7109375" style="28" customWidth="1"/>
    <col min="15115" max="15115" width="1.140625" style="28" customWidth="1"/>
    <col min="15116" max="15116" width="15.7109375" style="28" customWidth="1"/>
    <col min="15117" max="15362" width="13" style="28"/>
    <col min="15363" max="15363" width="1.7109375" style="28" customWidth="1"/>
    <col min="15364" max="15364" width="1.85546875" style="28" customWidth="1"/>
    <col min="15365" max="15366" width="2.85546875" style="28" customWidth="1"/>
    <col min="15367" max="15367" width="38" style="28" customWidth="1"/>
    <col min="15368" max="15368" width="7.5703125" style="28" customWidth="1"/>
    <col min="15369" max="15369" width="1.140625" style="28" customWidth="1"/>
    <col min="15370" max="15370" width="15.7109375" style="28" customWidth="1"/>
    <col min="15371" max="15371" width="1.140625" style="28" customWidth="1"/>
    <col min="15372" max="15372" width="15.7109375" style="28" customWidth="1"/>
    <col min="15373" max="15618" width="13" style="28"/>
    <col min="15619" max="15619" width="1.7109375" style="28" customWidth="1"/>
    <col min="15620" max="15620" width="1.85546875" style="28" customWidth="1"/>
    <col min="15621" max="15622" width="2.85546875" style="28" customWidth="1"/>
    <col min="15623" max="15623" width="38" style="28" customWidth="1"/>
    <col min="15624" max="15624" width="7.5703125" style="28" customWidth="1"/>
    <col min="15625" max="15625" width="1.140625" style="28" customWidth="1"/>
    <col min="15626" max="15626" width="15.7109375" style="28" customWidth="1"/>
    <col min="15627" max="15627" width="1.140625" style="28" customWidth="1"/>
    <col min="15628" max="15628" width="15.7109375" style="28" customWidth="1"/>
    <col min="15629" max="15874" width="13" style="28"/>
    <col min="15875" max="15875" width="1.7109375" style="28" customWidth="1"/>
    <col min="15876" max="15876" width="1.85546875" style="28" customWidth="1"/>
    <col min="15877" max="15878" width="2.85546875" style="28" customWidth="1"/>
    <col min="15879" max="15879" width="38" style="28" customWidth="1"/>
    <col min="15880" max="15880" width="7.5703125" style="28" customWidth="1"/>
    <col min="15881" max="15881" width="1.140625" style="28" customWidth="1"/>
    <col min="15882" max="15882" width="15.7109375" style="28" customWidth="1"/>
    <col min="15883" max="15883" width="1.140625" style="28" customWidth="1"/>
    <col min="15884" max="15884" width="15.7109375" style="28" customWidth="1"/>
    <col min="15885" max="16130" width="13" style="28"/>
    <col min="16131" max="16131" width="1.7109375" style="28" customWidth="1"/>
    <col min="16132" max="16132" width="1.85546875" style="28" customWidth="1"/>
    <col min="16133" max="16134" width="2.85546875" style="28" customWidth="1"/>
    <col min="16135" max="16135" width="38" style="28" customWidth="1"/>
    <col min="16136" max="16136" width="7.5703125" style="28" customWidth="1"/>
    <col min="16137" max="16137" width="1.140625" style="28" customWidth="1"/>
    <col min="16138" max="16138" width="15.7109375" style="28" customWidth="1"/>
    <col min="16139" max="16139" width="1.140625" style="28" customWidth="1"/>
    <col min="16140" max="16140" width="15.7109375" style="28" customWidth="1"/>
    <col min="16141" max="16384" width="13" style="28"/>
  </cols>
  <sheetData>
    <row r="1" spans="1:12" ht="16.5" customHeight="1">
      <c r="A1" s="27" t="str">
        <f>'Eng 2-4'!A1</f>
        <v>Next Capital Public Company Limited</v>
      </c>
    </row>
    <row r="2" spans="1:12" ht="16.5" customHeight="1">
      <c r="A2" s="27" t="s">
        <v>47</v>
      </c>
    </row>
    <row r="3" spans="1:12" ht="16.5" customHeight="1">
      <c r="A3" s="92" t="s">
        <v>160</v>
      </c>
      <c r="B3" s="164"/>
      <c r="C3" s="164"/>
      <c r="D3" s="164"/>
      <c r="E3" s="164"/>
      <c r="F3" s="165"/>
      <c r="G3" s="165"/>
      <c r="H3" s="165"/>
      <c r="I3" s="165"/>
      <c r="J3" s="165"/>
      <c r="K3" s="165"/>
      <c r="L3" s="166"/>
    </row>
    <row r="4" spans="1:12" ht="15.6" customHeight="1">
      <c r="A4" s="27"/>
    </row>
    <row r="5" spans="1:12" ht="15.6" customHeight="1">
      <c r="A5" s="27"/>
    </row>
    <row r="6" spans="1:12" ht="15.6" customHeight="1">
      <c r="A6" s="27"/>
      <c r="H6" s="167" t="s">
        <v>127</v>
      </c>
      <c r="J6" s="27"/>
      <c r="K6" s="27"/>
      <c r="L6" s="84"/>
    </row>
    <row r="7" spans="1:12" ht="15.6" customHeight="1">
      <c r="A7" s="27"/>
      <c r="H7" s="145" t="s">
        <v>128</v>
      </c>
      <c r="J7" s="219" t="s">
        <v>129</v>
      </c>
      <c r="K7" s="219"/>
      <c r="L7" s="219"/>
    </row>
    <row r="8" spans="1:12" ht="15.6" customHeight="1">
      <c r="A8" s="27"/>
      <c r="H8" s="5" t="s">
        <v>54</v>
      </c>
      <c r="J8" s="5" t="s">
        <v>54</v>
      </c>
      <c r="L8" s="128" t="s">
        <v>54</v>
      </c>
    </row>
    <row r="9" spans="1:12" ht="15.6" customHeight="1">
      <c r="H9" s="5" t="s">
        <v>159</v>
      </c>
      <c r="J9" s="5" t="s">
        <v>159</v>
      </c>
      <c r="K9" s="5"/>
      <c r="L9" s="128" t="s">
        <v>116</v>
      </c>
    </row>
    <row r="10" spans="1:12" ht="15.6" customHeight="1">
      <c r="F10" s="145" t="s">
        <v>0</v>
      </c>
      <c r="G10" s="167"/>
      <c r="H10" s="8" t="s">
        <v>1</v>
      </c>
      <c r="I10" s="167"/>
      <c r="J10" s="8" t="s">
        <v>1</v>
      </c>
      <c r="K10" s="167"/>
      <c r="L10" s="168" t="s">
        <v>1</v>
      </c>
    </row>
    <row r="11" spans="1:12" ht="15.6" customHeight="1">
      <c r="F11" s="167"/>
      <c r="G11" s="167"/>
      <c r="H11" s="169"/>
      <c r="J11" s="169"/>
    </row>
    <row r="12" spans="1:12" ht="15.6" customHeight="1">
      <c r="A12" s="27" t="s">
        <v>49</v>
      </c>
      <c r="H12" s="169"/>
      <c r="J12" s="169"/>
    </row>
    <row r="13" spans="1:12" ht="15.6" customHeight="1">
      <c r="A13" s="27"/>
      <c r="H13" s="169"/>
      <c r="J13" s="169"/>
    </row>
    <row r="14" spans="1:12" ht="15.6" customHeight="1">
      <c r="A14" s="28" t="s">
        <v>73</v>
      </c>
      <c r="H14" s="170">
        <v>344426717</v>
      </c>
      <c r="J14" s="170">
        <v>344426717</v>
      </c>
      <c r="L14" s="171">
        <v>228689092</v>
      </c>
    </row>
    <row r="15" spans="1:12" ht="15.6" customHeight="1">
      <c r="A15" s="28" t="s">
        <v>74</v>
      </c>
      <c r="H15" s="170">
        <v>52361012</v>
      </c>
      <c r="J15" s="170">
        <v>52361012</v>
      </c>
      <c r="L15" s="171">
        <v>29853559</v>
      </c>
    </row>
    <row r="16" spans="1:12" ht="15.6" customHeight="1">
      <c r="A16" s="28" t="s">
        <v>59</v>
      </c>
      <c r="F16" s="29">
        <v>19</v>
      </c>
      <c r="H16" s="172">
        <v>57674944</v>
      </c>
      <c r="J16" s="172">
        <v>57674944</v>
      </c>
      <c r="L16" s="173">
        <v>52579749</v>
      </c>
    </row>
    <row r="17" spans="1:12" ht="15.6" customHeight="1">
      <c r="H17" s="30"/>
      <c r="J17" s="30"/>
      <c r="L17" s="174"/>
    </row>
    <row r="18" spans="1:12" ht="15.6" customHeight="1">
      <c r="A18" s="27" t="s">
        <v>50</v>
      </c>
      <c r="H18" s="31">
        <f>SUM(H14:H16)</f>
        <v>454462673</v>
      </c>
      <c r="J18" s="31">
        <f>SUM(J14:J16)</f>
        <v>454462673</v>
      </c>
      <c r="L18" s="175">
        <f>SUM(L14:L16)</f>
        <v>311122400</v>
      </c>
    </row>
    <row r="19" spans="1:12" ht="15.6" customHeight="1">
      <c r="C19" s="27"/>
      <c r="H19" s="169"/>
      <c r="J19" s="169"/>
      <c r="L19" s="176"/>
    </row>
    <row r="20" spans="1:12" ht="15.6" customHeight="1">
      <c r="A20" s="27" t="s">
        <v>4</v>
      </c>
      <c r="H20" s="169"/>
      <c r="J20" s="169"/>
      <c r="L20" s="176"/>
    </row>
    <row r="21" spans="1:12" ht="15.6" customHeight="1">
      <c r="A21" s="27"/>
      <c r="H21" s="169"/>
      <c r="J21" s="169"/>
      <c r="L21" s="176"/>
    </row>
    <row r="22" spans="1:12" ht="15.6" customHeight="1">
      <c r="A22" s="28" t="s">
        <v>83</v>
      </c>
      <c r="H22" s="170">
        <v>178271369</v>
      </c>
      <c r="J22" s="170">
        <v>177991785</v>
      </c>
      <c r="L22" s="171">
        <v>119892249</v>
      </c>
    </row>
    <row r="23" spans="1:12" ht="15.6" customHeight="1">
      <c r="A23" s="28" t="s">
        <v>111</v>
      </c>
      <c r="H23" s="170">
        <v>157265365</v>
      </c>
      <c r="J23" s="170">
        <v>157265365</v>
      </c>
      <c r="L23" s="171">
        <v>73904761</v>
      </c>
    </row>
    <row r="24" spans="1:12" ht="15.6" customHeight="1">
      <c r="A24" s="28" t="s">
        <v>126</v>
      </c>
      <c r="H24" s="170"/>
      <c r="J24" s="170"/>
      <c r="K24" s="177"/>
      <c r="L24" s="174"/>
    </row>
    <row r="25" spans="1:12" ht="15.6" customHeight="1">
      <c r="B25" s="28" t="s">
        <v>77</v>
      </c>
      <c r="H25" s="170">
        <v>1476228</v>
      </c>
      <c r="J25" s="170">
        <v>1476228</v>
      </c>
      <c r="K25" s="177"/>
      <c r="L25" s="178">
        <v>-307673</v>
      </c>
    </row>
    <row r="26" spans="1:12" ht="15.6" customHeight="1">
      <c r="A26" s="28" t="s">
        <v>20</v>
      </c>
      <c r="H26" s="172">
        <v>35401605</v>
      </c>
      <c r="J26" s="172">
        <v>35401605</v>
      </c>
      <c r="L26" s="179">
        <v>23573478</v>
      </c>
    </row>
    <row r="27" spans="1:12" ht="15.6" customHeight="1">
      <c r="A27" s="27"/>
      <c r="H27" s="30"/>
      <c r="J27" s="30"/>
      <c r="L27" s="174"/>
    </row>
    <row r="28" spans="1:12" ht="15.6" customHeight="1">
      <c r="A28" s="27" t="s">
        <v>13</v>
      </c>
      <c r="H28" s="31">
        <f>SUM(H22:H26)</f>
        <v>372414567</v>
      </c>
      <c r="J28" s="31">
        <f>SUM(J22:J26)</f>
        <v>372134983</v>
      </c>
      <c r="L28" s="175">
        <f>SUM(L22:L26)</f>
        <v>217062815</v>
      </c>
    </row>
    <row r="29" spans="1:12" ht="15.6" customHeight="1">
      <c r="A29" s="27"/>
      <c r="H29" s="30"/>
      <c r="J29" s="30"/>
      <c r="L29" s="174"/>
    </row>
    <row r="30" spans="1:12" ht="15.6" customHeight="1">
      <c r="A30" s="27" t="s">
        <v>78</v>
      </c>
      <c r="H30" s="30">
        <f>H18-H28</f>
        <v>82048106</v>
      </c>
      <c r="J30" s="30">
        <f>J18-J28</f>
        <v>82327690</v>
      </c>
      <c r="L30" s="174">
        <f>L18-L28</f>
        <v>94059585</v>
      </c>
    </row>
    <row r="31" spans="1:12" ht="15.6" customHeight="1">
      <c r="A31" s="28" t="s">
        <v>71</v>
      </c>
      <c r="F31" s="29">
        <v>20</v>
      </c>
      <c r="H31" s="32">
        <v>-16872055</v>
      </c>
      <c r="J31" s="32">
        <v>-16872055</v>
      </c>
      <c r="L31" s="173">
        <v>-19290819</v>
      </c>
    </row>
    <row r="32" spans="1:12" ht="15.6" customHeight="1">
      <c r="H32" s="30"/>
      <c r="J32" s="30"/>
      <c r="L32" s="174"/>
    </row>
    <row r="33" spans="1:12" ht="15.6" customHeight="1">
      <c r="A33" s="27" t="s">
        <v>81</v>
      </c>
      <c r="H33" s="31">
        <f>SUM(H30,H31)</f>
        <v>65176051</v>
      </c>
      <c r="J33" s="31">
        <f>SUM(J30,J31)</f>
        <v>65455635</v>
      </c>
      <c r="L33" s="175">
        <f>SUM(L30,L31)</f>
        <v>74768766</v>
      </c>
    </row>
    <row r="34" spans="1:12" ht="15.6" customHeight="1">
      <c r="H34" s="30"/>
      <c r="J34" s="30"/>
      <c r="L34" s="174"/>
    </row>
    <row r="35" spans="1:12" ht="15.6" customHeight="1">
      <c r="A35" s="180" t="s">
        <v>95</v>
      </c>
      <c r="B35" s="181"/>
      <c r="C35" s="181"/>
      <c r="D35" s="181"/>
      <c r="E35" s="181"/>
      <c r="F35" s="182"/>
      <c r="G35" s="182"/>
      <c r="H35" s="183"/>
      <c r="I35" s="182"/>
      <c r="J35" s="183"/>
      <c r="K35" s="182"/>
      <c r="L35" s="184"/>
    </row>
    <row r="36" spans="1:12" ht="15.6" customHeight="1">
      <c r="A36" s="180"/>
      <c r="B36" s="181"/>
      <c r="C36" s="181"/>
      <c r="D36" s="181"/>
      <c r="E36" s="181"/>
      <c r="F36" s="182"/>
      <c r="G36" s="182"/>
      <c r="H36" s="183"/>
      <c r="I36" s="182"/>
      <c r="J36" s="183"/>
      <c r="K36" s="182"/>
      <c r="L36" s="184"/>
    </row>
    <row r="37" spans="1:12" ht="15.6" customHeight="1">
      <c r="A37" s="180"/>
      <c r="B37" s="185" t="s">
        <v>109</v>
      </c>
      <c r="C37" s="181"/>
      <c r="D37" s="181"/>
      <c r="E37" s="181"/>
      <c r="F37" s="182"/>
      <c r="G37" s="182"/>
      <c r="H37" s="183"/>
      <c r="I37" s="182"/>
      <c r="J37" s="183"/>
      <c r="K37" s="182"/>
      <c r="L37" s="184"/>
    </row>
    <row r="38" spans="1:12" ht="15.6" customHeight="1">
      <c r="A38" s="180"/>
      <c r="B38" s="181"/>
      <c r="C38" s="181" t="s">
        <v>97</v>
      </c>
      <c r="D38" s="181"/>
      <c r="E38" s="181"/>
      <c r="F38" s="28"/>
      <c r="G38" s="182"/>
      <c r="H38" s="186">
        <v>10861136</v>
      </c>
      <c r="I38" s="182"/>
      <c r="J38" s="186">
        <v>10861136</v>
      </c>
      <c r="K38" s="182"/>
      <c r="L38" s="187">
        <v>5915028</v>
      </c>
    </row>
    <row r="39" spans="1:12" ht="15.6" customHeight="1">
      <c r="A39" s="180"/>
      <c r="B39" s="181"/>
      <c r="C39" s="181" t="s">
        <v>103</v>
      </c>
      <c r="D39" s="181"/>
      <c r="E39" s="181"/>
      <c r="F39" s="28"/>
      <c r="G39" s="182"/>
      <c r="H39" s="183"/>
      <c r="I39" s="182"/>
      <c r="J39" s="183"/>
      <c r="K39" s="182"/>
      <c r="L39" s="174"/>
    </row>
    <row r="40" spans="1:12" ht="15.6" customHeight="1">
      <c r="A40" s="180"/>
      <c r="B40" s="181"/>
      <c r="C40" s="181"/>
      <c r="D40" s="181" t="s">
        <v>96</v>
      </c>
      <c r="E40" s="181"/>
      <c r="F40" s="28"/>
      <c r="G40" s="182"/>
      <c r="H40" s="188">
        <v>-2172227</v>
      </c>
      <c r="I40" s="182"/>
      <c r="J40" s="188">
        <v>-2172227</v>
      </c>
      <c r="K40" s="182"/>
      <c r="L40" s="189">
        <v>-1183005</v>
      </c>
    </row>
    <row r="41" spans="1:12" ht="15.6" customHeight="1">
      <c r="A41" s="180"/>
      <c r="B41" s="181"/>
      <c r="C41" s="181"/>
      <c r="D41" s="181"/>
      <c r="E41" s="181"/>
      <c r="F41" s="182"/>
      <c r="G41" s="182"/>
      <c r="H41" s="183"/>
      <c r="I41" s="182"/>
      <c r="J41" s="183"/>
      <c r="K41" s="182"/>
      <c r="L41" s="174"/>
    </row>
    <row r="42" spans="1:12" ht="15.6" customHeight="1">
      <c r="A42" s="180"/>
      <c r="B42" s="181"/>
      <c r="C42" s="181" t="s">
        <v>98</v>
      </c>
      <c r="D42" s="181"/>
      <c r="E42" s="181"/>
      <c r="F42" s="182"/>
      <c r="G42" s="182"/>
      <c r="H42" s="183"/>
      <c r="I42" s="182"/>
      <c r="J42" s="183"/>
      <c r="K42" s="182"/>
      <c r="L42" s="174"/>
    </row>
    <row r="43" spans="1:12" ht="15.6" customHeight="1">
      <c r="A43" s="180"/>
      <c r="B43" s="181"/>
      <c r="C43" s="181"/>
      <c r="D43" s="181" t="s">
        <v>96</v>
      </c>
      <c r="E43" s="181"/>
      <c r="F43" s="182"/>
      <c r="G43" s="182"/>
      <c r="H43" s="188">
        <f>SUM(H38:H40)</f>
        <v>8688909</v>
      </c>
      <c r="I43" s="182"/>
      <c r="J43" s="188">
        <f>SUM(J38:J40)</f>
        <v>8688909</v>
      </c>
      <c r="K43" s="182"/>
      <c r="L43" s="175">
        <f>SUM(L38:L40)</f>
        <v>4732023</v>
      </c>
    </row>
    <row r="44" spans="1:12" ht="15.6" customHeight="1">
      <c r="H44" s="183"/>
      <c r="J44" s="183"/>
      <c r="L44" s="174"/>
    </row>
    <row r="45" spans="1:12" ht="15.6" customHeight="1">
      <c r="A45" s="180" t="s">
        <v>170</v>
      </c>
      <c r="B45" s="181"/>
      <c r="C45" s="181"/>
      <c r="D45" s="181"/>
      <c r="E45" s="181"/>
      <c r="F45" s="182"/>
      <c r="G45" s="182"/>
      <c r="H45" s="183"/>
      <c r="I45" s="182"/>
      <c r="J45" s="183"/>
      <c r="K45" s="182"/>
      <c r="L45" s="174"/>
    </row>
    <row r="46" spans="1:12" ht="15.6" customHeight="1">
      <c r="A46" s="180"/>
      <c r="B46" s="180" t="s">
        <v>169</v>
      </c>
      <c r="C46" s="181"/>
      <c r="D46" s="181"/>
      <c r="E46" s="181"/>
      <c r="F46" s="182"/>
      <c r="G46" s="182"/>
      <c r="H46" s="188">
        <f>H43</f>
        <v>8688909</v>
      </c>
      <c r="I46" s="182"/>
      <c r="J46" s="188">
        <f>J43</f>
        <v>8688909</v>
      </c>
      <c r="K46" s="182"/>
      <c r="L46" s="175">
        <f>L43</f>
        <v>4732023</v>
      </c>
    </row>
    <row r="47" spans="1:12" ht="15.6" customHeight="1">
      <c r="A47" s="180"/>
      <c r="B47" s="181"/>
      <c r="C47" s="181"/>
      <c r="D47" s="181"/>
      <c r="E47" s="181"/>
      <c r="F47" s="182"/>
      <c r="G47" s="182"/>
      <c r="H47" s="183"/>
      <c r="I47" s="182"/>
      <c r="J47" s="183"/>
      <c r="K47" s="182"/>
      <c r="L47" s="174"/>
    </row>
    <row r="48" spans="1:12" ht="15.6" customHeight="1" thickBot="1">
      <c r="A48" s="180" t="s">
        <v>53</v>
      </c>
      <c r="B48" s="181"/>
      <c r="C48" s="181"/>
      <c r="D48" s="181"/>
      <c r="E48" s="181"/>
      <c r="F48" s="182"/>
      <c r="G48" s="182"/>
      <c r="H48" s="190">
        <f>SUM(H33,H46)</f>
        <v>73864960</v>
      </c>
      <c r="I48" s="182"/>
      <c r="J48" s="190">
        <f>SUM(J33,J46)</f>
        <v>74144544</v>
      </c>
      <c r="K48" s="182"/>
      <c r="L48" s="191">
        <f>+L46+L33</f>
        <v>79500789</v>
      </c>
    </row>
    <row r="49" spans="1:12" ht="15.6" customHeight="1" thickTop="1"/>
    <row r="50" spans="1:12" ht="15.6" customHeight="1"/>
    <row r="51" spans="1:12" ht="15.6" customHeight="1"/>
    <row r="52" spans="1:12" ht="15.6" customHeight="1"/>
    <row r="53" spans="1:12" ht="15.6" customHeight="1"/>
    <row r="54" spans="1:12" ht="5.25" customHeight="1"/>
    <row r="55" spans="1:12" ht="21.95" customHeight="1">
      <c r="A55" s="164" t="s">
        <v>94</v>
      </c>
      <c r="B55" s="164"/>
      <c r="C55" s="164"/>
      <c r="D55" s="164"/>
      <c r="E55" s="164"/>
      <c r="F55" s="165"/>
      <c r="G55" s="165"/>
      <c r="H55" s="165"/>
      <c r="I55" s="165"/>
      <c r="J55" s="165"/>
      <c r="K55" s="165"/>
      <c r="L55" s="166"/>
    </row>
    <row r="56" spans="1:12" ht="16.5" customHeight="1">
      <c r="A56" s="27" t="str">
        <f>A1</f>
        <v>Next Capital Public Company Limited</v>
      </c>
    </row>
    <row r="57" spans="1:12" ht="16.5" customHeight="1">
      <c r="A57" s="27" t="s">
        <v>175</v>
      </c>
    </row>
    <row r="58" spans="1:12" ht="16.5" customHeight="1">
      <c r="A58" s="92" t="str">
        <f>A3</f>
        <v>For the three-month period ended 31 March 2022</v>
      </c>
      <c r="B58" s="164"/>
      <c r="C58" s="164"/>
      <c r="D58" s="164"/>
      <c r="E58" s="164"/>
      <c r="F58" s="165"/>
      <c r="G58" s="165"/>
      <c r="H58" s="165"/>
      <c r="I58" s="165"/>
      <c r="J58" s="165"/>
      <c r="K58" s="165"/>
      <c r="L58" s="166"/>
    </row>
    <row r="59" spans="1:12" ht="15.6" customHeight="1">
      <c r="A59" s="27"/>
    </row>
    <row r="60" spans="1:12" ht="15.6" customHeight="1">
      <c r="A60" s="27"/>
    </row>
    <row r="61" spans="1:12" ht="15.6" customHeight="1">
      <c r="A61" s="27"/>
      <c r="H61" s="167" t="s">
        <v>127</v>
      </c>
      <c r="J61" s="27"/>
      <c r="K61" s="27"/>
      <c r="L61" s="84"/>
    </row>
    <row r="62" spans="1:12" ht="15.6" customHeight="1">
      <c r="A62" s="27"/>
      <c r="H62" s="145" t="s">
        <v>128</v>
      </c>
      <c r="J62" s="219" t="s">
        <v>129</v>
      </c>
      <c r="K62" s="219"/>
      <c r="L62" s="219"/>
    </row>
    <row r="63" spans="1:12" ht="15.6" customHeight="1">
      <c r="A63" s="27"/>
      <c r="H63" s="5" t="s">
        <v>54</v>
      </c>
      <c r="J63" s="5" t="s">
        <v>54</v>
      </c>
      <c r="L63" s="128" t="s">
        <v>54</v>
      </c>
    </row>
    <row r="64" spans="1:12" ht="15.6" customHeight="1">
      <c r="H64" s="5" t="s">
        <v>116</v>
      </c>
      <c r="J64" s="5" t="s">
        <v>116</v>
      </c>
      <c r="K64" s="5"/>
      <c r="L64" s="128" t="s">
        <v>88</v>
      </c>
    </row>
    <row r="65" spans="1:12" ht="15.6" customHeight="1">
      <c r="F65" s="145" t="s">
        <v>104</v>
      </c>
      <c r="G65" s="167"/>
      <c r="H65" s="8" t="s">
        <v>1</v>
      </c>
      <c r="I65" s="167"/>
      <c r="J65" s="8" t="s">
        <v>1</v>
      </c>
      <c r="K65" s="167"/>
      <c r="L65" s="168" t="s">
        <v>1</v>
      </c>
    </row>
    <row r="66" spans="1:12" ht="15.6" customHeight="1">
      <c r="F66" s="167"/>
      <c r="G66" s="167"/>
      <c r="H66" s="169"/>
      <c r="J66" s="169"/>
      <c r="L66" s="176"/>
    </row>
    <row r="67" spans="1:12" ht="15.6" customHeight="1">
      <c r="A67" s="84" t="s">
        <v>133</v>
      </c>
      <c r="B67" s="135"/>
      <c r="C67" s="135"/>
      <c r="D67" s="135"/>
      <c r="E67" s="135"/>
      <c r="H67" s="169"/>
      <c r="J67" s="169"/>
      <c r="L67" s="176"/>
    </row>
    <row r="68" spans="1:12" ht="15.6" customHeight="1">
      <c r="A68" s="135" t="s">
        <v>134</v>
      </c>
      <c r="B68" s="135"/>
      <c r="C68" s="135"/>
      <c r="D68" s="135"/>
      <c r="E68" s="135"/>
      <c r="H68" s="30">
        <f>H71-H69</f>
        <v>65231968</v>
      </c>
      <c r="J68" s="30">
        <f>J33</f>
        <v>65455635</v>
      </c>
      <c r="L68" s="174">
        <f>L33</f>
        <v>74768766</v>
      </c>
    </row>
    <row r="69" spans="1:12" ht="15.6" customHeight="1">
      <c r="A69" s="135" t="s">
        <v>132</v>
      </c>
      <c r="B69" s="135"/>
      <c r="C69" s="135"/>
      <c r="D69" s="135"/>
      <c r="E69" s="135"/>
      <c r="H69" s="31">
        <v>-55917</v>
      </c>
      <c r="J69" s="31">
        <v>0</v>
      </c>
      <c r="L69" s="175">
        <v>0</v>
      </c>
    </row>
    <row r="70" spans="1:12" ht="15.6" customHeight="1">
      <c r="A70" s="135"/>
      <c r="B70" s="135"/>
      <c r="C70" s="135"/>
      <c r="D70" s="135"/>
      <c r="E70" s="135"/>
      <c r="H70" s="169"/>
      <c r="J70" s="169"/>
      <c r="L70" s="176"/>
    </row>
    <row r="71" spans="1:12" ht="15.6" customHeight="1" thickBot="1">
      <c r="A71" s="135"/>
      <c r="B71" s="135"/>
      <c r="C71" s="135"/>
      <c r="D71" s="135"/>
      <c r="E71" s="135"/>
      <c r="H71" s="33">
        <f>H33</f>
        <v>65176051</v>
      </c>
      <c r="J71" s="33">
        <f>SUM(J68:J69)</f>
        <v>65455635</v>
      </c>
      <c r="L71" s="191">
        <f>SUM(L68:L69)</f>
        <v>74768766</v>
      </c>
    </row>
    <row r="72" spans="1:12" ht="15.6" customHeight="1" thickTop="1">
      <c r="A72" s="135"/>
      <c r="B72" s="135"/>
      <c r="C72" s="135"/>
      <c r="D72" s="135"/>
      <c r="E72" s="135"/>
      <c r="H72" s="169"/>
      <c r="J72" s="169"/>
      <c r="L72" s="176"/>
    </row>
    <row r="73" spans="1:12" ht="15.6" customHeight="1">
      <c r="A73" s="84" t="s">
        <v>148</v>
      </c>
      <c r="B73" s="135"/>
      <c r="C73" s="135"/>
      <c r="D73" s="135"/>
      <c r="E73" s="135"/>
      <c r="H73" s="169"/>
      <c r="J73" s="169"/>
      <c r="L73" s="176"/>
    </row>
    <row r="74" spans="1:12" ht="15.6" customHeight="1">
      <c r="A74" s="84"/>
      <c r="B74" s="84" t="s">
        <v>149</v>
      </c>
      <c r="C74" s="135"/>
      <c r="D74" s="135"/>
      <c r="E74" s="135"/>
      <c r="H74" s="169"/>
      <c r="J74" s="169"/>
      <c r="L74" s="176"/>
    </row>
    <row r="75" spans="1:12" ht="15.6" customHeight="1">
      <c r="A75" s="135" t="s">
        <v>134</v>
      </c>
      <c r="B75" s="135"/>
      <c r="C75" s="135"/>
      <c r="D75" s="135"/>
      <c r="E75" s="135"/>
      <c r="H75" s="30">
        <f>H78-H76</f>
        <v>73920877</v>
      </c>
      <c r="J75" s="30">
        <f>J48</f>
        <v>74144544</v>
      </c>
      <c r="L75" s="174">
        <f>L48</f>
        <v>79500789</v>
      </c>
    </row>
    <row r="76" spans="1:12" ht="15.6" customHeight="1">
      <c r="A76" s="135" t="s">
        <v>132</v>
      </c>
      <c r="B76" s="135"/>
      <c r="C76" s="135"/>
      <c r="D76" s="135"/>
      <c r="E76" s="135"/>
      <c r="H76" s="31">
        <v>-55917</v>
      </c>
      <c r="J76" s="31">
        <v>0</v>
      </c>
      <c r="L76" s="175">
        <v>0</v>
      </c>
    </row>
    <row r="77" spans="1:12" ht="15.6" customHeight="1">
      <c r="H77" s="169"/>
      <c r="J77" s="169"/>
      <c r="L77" s="176"/>
    </row>
    <row r="78" spans="1:12" ht="15.6" customHeight="1" thickBot="1">
      <c r="H78" s="33">
        <f>H48</f>
        <v>73864960</v>
      </c>
      <c r="J78" s="33">
        <f>SUM(J75:J76)</f>
        <v>74144544</v>
      </c>
      <c r="L78" s="191">
        <f>SUM(L75:L76)</f>
        <v>79500789</v>
      </c>
    </row>
    <row r="79" spans="1:12" ht="15.6" customHeight="1" thickTop="1">
      <c r="H79" s="169"/>
      <c r="J79" s="169"/>
      <c r="L79" s="174"/>
    </row>
    <row r="80" spans="1:12" ht="15.6" customHeight="1">
      <c r="A80" s="27" t="s">
        <v>25</v>
      </c>
      <c r="H80" s="169"/>
      <c r="J80" s="169"/>
      <c r="L80" s="176"/>
    </row>
    <row r="81" spans="1:12" ht="15.6" customHeight="1">
      <c r="H81" s="169"/>
      <c r="J81" s="169"/>
      <c r="L81" s="176"/>
    </row>
    <row r="82" spans="1:12" ht="15.6" customHeight="1" thickBot="1">
      <c r="A82" s="28" t="s">
        <v>70</v>
      </c>
      <c r="F82" s="29">
        <v>21</v>
      </c>
      <c r="H82" s="192">
        <v>7.0000000000000007E-2</v>
      </c>
      <c r="J82" s="192">
        <v>7.0000000000000007E-2</v>
      </c>
      <c r="L82" s="193">
        <v>0.08</v>
      </c>
    </row>
    <row r="83" spans="1:12" ht="15.6" customHeight="1" thickTop="1"/>
    <row r="84" spans="1:12" ht="15.6" customHeight="1"/>
    <row r="85" spans="1:12" ht="15.6" customHeight="1"/>
    <row r="86" spans="1:12" ht="15.6" customHeight="1"/>
    <row r="87" spans="1:12" ht="15.6" customHeight="1"/>
    <row r="88" spans="1:12" ht="15.6" customHeight="1"/>
    <row r="89" spans="1:12" ht="15.6" customHeight="1"/>
    <row r="90" spans="1:12" ht="15.6" customHeight="1"/>
    <row r="91" spans="1:12" ht="15.6" customHeight="1"/>
    <row r="92" spans="1:12" ht="15.6" customHeight="1"/>
    <row r="93" spans="1:12" ht="15.6" customHeight="1"/>
    <row r="94" spans="1:12" ht="15.6" customHeight="1"/>
    <row r="95" spans="1:12" ht="15.6" customHeight="1"/>
    <row r="96" spans="1:12" ht="15.6" customHeight="1"/>
    <row r="97" spans="1:12" ht="15.6" customHeight="1"/>
    <row r="98" spans="1:12" ht="15.6" customHeight="1"/>
    <row r="99" spans="1:12" ht="15.6" customHeight="1"/>
    <row r="100" spans="1:12" ht="15.6" customHeight="1"/>
    <row r="101" spans="1:12" ht="15.6" customHeight="1"/>
    <row r="102" spans="1:12" ht="15.6" customHeight="1"/>
    <row r="103" spans="1:12" ht="15.6" customHeight="1"/>
    <row r="104" spans="1:12" ht="15.6" customHeight="1"/>
    <row r="105" spans="1:12" ht="15.6" customHeight="1"/>
    <row r="106" spans="1:12" ht="15.6" customHeight="1"/>
    <row r="107" spans="1:12" ht="15.6" customHeight="1"/>
    <row r="108" spans="1:12" ht="15.6" customHeight="1"/>
    <row r="109" spans="1:12" ht="5.25" customHeight="1"/>
    <row r="110" spans="1:12" ht="21.95" customHeight="1">
      <c r="A110" s="164" t="s">
        <v>94</v>
      </c>
      <c r="B110" s="164"/>
      <c r="C110" s="164"/>
      <c r="D110" s="164"/>
      <c r="E110" s="164"/>
      <c r="F110" s="165"/>
      <c r="G110" s="165"/>
      <c r="H110" s="165"/>
      <c r="I110" s="165"/>
      <c r="J110" s="165"/>
      <c r="K110" s="165"/>
      <c r="L110" s="166"/>
    </row>
  </sheetData>
  <mergeCells count="2">
    <mergeCell ref="J7:L7"/>
    <mergeCell ref="J62:L62"/>
  </mergeCells>
  <pageMargins left="1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5BD62-A2AD-4EB8-8477-36EDE04675F6}">
  <dimension ref="A1:X37"/>
  <sheetViews>
    <sheetView topLeftCell="A4" zoomScaleNormal="100" zoomScaleSheetLayoutView="90" workbookViewId="0">
      <selection activeCell="A108" sqref="A108:N108"/>
    </sheetView>
  </sheetViews>
  <sheetFormatPr defaultColWidth="13" defaultRowHeight="16.5" customHeight="1"/>
  <cols>
    <col min="1" max="2" width="1.85546875" style="28" customWidth="1"/>
    <col min="3" max="4" width="2.85546875" style="28" customWidth="1"/>
    <col min="5" max="5" width="25" style="28" customWidth="1"/>
    <col min="6" max="6" width="4.85546875" style="40" customWidth="1"/>
    <col min="7" max="7" width="0.85546875" style="28" customWidth="1"/>
    <col min="8" max="8" width="12.7109375" style="34" customWidth="1"/>
    <col min="9" max="9" width="0.85546875" style="34" customWidth="1"/>
    <col min="10" max="10" width="11.7109375" style="34" customWidth="1"/>
    <col min="11" max="11" width="0.85546875" style="34" customWidth="1"/>
    <col min="12" max="12" width="13.7109375" style="34" customWidth="1"/>
    <col min="13" max="13" width="0.85546875" style="34" customWidth="1"/>
    <col min="14" max="14" width="12.7109375" style="34" customWidth="1"/>
    <col min="15" max="15" width="0.85546875" style="34" customWidth="1"/>
    <col min="16" max="16" width="13.7109375" style="34" customWidth="1"/>
    <col min="17" max="17" width="0.85546875" style="34" customWidth="1"/>
    <col min="18" max="18" width="13.7109375" style="34" customWidth="1"/>
    <col min="19" max="19" width="0.85546875" style="34" customWidth="1"/>
    <col min="20" max="20" width="13.7109375" style="34" customWidth="1"/>
    <col min="21" max="21" width="0.85546875" style="34" customWidth="1"/>
    <col min="22" max="22" width="13.7109375" style="34" customWidth="1"/>
    <col min="23" max="23" width="0.85546875" style="34" customWidth="1"/>
    <col min="24" max="24" width="13.7109375" style="34" customWidth="1"/>
    <col min="25" max="264" width="13" style="28"/>
    <col min="265" max="266" width="1.85546875" style="28" customWidth="1"/>
    <col min="267" max="268" width="2.85546875" style="28" customWidth="1"/>
    <col min="269" max="269" width="40.140625" style="28" customWidth="1"/>
    <col min="270" max="270" width="6.7109375" style="28" customWidth="1"/>
    <col min="271" max="271" width="1.140625" style="28" customWidth="1"/>
    <col min="272" max="272" width="14.7109375" style="28" customWidth="1"/>
    <col min="273" max="273" width="1.140625" style="28" customWidth="1"/>
    <col min="274" max="274" width="14.7109375" style="28" customWidth="1"/>
    <col min="275" max="275" width="1.140625" style="28" customWidth="1"/>
    <col min="276" max="276" width="14.7109375" style="28" customWidth="1"/>
    <col min="277" max="277" width="1.140625" style="28" customWidth="1"/>
    <col min="278" max="278" width="15.7109375" style="28" customWidth="1"/>
    <col min="279" max="279" width="1.140625" style="28" customWidth="1"/>
    <col min="280" max="280" width="14.7109375" style="28" customWidth="1"/>
    <col min="281" max="520" width="13" style="28"/>
    <col min="521" max="522" width="1.85546875" style="28" customWidth="1"/>
    <col min="523" max="524" width="2.85546875" style="28" customWidth="1"/>
    <col min="525" max="525" width="40.140625" style="28" customWidth="1"/>
    <col min="526" max="526" width="6.7109375" style="28" customWidth="1"/>
    <col min="527" max="527" width="1.140625" style="28" customWidth="1"/>
    <col min="528" max="528" width="14.7109375" style="28" customWidth="1"/>
    <col min="529" max="529" width="1.140625" style="28" customWidth="1"/>
    <col min="530" max="530" width="14.7109375" style="28" customWidth="1"/>
    <col min="531" max="531" width="1.140625" style="28" customWidth="1"/>
    <col min="532" max="532" width="14.7109375" style="28" customWidth="1"/>
    <col min="533" max="533" width="1.140625" style="28" customWidth="1"/>
    <col min="534" max="534" width="15.7109375" style="28" customWidth="1"/>
    <col min="535" max="535" width="1.140625" style="28" customWidth="1"/>
    <col min="536" max="536" width="14.7109375" style="28" customWidth="1"/>
    <col min="537" max="776" width="13" style="28"/>
    <col min="777" max="778" width="1.85546875" style="28" customWidth="1"/>
    <col min="779" max="780" width="2.85546875" style="28" customWidth="1"/>
    <col min="781" max="781" width="40.140625" style="28" customWidth="1"/>
    <col min="782" max="782" width="6.7109375" style="28" customWidth="1"/>
    <col min="783" max="783" width="1.140625" style="28" customWidth="1"/>
    <col min="784" max="784" width="14.7109375" style="28" customWidth="1"/>
    <col min="785" max="785" width="1.140625" style="28" customWidth="1"/>
    <col min="786" max="786" width="14.7109375" style="28" customWidth="1"/>
    <col min="787" max="787" width="1.140625" style="28" customWidth="1"/>
    <col min="788" max="788" width="14.7109375" style="28" customWidth="1"/>
    <col min="789" max="789" width="1.140625" style="28" customWidth="1"/>
    <col min="790" max="790" width="15.7109375" style="28" customWidth="1"/>
    <col min="791" max="791" width="1.140625" style="28" customWidth="1"/>
    <col min="792" max="792" width="14.7109375" style="28" customWidth="1"/>
    <col min="793" max="1032" width="13" style="28"/>
    <col min="1033" max="1034" width="1.85546875" style="28" customWidth="1"/>
    <col min="1035" max="1036" width="2.85546875" style="28" customWidth="1"/>
    <col min="1037" max="1037" width="40.140625" style="28" customWidth="1"/>
    <col min="1038" max="1038" width="6.7109375" style="28" customWidth="1"/>
    <col min="1039" max="1039" width="1.140625" style="28" customWidth="1"/>
    <col min="1040" max="1040" width="14.7109375" style="28" customWidth="1"/>
    <col min="1041" max="1041" width="1.140625" style="28" customWidth="1"/>
    <col min="1042" max="1042" width="14.7109375" style="28" customWidth="1"/>
    <col min="1043" max="1043" width="1.140625" style="28" customWidth="1"/>
    <col min="1044" max="1044" width="14.7109375" style="28" customWidth="1"/>
    <col min="1045" max="1045" width="1.140625" style="28" customWidth="1"/>
    <col min="1046" max="1046" width="15.7109375" style="28" customWidth="1"/>
    <col min="1047" max="1047" width="1.140625" style="28" customWidth="1"/>
    <col min="1048" max="1048" width="14.7109375" style="28" customWidth="1"/>
    <col min="1049" max="1288" width="13" style="28"/>
    <col min="1289" max="1290" width="1.85546875" style="28" customWidth="1"/>
    <col min="1291" max="1292" width="2.85546875" style="28" customWidth="1"/>
    <col min="1293" max="1293" width="40.140625" style="28" customWidth="1"/>
    <col min="1294" max="1294" width="6.7109375" style="28" customWidth="1"/>
    <col min="1295" max="1295" width="1.140625" style="28" customWidth="1"/>
    <col min="1296" max="1296" width="14.7109375" style="28" customWidth="1"/>
    <col min="1297" max="1297" width="1.140625" style="28" customWidth="1"/>
    <col min="1298" max="1298" width="14.7109375" style="28" customWidth="1"/>
    <col min="1299" max="1299" width="1.140625" style="28" customWidth="1"/>
    <col min="1300" max="1300" width="14.7109375" style="28" customWidth="1"/>
    <col min="1301" max="1301" width="1.140625" style="28" customWidth="1"/>
    <col min="1302" max="1302" width="15.7109375" style="28" customWidth="1"/>
    <col min="1303" max="1303" width="1.140625" style="28" customWidth="1"/>
    <col min="1304" max="1304" width="14.7109375" style="28" customWidth="1"/>
    <col min="1305" max="1544" width="13" style="28"/>
    <col min="1545" max="1546" width="1.85546875" style="28" customWidth="1"/>
    <col min="1547" max="1548" width="2.85546875" style="28" customWidth="1"/>
    <col min="1549" max="1549" width="40.140625" style="28" customWidth="1"/>
    <col min="1550" max="1550" width="6.7109375" style="28" customWidth="1"/>
    <col min="1551" max="1551" width="1.140625" style="28" customWidth="1"/>
    <col min="1552" max="1552" width="14.7109375" style="28" customWidth="1"/>
    <col min="1553" max="1553" width="1.140625" style="28" customWidth="1"/>
    <col min="1554" max="1554" width="14.7109375" style="28" customWidth="1"/>
    <col min="1555" max="1555" width="1.140625" style="28" customWidth="1"/>
    <col min="1556" max="1556" width="14.7109375" style="28" customWidth="1"/>
    <col min="1557" max="1557" width="1.140625" style="28" customWidth="1"/>
    <col min="1558" max="1558" width="15.7109375" style="28" customWidth="1"/>
    <col min="1559" max="1559" width="1.140625" style="28" customWidth="1"/>
    <col min="1560" max="1560" width="14.7109375" style="28" customWidth="1"/>
    <col min="1561" max="1800" width="13" style="28"/>
    <col min="1801" max="1802" width="1.85546875" style="28" customWidth="1"/>
    <col min="1803" max="1804" width="2.85546875" style="28" customWidth="1"/>
    <col min="1805" max="1805" width="40.140625" style="28" customWidth="1"/>
    <col min="1806" max="1806" width="6.7109375" style="28" customWidth="1"/>
    <col min="1807" max="1807" width="1.140625" style="28" customWidth="1"/>
    <col min="1808" max="1808" width="14.7109375" style="28" customWidth="1"/>
    <col min="1809" max="1809" width="1.140625" style="28" customWidth="1"/>
    <col min="1810" max="1810" width="14.7109375" style="28" customWidth="1"/>
    <col min="1811" max="1811" width="1.140625" style="28" customWidth="1"/>
    <col min="1812" max="1812" width="14.7109375" style="28" customWidth="1"/>
    <col min="1813" max="1813" width="1.140625" style="28" customWidth="1"/>
    <col min="1814" max="1814" width="15.7109375" style="28" customWidth="1"/>
    <col min="1815" max="1815" width="1.140625" style="28" customWidth="1"/>
    <col min="1816" max="1816" width="14.7109375" style="28" customWidth="1"/>
    <col min="1817" max="2056" width="13" style="28"/>
    <col min="2057" max="2058" width="1.85546875" style="28" customWidth="1"/>
    <col min="2059" max="2060" width="2.85546875" style="28" customWidth="1"/>
    <col min="2061" max="2061" width="40.140625" style="28" customWidth="1"/>
    <col min="2062" max="2062" width="6.7109375" style="28" customWidth="1"/>
    <col min="2063" max="2063" width="1.140625" style="28" customWidth="1"/>
    <col min="2064" max="2064" width="14.7109375" style="28" customWidth="1"/>
    <col min="2065" max="2065" width="1.140625" style="28" customWidth="1"/>
    <col min="2066" max="2066" width="14.7109375" style="28" customWidth="1"/>
    <col min="2067" max="2067" width="1.140625" style="28" customWidth="1"/>
    <col min="2068" max="2068" width="14.7109375" style="28" customWidth="1"/>
    <col min="2069" max="2069" width="1.140625" style="28" customWidth="1"/>
    <col min="2070" max="2070" width="15.7109375" style="28" customWidth="1"/>
    <col min="2071" max="2071" width="1.140625" style="28" customWidth="1"/>
    <col min="2072" max="2072" width="14.7109375" style="28" customWidth="1"/>
    <col min="2073" max="2312" width="13" style="28"/>
    <col min="2313" max="2314" width="1.85546875" style="28" customWidth="1"/>
    <col min="2315" max="2316" width="2.85546875" style="28" customWidth="1"/>
    <col min="2317" max="2317" width="40.140625" style="28" customWidth="1"/>
    <col min="2318" max="2318" width="6.7109375" style="28" customWidth="1"/>
    <col min="2319" max="2319" width="1.140625" style="28" customWidth="1"/>
    <col min="2320" max="2320" width="14.7109375" style="28" customWidth="1"/>
    <col min="2321" max="2321" width="1.140625" style="28" customWidth="1"/>
    <col min="2322" max="2322" width="14.7109375" style="28" customWidth="1"/>
    <col min="2323" max="2323" width="1.140625" style="28" customWidth="1"/>
    <col min="2324" max="2324" width="14.7109375" style="28" customWidth="1"/>
    <col min="2325" max="2325" width="1.140625" style="28" customWidth="1"/>
    <col min="2326" max="2326" width="15.7109375" style="28" customWidth="1"/>
    <col min="2327" max="2327" width="1.140625" style="28" customWidth="1"/>
    <col min="2328" max="2328" width="14.7109375" style="28" customWidth="1"/>
    <col min="2329" max="2568" width="13" style="28"/>
    <col min="2569" max="2570" width="1.85546875" style="28" customWidth="1"/>
    <col min="2571" max="2572" width="2.85546875" style="28" customWidth="1"/>
    <col min="2573" max="2573" width="40.140625" style="28" customWidth="1"/>
    <col min="2574" max="2574" width="6.7109375" style="28" customWidth="1"/>
    <col min="2575" max="2575" width="1.140625" style="28" customWidth="1"/>
    <col min="2576" max="2576" width="14.7109375" style="28" customWidth="1"/>
    <col min="2577" max="2577" width="1.140625" style="28" customWidth="1"/>
    <col min="2578" max="2578" width="14.7109375" style="28" customWidth="1"/>
    <col min="2579" max="2579" width="1.140625" style="28" customWidth="1"/>
    <col min="2580" max="2580" width="14.7109375" style="28" customWidth="1"/>
    <col min="2581" max="2581" width="1.140625" style="28" customWidth="1"/>
    <col min="2582" max="2582" width="15.7109375" style="28" customWidth="1"/>
    <col min="2583" max="2583" width="1.140625" style="28" customWidth="1"/>
    <col min="2584" max="2584" width="14.7109375" style="28" customWidth="1"/>
    <col min="2585" max="2824" width="13" style="28"/>
    <col min="2825" max="2826" width="1.85546875" style="28" customWidth="1"/>
    <col min="2827" max="2828" width="2.85546875" style="28" customWidth="1"/>
    <col min="2829" max="2829" width="40.140625" style="28" customWidth="1"/>
    <col min="2830" max="2830" width="6.7109375" style="28" customWidth="1"/>
    <col min="2831" max="2831" width="1.140625" style="28" customWidth="1"/>
    <col min="2832" max="2832" width="14.7109375" style="28" customWidth="1"/>
    <col min="2833" max="2833" width="1.140625" style="28" customWidth="1"/>
    <col min="2834" max="2834" width="14.7109375" style="28" customWidth="1"/>
    <col min="2835" max="2835" width="1.140625" style="28" customWidth="1"/>
    <col min="2836" max="2836" width="14.7109375" style="28" customWidth="1"/>
    <col min="2837" max="2837" width="1.140625" style="28" customWidth="1"/>
    <col min="2838" max="2838" width="15.7109375" style="28" customWidth="1"/>
    <col min="2839" max="2839" width="1.140625" style="28" customWidth="1"/>
    <col min="2840" max="2840" width="14.7109375" style="28" customWidth="1"/>
    <col min="2841" max="3080" width="13" style="28"/>
    <col min="3081" max="3082" width="1.85546875" style="28" customWidth="1"/>
    <col min="3083" max="3084" width="2.85546875" style="28" customWidth="1"/>
    <col min="3085" max="3085" width="40.140625" style="28" customWidth="1"/>
    <col min="3086" max="3086" width="6.7109375" style="28" customWidth="1"/>
    <col min="3087" max="3087" width="1.140625" style="28" customWidth="1"/>
    <col min="3088" max="3088" width="14.7109375" style="28" customWidth="1"/>
    <col min="3089" max="3089" width="1.140625" style="28" customWidth="1"/>
    <col min="3090" max="3090" width="14.7109375" style="28" customWidth="1"/>
    <col min="3091" max="3091" width="1.140625" style="28" customWidth="1"/>
    <col min="3092" max="3092" width="14.7109375" style="28" customWidth="1"/>
    <col min="3093" max="3093" width="1.140625" style="28" customWidth="1"/>
    <col min="3094" max="3094" width="15.7109375" style="28" customWidth="1"/>
    <col min="3095" max="3095" width="1.140625" style="28" customWidth="1"/>
    <col min="3096" max="3096" width="14.7109375" style="28" customWidth="1"/>
    <col min="3097" max="3336" width="13" style="28"/>
    <col min="3337" max="3338" width="1.85546875" style="28" customWidth="1"/>
    <col min="3339" max="3340" width="2.85546875" style="28" customWidth="1"/>
    <col min="3341" max="3341" width="40.140625" style="28" customWidth="1"/>
    <col min="3342" max="3342" width="6.7109375" style="28" customWidth="1"/>
    <col min="3343" max="3343" width="1.140625" style="28" customWidth="1"/>
    <col min="3344" max="3344" width="14.7109375" style="28" customWidth="1"/>
    <col min="3345" max="3345" width="1.140625" style="28" customWidth="1"/>
    <col min="3346" max="3346" width="14.7109375" style="28" customWidth="1"/>
    <col min="3347" max="3347" width="1.140625" style="28" customWidth="1"/>
    <col min="3348" max="3348" width="14.7109375" style="28" customWidth="1"/>
    <col min="3349" max="3349" width="1.140625" style="28" customWidth="1"/>
    <col min="3350" max="3350" width="15.7109375" style="28" customWidth="1"/>
    <col min="3351" max="3351" width="1.140625" style="28" customWidth="1"/>
    <col min="3352" max="3352" width="14.7109375" style="28" customWidth="1"/>
    <col min="3353" max="3592" width="13" style="28"/>
    <col min="3593" max="3594" width="1.85546875" style="28" customWidth="1"/>
    <col min="3595" max="3596" width="2.85546875" style="28" customWidth="1"/>
    <col min="3597" max="3597" width="40.140625" style="28" customWidth="1"/>
    <col min="3598" max="3598" width="6.7109375" style="28" customWidth="1"/>
    <col min="3599" max="3599" width="1.140625" style="28" customWidth="1"/>
    <col min="3600" max="3600" width="14.7109375" style="28" customWidth="1"/>
    <col min="3601" max="3601" width="1.140625" style="28" customWidth="1"/>
    <col min="3602" max="3602" width="14.7109375" style="28" customWidth="1"/>
    <col min="3603" max="3603" width="1.140625" style="28" customWidth="1"/>
    <col min="3604" max="3604" width="14.7109375" style="28" customWidth="1"/>
    <col min="3605" max="3605" width="1.140625" style="28" customWidth="1"/>
    <col min="3606" max="3606" width="15.7109375" style="28" customWidth="1"/>
    <col min="3607" max="3607" width="1.140625" style="28" customWidth="1"/>
    <col min="3608" max="3608" width="14.7109375" style="28" customWidth="1"/>
    <col min="3609" max="3848" width="13" style="28"/>
    <col min="3849" max="3850" width="1.85546875" style="28" customWidth="1"/>
    <col min="3851" max="3852" width="2.85546875" style="28" customWidth="1"/>
    <col min="3853" max="3853" width="40.140625" style="28" customWidth="1"/>
    <col min="3854" max="3854" width="6.7109375" style="28" customWidth="1"/>
    <col min="3855" max="3855" width="1.140625" style="28" customWidth="1"/>
    <col min="3856" max="3856" width="14.7109375" style="28" customWidth="1"/>
    <col min="3857" max="3857" width="1.140625" style="28" customWidth="1"/>
    <col min="3858" max="3858" width="14.7109375" style="28" customWidth="1"/>
    <col min="3859" max="3859" width="1.140625" style="28" customWidth="1"/>
    <col min="3860" max="3860" width="14.7109375" style="28" customWidth="1"/>
    <col min="3861" max="3861" width="1.140625" style="28" customWidth="1"/>
    <col min="3862" max="3862" width="15.7109375" style="28" customWidth="1"/>
    <col min="3863" max="3863" width="1.140625" style="28" customWidth="1"/>
    <col min="3864" max="3864" width="14.7109375" style="28" customWidth="1"/>
    <col min="3865" max="4104" width="13" style="28"/>
    <col min="4105" max="4106" width="1.85546875" style="28" customWidth="1"/>
    <col min="4107" max="4108" width="2.85546875" style="28" customWidth="1"/>
    <col min="4109" max="4109" width="40.140625" style="28" customWidth="1"/>
    <col min="4110" max="4110" width="6.7109375" style="28" customWidth="1"/>
    <col min="4111" max="4111" width="1.140625" style="28" customWidth="1"/>
    <col min="4112" max="4112" width="14.7109375" style="28" customWidth="1"/>
    <col min="4113" max="4113" width="1.140625" style="28" customWidth="1"/>
    <col min="4114" max="4114" width="14.7109375" style="28" customWidth="1"/>
    <col min="4115" max="4115" width="1.140625" style="28" customWidth="1"/>
    <col min="4116" max="4116" width="14.7109375" style="28" customWidth="1"/>
    <col min="4117" max="4117" width="1.140625" style="28" customWidth="1"/>
    <col min="4118" max="4118" width="15.7109375" style="28" customWidth="1"/>
    <col min="4119" max="4119" width="1.140625" style="28" customWidth="1"/>
    <col min="4120" max="4120" width="14.7109375" style="28" customWidth="1"/>
    <col min="4121" max="4360" width="13" style="28"/>
    <col min="4361" max="4362" width="1.85546875" style="28" customWidth="1"/>
    <col min="4363" max="4364" width="2.85546875" style="28" customWidth="1"/>
    <col min="4365" max="4365" width="40.140625" style="28" customWidth="1"/>
    <col min="4366" max="4366" width="6.7109375" style="28" customWidth="1"/>
    <col min="4367" max="4367" width="1.140625" style="28" customWidth="1"/>
    <col min="4368" max="4368" width="14.7109375" style="28" customWidth="1"/>
    <col min="4369" max="4369" width="1.140625" style="28" customWidth="1"/>
    <col min="4370" max="4370" width="14.7109375" style="28" customWidth="1"/>
    <col min="4371" max="4371" width="1.140625" style="28" customWidth="1"/>
    <col min="4372" max="4372" width="14.7109375" style="28" customWidth="1"/>
    <col min="4373" max="4373" width="1.140625" style="28" customWidth="1"/>
    <col min="4374" max="4374" width="15.7109375" style="28" customWidth="1"/>
    <col min="4375" max="4375" width="1.140625" style="28" customWidth="1"/>
    <col min="4376" max="4376" width="14.7109375" style="28" customWidth="1"/>
    <col min="4377" max="4616" width="13" style="28"/>
    <col min="4617" max="4618" width="1.85546875" style="28" customWidth="1"/>
    <col min="4619" max="4620" width="2.85546875" style="28" customWidth="1"/>
    <col min="4621" max="4621" width="40.140625" style="28" customWidth="1"/>
    <col min="4622" max="4622" width="6.7109375" style="28" customWidth="1"/>
    <col min="4623" max="4623" width="1.140625" style="28" customWidth="1"/>
    <col min="4624" max="4624" width="14.7109375" style="28" customWidth="1"/>
    <col min="4625" max="4625" width="1.140625" style="28" customWidth="1"/>
    <col min="4626" max="4626" width="14.7109375" style="28" customWidth="1"/>
    <col min="4627" max="4627" width="1.140625" style="28" customWidth="1"/>
    <col min="4628" max="4628" width="14.7109375" style="28" customWidth="1"/>
    <col min="4629" max="4629" width="1.140625" style="28" customWidth="1"/>
    <col min="4630" max="4630" width="15.7109375" style="28" customWidth="1"/>
    <col min="4631" max="4631" width="1.140625" style="28" customWidth="1"/>
    <col min="4632" max="4632" width="14.7109375" style="28" customWidth="1"/>
    <col min="4633" max="4872" width="13" style="28"/>
    <col min="4873" max="4874" width="1.85546875" style="28" customWidth="1"/>
    <col min="4875" max="4876" width="2.85546875" style="28" customWidth="1"/>
    <col min="4877" max="4877" width="40.140625" style="28" customWidth="1"/>
    <col min="4878" max="4878" width="6.7109375" style="28" customWidth="1"/>
    <col min="4879" max="4879" width="1.140625" style="28" customWidth="1"/>
    <col min="4880" max="4880" width="14.7109375" style="28" customWidth="1"/>
    <col min="4881" max="4881" width="1.140625" style="28" customWidth="1"/>
    <col min="4882" max="4882" width="14.7109375" style="28" customWidth="1"/>
    <col min="4883" max="4883" width="1.140625" style="28" customWidth="1"/>
    <col min="4884" max="4884" width="14.7109375" style="28" customWidth="1"/>
    <col min="4885" max="4885" width="1.140625" style="28" customWidth="1"/>
    <col min="4886" max="4886" width="15.7109375" style="28" customWidth="1"/>
    <col min="4887" max="4887" width="1.140625" style="28" customWidth="1"/>
    <col min="4888" max="4888" width="14.7109375" style="28" customWidth="1"/>
    <col min="4889" max="5128" width="13" style="28"/>
    <col min="5129" max="5130" width="1.85546875" style="28" customWidth="1"/>
    <col min="5131" max="5132" width="2.85546875" style="28" customWidth="1"/>
    <col min="5133" max="5133" width="40.140625" style="28" customWidth="1"/>
    <col min="5134" max="5134" width="6.7109375" style="28" customWidth="1"/>
    <col min="5135" max="5135" width="1.140625" style="28" customWidth="1"/>
    <col min="5136" max="5136" width="14.7109375" style="28" customWidth="1"/>
    <col min="5137" max="5137" width="1.140625" style="28" customWidth="1"/>
    <col min="5138" max="5138" width="14.7109375" style="28" customWidth="1"/>
    <col min="5139" max="5139" width="1.140625" style="28" customWidth="1"/>
    <col min="5140" max="5140" width="14.7109375" style="28" customWidth="1"/>
    <col min="5141" max="5141" width="1.140625" style="28" customWidth="1"/>
    <col min="5142" max="5142" width="15.7109375" style="28" customWidth="1"/>
    <col min="5143" max="5143" width="1.140625" style="28" customWidth="1"/>
    <col min="5144" max="5144" width="14.7109375" style="28" customWidth="1"/>
    <col min="5145" max="5384" width="13" style="28"/>
    <col min="5385" max="5386" width="1.85546875" style="28" customWidth="1"/>
    <col min="5387" max="5388" width="2.85546875" style="28" customWidth="1"/>
    <col min="5389" max="5389" width="40.140625" style="28" customWidth="1"/>
    <col min="5390" max="5390" width="6.7109375" style="28" customWidth="1"/>
    <col min="5391" max="5391" width="1.140625" style="28" customWidth="1"/>
    <col min="5392" max="5392" width="14.7109375" style="28" customWidth="1"/>
    <col min="5393" max="5393" width="1.140625" style="28" customWidth="1"/>
    <col min="5394" max="5394" width="14.7109375" style="28" customWidth="1"/>
    <col min="5395" max="5395" width="1.140625" style="28" customWidth="1"/>
    <col min="5396" max="5396" width="14.7109375" style="28" customWidth="1"/>
    <col min="5397" max="5397" width="1.140625" style="28" customWidth="1"/>
    <col min="5398" max="5398" width="15.7109375" style="28" customWidth="1"/>
    <col min="5399" max="5399" width="1.140625" style="28" customWidth="1"/>
    <col min="5400" max="5400" width="14.7109375" style="28" customWidth="1"/>
    <col min="5401" max="5640" width="13" style="28"/>
    <col min="5641" max="5642" width="1.85546875" style="28" customWidth="1"/>
    <col min="5643" max="5644" width="2.85546875" style="28" customWidth="1"/>
    <col min="5645" max="5645" width="40.140625" style="28" customWidth="1"/>
    <col min="5646" max="5646" width="6.7109375" style="28" customWidth="1"/>
    <col min="5647" max="5647" width="1.140625" style="28" customWidth="1"/>
    <col min="5648" max="5648" width="14.7109375" style="28" customWidth="1"/>
    <col min="5649" max="5649" width="1.140625" style="28" customWidth="1"/>
    <col min="5650" max="5650" width="14.7109375" style="28" customWidth="1"/>
    <col min="5651" max="5651" width="1.140625" style="28" customWidth="1"/>
    <col min="5652" max="5652" width="14.7109375" style="28" customWidth="1"/>
    <col min="5653" max="5653" width="1.140625" style="28" customWidth="1"/>
    <col min="5654" max="5654" width="15.7109375" style="28" customWidth="1"/>
    <col min="5655" max="5655" width="1.140625" style="28" customWidth="1"/>
    <col min="5656" max="5656" width="14.7109375" style="28" customWidth="1"/>
    <col min="5657" max="5896" width="13" style="28"/>
    <col min="5897" max="5898" width="1.85546875" style="28" customWidth="1"/>
    <col min="5899" max="5900" width="2.85546875" style="28" customWidth="1"/>
    <col min="5901" max="5901" width="40.140625" style="28" customWidth="1"/>
    <col min="5902" max="5902" width="6.7109375" style="28" customWidth="1"/>
    <col min="5903" max="5903" width="1.140625" style="28" customWidth="1"/>
    <col min="5904" max="5904" width="14.7109375" style="28" customWidth="1"/>
    <col min="5905" max="5905" width="1.140625" style="28" customWidth="1"/>
    <col min="5906" max="5906" width="14.7109375" style="28" customWidth="1"/>
    <col min="5907" max="5907" width="1.140625" style="28" customWidth="1"/>
    <col min="5908" max="5908" width="14.7109375" style="28" customWidth="1"/>
    <col min="5909" max="5909" width="1.140625" style="28" customWidth="1"/>
    <col min="5910" max="5910" width="15.7109375" style="28" customWidth="1"/>
    <col min="5911" max="5911" width="1.140625" style="28" customWidth="1"/>
    <col min="5912" max="5912" width="14.7109375" style="28" customWidth="1"/>
    <col min="5913" max="6152" width="13" style="28"/>
    <col min="6153" max="6154" width="1.85546875" style="28" customWidth="1"/>
    <col min="6155" max="6156" width="2.85546875" style="28" customWidth="1"/>
    <col min="6157" max="6157" width="40.140625" style="28" customWidth="1"/>
    <col min="6158" max="6158" width="6.7109375" style="28" customWidth="1"/>
    <col min="6159" max="6159" width="1.140625" style="28" customWidth="1"/>
    <col min="6160" max="6160" width="14.7109375" style="28" customWidth="1"/>
    <col min="6161" max="6161" width="1.140625" style="28" customWidth="1"/>
    <col min="6162" max="6162" width="14.7109375" style="28" customWidth="1"/>
    <col min="6163" max="6163" width="1.140625" style="28" customWidth="1"/>
    <col min="6164" max="6164" width="14.7109375" style="28" customWidth="1"/>
    <col min="6165" max="6165" width="1.140625" style="28" customWidth="1"/>
    <col min="6166" max="6166" width="15.7109375" style="28" customWidth="1"/>
    <col min="6167" max="6167" width="1.140625" style="28" customWidth="1"/>
    <col min="6168" max="6168" width="14.7109375" style="28" customWidth="1"/>
    <col min="6169" max="6408" width="13" style="28"/>
    <col min="6409" max="6410" width="1.85546875" style="28" customWidth="1"/>
    <col min="6411" max="6412" width="2.85546875" style="28" customWidth="1"/>
    <col min="6413" max="6413" width="40.140625" style="28" customWidth="1"/>
    <col min="6414" max="6414" width="6.7109375" style="28" customWidth="1"/>
    <col min="6415" max="6415" width="1.140625" style="28" customWidth="1"/>
    <col min="6416" max="6416" width="14.7109375" style="28" customWidth="1"/>
    <col min="6417" max="6417" width="1.140625" style="28" customWidth="1"/>
    <col min="6418" max="6418" width="14.7109375" style="28" customWidth="1"/>
    <col min="6419" max="6419" width="1.140625" style="28" customWidth="1"/>
    <col min="6420" max="6420" width="14.7109375" style="28" customWidth="1"/>
    <col min="6421" max="6421" width="1.140625" style="28" customWidth="1"/>
    <col min="6422" max="6422" width="15.7109375" style="28" customWidth="1"/>
    <col min="6423" max="6423" width="1.140625" style="28" customWidth="1"/>
    <col min="6424" max="6424" width="14.7109375" style="28" customWidth="1"/>
    <col min="6425" max="6664" width="13" style="28"/>
    <col min="6665" max="6666" width="1.85546875" style="28" customWidth="1"/>
    <col min="6667" max="6668" width="2.85546875" style="28" customWidth="1"/>
    <col min="6669" max="6669" width="40.140625" style="28" customWidth="1"/>
    <col min="6670" max="6670" width="6.7109375" style="28" customWidth="1"/>
    <col min="6671" max="6671" width="1.140625" style="28" customWidth="1"/>
    <col min="6672" max="6672" width="14.7109375" style="28" customWidth="1"/>
    <col min="6673" max="6673" width="1.140625" style="28" customWidth="1"/>
    <col min="6674" max="6674" width="14.7109375" style="28" customWidth="1"/>
    <col min="6675" max="6675" width="1.140625" style="28" customWidth="1"/>
    <col min="6676" max="6676" width="14.7109375" style="28" customWidth="1"/>
    <col min="6677" max="6677" width="1.140625" style="28" customWidth="1"/>
    <col min="6678" max="6678" width="15.7109375" style="28" customWidth="1"/>
    <col min="6679" max="6679" width="1.140625" style="28" customWidth="1"/>
    <col min="6680" max="6680" width="14.7109375" style="28" customWidth="1"/>
    <col min="6681" max="6920" width="13" style="28"/>
    <col min="6921" max="6922" width="1.85546875" style="28" customWidth="1"/>
    <col min="6923" max="6924" width="2.85546875" style="28" customWidth="1"/>
    <col min="6925" max="6925" width="40.140625" style="28" customWidth="1"/>
    <col min="6926" max="6926" width="6.7109375" style="28" customWidth="1"/>
    <col min="6927" max="6927" width="1.140625" style="28" customWidth="1"/>
    <col min="6928" max="6928" width="14.7109375" style="28" customWidth="1"/>
    <col min="6929" max="6929" width="1.140625" style="28" customWidth="1"/>
    <col min="6930" max="6930" width="14.7109375" style="28" customWidth="1"/>
    <col min="6931" max="6931" width="1.140625" style="28" customWidth="1"/>
    <col min="6932" max="6932" width="14.7109375" style="28" customWidth="1"/>
    <col min="6933" max="6933" width="1.140625" style="28" customWidth="1"/>
    <col min="6934" max="6934" width="15.7109375" style="28" customWidth="1"/>
    <col min="6935" max="6935" width="1.140625" style="28" customWidth="1"/>
    <col min="6936" max="6936" width="14.7109375" style="28" customWidth="1"/>
    <col min="6937" max="7176" width="13" style="28"/>
    <col min="7177" max="7178" width="1.85546875" style="28" customWidth="1"/>
    <col min="7179" max="7180" width="2.85546875" style="28" customWidth="1"/>
    <col min="7181" max="7181" width="40.140625" style="28" customWidth="1"/>
    <col min="7182" max="7182" width="6.7109375" style="28" customWidth="1"/>
    <col min="7183" max="7183" width="1.140625" style="28" customWidth="1"/>
    <col min="7184" max="7184" width="14.7109375" style="28" customWidth="1"/>
    <col min="7185" max="7185" width="1.140625" style="28" customWidth="1"/>
    <col min="7186" max="7186" width="14.7109375" style="28" customWidth="1"/>
    <col min="7187" max="7187" width="1.140625" style="28" customWidth="1"/>
    <col min="7188" max="7188" width="14.7109375" style="28" customWidth="1"/>
    <col min="7189" max="7189" width="1.140625" style="28" customWidth="1"/>
    <col min="7190" max="7190" width="15.7109375" style="28" customWidth="1"/>
    <col min="7191" max="7191" width="1.140625" style="28" customWidth="1"/>
    <col min="7192" max="7192" width="14.7109375" style="28" customWidth="1"/>
    <col min="7193" max="7432" width="13" style="28"/>
    <col min="7433" max="7434" width="1.85546875" style="28" customWidth="1"/>
    <col min="7435" max="7436" width="2.85546875" style="28" customWidth="1"/>
    <col min="7437" max="7437" width="40.140625" style="28" customWidth="1"/>
    <col min="7438" max="7438" width="6.7109375" style="28" customWidth="1"/>
    <col min="7439" max="7439" width="1.140625" style="28" customWidth="1"/>
    <col min="7440" max="7440" width="14.7109375" style="28" customWidth="1"/>
    <col min="7441" max="7441" width="1.140625" style="28" customWidth="1"/>
    <col min="7442" max="7442" width="14.7109375" style="28" customWidth="1"/>
    <col min="7443" max="7443" width="1.140625" style="28" customWidth="1"/>
    <col min="7444" max="7444" width="14.7109375" style="28" customWidth="1"/>
    <col min="7445" max="7445" width="1.140625" style="28" customWidth="1"/>
    <col min="7446" max="7446" width="15.7109375" style="28" customWidth="1"/>
    <col min="7447" max="7447" width="1.140625" style="28" customWidth="1"/>
    <col min="7448" max="7448" width="14.7109375" style="28" customWidth="1"/>
    <col min="7449" max="7688" width="13" style="28"/>
    <col min="7689" max="7690" width="1.85546875" style="28" customWidth="1"/>
    <col min="7691" max="7692" width="2.85546875" style="28" customWidth="1"/>
    <col min="7693" max="7693" width="40.140625" style="28" customWidth="1"/>
    <col min="7694" max="7694" width="6.7109375" style="28" customWidth="1"/>
    <col min="7695" max="7695" width="1.140625" style="28" customWidth="1"/>
    <col min="7696" max="7696" width="14.7109375" style="28" customWidth="1"/>
    <col min="7697" max="7697" width="1.140625" style="28" customWidth="1"/>
    <col min="7698" max="7698" width="14.7109375" style="28" customWidth="1"/>
    <col min="7699" max="7699" width="1.140625" style="28" customWidth="1"/>
    <col min="7700" max="7700" width="14.7109375" style="28" customWidth="1"/>
    <col min="7701" max="7701" width="1.140625" style="28" customWidth="1"/>
    <col min="7702" max="7702" width="15.7109375" style="28" customWidth="1"/>
    <col min="7703" max="7703" width="1.140625" style="28" customWidth="1"/>
    <col min="7704" max="7704" width="14.7109375" style="28" customWidth="1"/>
    <col min="7705" max="7944" width="13" style="28"/>
    <col min="7945" max="7946" width="1.85546875" style="28" customWidth="1"/>
    <col min="7947" max="7948" width="2.85546875" style="28" customWidth="1"/>
    <col min="7949" max="7949" width="40.140625" style="28" customWidth="1"/>
    <col min="7950" max="7950" width="6.7109375" style="28" customWidth="1"/>
    <col min="7951" max="7951" width="1.140625" style="28" customWidth="1"/>
    <col min="7952" max="7952" width="14.7109375" style="28" customWidth="1"/>
    <col min="7953" max="7953" width="1.140625" style="28" customWidth="1"/>
    <col min="7954" max="7954" width="14.7109375" style="28" customWidth="1"/>
    <col min="7955" max="7955" width="1.140625" style="28" customWidth="1"/>
    <col min="7956" max="7956" width="14.7109375" style="28" customWidth="1"/>
    <col min="7957" max="7957" width="1.140625" style="28" customWidth="1"/>
    <col min="7958" max="7958" width="15.7109375" style="28" customWidth="1"/>
    <col min="7959" max="7959" width="1.140625" style="28" customWidth="1"/>
    <col min="7960" max="7960" width="14.7109375" style="28" customWidth="1"/>
    <col min="7961" max="8200" width="13" style="28"/>
    <col min="8201" max="8202" width="1.85546875" style="28" customWidth="1"/>
    <col min="8203" max="8204" width="2.85546875" style="28" customWidth="1"/>
    <col min="8205" max="8205" width="40.140625" style="28" customWidth="1"/>
    <col min="8206" max="8206" width="6.7109375" style="28" customWidth="1"/>
    <col min="8207" max="8207" width="1.140625" style="28" customWidth="1"/>
    <col min="8208" max="8208" width="14.7109375" style="28" customWidth="1"/>
    <col min="8209" max="8209" width="1.140625" style="28" customWidth="1"/>
    <col min="8210" max="8210" width="14.7109375" style="28" customWidth="1"/>
    <col min="8211" max="8211" width="1.140625" style="28" customWidth="1"/>
    <col min="8212" max="8212" width="14.7109375" style="28" customWidth="1"/>
    <col min="8213" max="8213" width="1.140625" style="28" customWidth="1"/>
    <col min="8214" max="8214" width="15.7109375" style="28" customWidth="1"/>
    <col min="8215" max="8215" width="1.140625" style="28" customWidth="1"/>
    <col min="8216" max="8216" width="14.7109375" style="28" customWidth="1"/>
    <col min="8217" max="8456" width="13" style="28"/>
    <col min="8457" max="8458" width="1.85546875" style="28" customWidth="1"/>
    <col min="8459" max="8460" width="2.85546875" style="28" customWidth="1"/>
    <col min="8461" max="8461" width="40.140625" style="28" customWidth="1"/>
    <col min="8462" max="8462" width="6.7109375" style="28" customWidth="1"/>
    <col min="8463" max="8463" width="1.140625" style="28" customWidth="1"/>
    <col min="8464" max="8464" width="14.7109375" style="28" customWidth="1"/>
    <col min="8465" max="8465" width="1.140625" style="28" customWidth="1"/>
    <col min="8466" max="8466" width="14.7109375" style="28" customWidth="1"/>
    <col min="8467" max="8467" width="1.140625" style="28" customWidth="1"/>
    <col min="8468" max="8468" width="14.7109375" style="28" customWidth="1"/>
    <col min="8469" max="8469" width="1.140625" style="28" customWidth="1"/>
    <col min="8470" max="8470" width="15.7109375" style="28" customWidth="1"/>
    <col min="8471" max="8471" width="1.140625" style="28" customWidth="1"/>
    <col min="8472" max="8472" width="14.7109375" style="28" customWidth="1"/>
    <col min="8473" max="8712" width="13" style="28"/>
    <col min="8713" max="8714" width="1.85546875" style="28" customWidth="1"/>
    <col min="8715" max="8716" width="2.85546875" style="28" customWidth="1"/>
    <col min="8717" max="8717" width="40.140625" style="28" customWidth="1"/>
    <col min="8718" max="8718" width="6.7109375" style="28" customWidth="1"/>
    <col min="8719" max="8719" width="1.140625" style="28" customWidth="1"/>
    <col min="8720" max="8720" width="14.7109375" style="28" customWidth="1"/>
    <col min="8721" max="8721" width="1.140625" style="28" customWidth="1"/>
    <col min="8722" max="8722" width="14.7109375" style="28" customWidth="1"/>
    <col min="8723" max="8723" width="1.140625" style="28" customWidth="1"/>
    <col min="8724" max="8724" width="14.7109375" style="28" customWidth="1"/>
    <col min="8725" max="8725" width="1.140625" style="28" customWidth="1"/>
    <col min="8726" max="8726" width="15.7109375" style="28" customWidth="1"/>
    <col min="8727" max="8727" width="1.140625" style="28" customWidth="1"/>
    <col min="8728" max="8728" width="14.7109375" style="28" customWidth="1"/>
    <col min="8729" max="8968" width="13" style="28"/>
    <col min="8969" max="8970" width="1.85546875" style="28" customWidth="1"/>
    <col min="8971" max="8972" width="2.85546875" style="28" customWidth="1"/>
    <col min="8973" max="8973" width="40.140625" style="28" customWidth="1"/>
    <col min="8974" max="8974" width="6.7109375" style="28" customWidth="1"/>
    <col min="8975" max="8975" width="1.140625" style="28" customWidth="1"/>
    <col min="8976" max="8976" width="14.7109375" style="28" customWidth="1"/>
    <col min="8977" max="8977" width="1.140625" style="28" customWidth="1"/>
    <col min="8978" max="8978" width="14.7109375" style="28" customWidth="1"/>
    <col min="8979" max="8979" width="1.140625" style="28" customWidth="1"/>
    <col min="8980" max="8980" width="14.7109375" style="28" customWidth="1"/>
    <col min="8981" max="8981" width="1.140625" style="28" customWidth="1"/>
    <col min="8982" max="8982" width="15.7109375" style="28" customWidth="1"/>
    <col min="8983" max="8983" width="1.140625" style="28" customWidth="1"/>
    <col min="8984" max="8984" width="14.7109375" style="28" customWidth="1"/>
    <col min="8985" max="9224" width="13" style="28"/>
    <col min="9225" max="9226" width="1.85546875" style="28" customWidth="1"/>
    <col min="9227" max="9228" width="2.85546875" style="28" customWidth="1"/>
    <col min="9229" max="9229" width="40.140625" style="28" customWidth="1"/>
    <col min="9230" max="9230" width="6.7109375" style="28" customWidth="1"/>
    <col min="9231" max="9231" width="1.140625" style="28" customWidth="1"/>
    <col min="9232" max="9232" width="14.7109375" style="28" customWidth="1"/>
    <col min="9233" max="9233" width="1.140625" style="28" customWidth="1"/>
    <col min="9234" max="9234" width="14.7109375" style="28" customWidth="1"/>
    <col min="9235" max="9235" width="1.140625" style="28" customWidth="1"/>
    <col min="9236" max="9236" width="14.7109375" style="28" customWidth="1"/>
    <col min="9237" max="9237" width="1.140625" style="28" customWidth="1"/>
    <col min="9238" max="9238" width="15.7109375" style="28" customWidth="1"/>
    <col min="9239" max="9239" width="1.140625" style="28" customWidth="1"/>
    <col min="9240" max="9240" width="14.7109375" style="28" customWidth="1"/>
    <col min="9241" max="9480" width="13" style="28"/>
    <col min="9481" max="9482" width="1.85546875" style="28" customWidth="1"/>
    <col min="9483" max="9484" width="2.85546875" style="28" customWidth="1"/>
    <col min="9485" max="9485" width="40.140625" style="28" customWidth="1"/>
    <col min="9486" max="9486" width="6.7109375" style="28" customWidth="1"/>
    <col min="9487" max="9487" width="1.140625" style="28" customWidth="1"/>
    <col min="9488" max="9488" width="14.7109375" style="28" customWidth="1"/>
    <col min="9489" max="9489" width="1.140625" style="28" customWidth="1"/>
    <col min="9490" max="9490" width="14.7109375" style="28" customWidth="1"/>
    <col min="9491" max="9491" width="1.140625" style="28" customWidth="1"/>
    <col min="9492" max="9492" width="14.7109375" style="28" customWidth="1"/>
    <col min="9493" max="9493" width="1.140625" style="28" customWidth="1"/>
    <col min="9494" max="9494" width="15.7109375" style="28" customWidth="1"/>
    <col min="9495" max="9495" width="1.140625" style="28" customWidth="1"/>
    <col min="9496" max="9496" width="14.7109375" style="28" customWidth="1"/>
    <col min="9497" max="9736" width="13" style="28"/>
    <col min="9737" max="9738" width="1.85546875" style="28" customWidth="1"/>
    <col min="9739" max="9740" width="2.85546875" style="28" customWidth="1"/>
    <col min="9741" max="9741" width="40.140625" style="28" customWidth="1"/>
    <col min="9742" max="9742" width="6.7109375" style="28" customWidth="1"/>
    <col min="9743" max="9743" width="1.140625" style="28" customWidth="1"/>
    <col min="9744" max="9744" width="14.7109375" style="28" customWidth="1"/>
    <col min="9745" max="9745" width="1.140625" style="28" customWidth="1"/>
    <col min="9746" max="9746" width="14.7109375" style="28" customWidth="1"/>
    <col min="9747" max="9747" width="1.140625" style="28" customWidth="1"/>
    <col min="9748" max="9748" width="14.7109375" style="28" customWidth="1"/>
    <col min="9749" max="9749" width="1.140625" style="28" customWidth="1"/>
    <col min="9750" max="9750" width="15.7109375" style="28" customWidth="1"/>
    <col min="9751" max="9751" width="1.140625" style="28" customWidth="1"/>
    <col min="9752" max="9752" width="14.7109375" style="28" customWidth="1"/>
    <col min="9753" max="9992" width="13" style="28"/>
    <col min="9993" max="9994" width="1.85546875" style="28" customWidth="1"/>
    <col min="9995" max="9996" width="2.85546875" style="28" customWidth="1"/>
    <col min="9997" max="9997" width="40.140625" style="28" customWidth="1"/>
    <col min="9998" max="9998" width="6.7109375" style="28" customWidth="1"/>
    <col min="9999" max="9999" width="1.140625" style="28" customWidth="1"/>
    <col min="10000" max="10000" width="14.7109375" style="28" customWidth="1"/>
    <col min="10001" max="10001" width="1.140625" style="28" customWidth="1"/>
    <col min="10002" max="10002" width="14.7109375" style="28" customWidth="1"/>
    <col min="10003" max="10003" width="1.140625" style="28" customWidth="1"/>
    <col min="10004" max="10004" width="14.7109375" style="28" customWidth="1"/>
    <col min="10005" max="10005" width="1.140625" style="28" customWidth="1"/>
    <col min="10006" max="10006" width="15.7109375" style="28" customWidth="1"/>
    <col min="10007" max="10007" width="1.140625" style="28" customWidth="1"/>
    <col min="10008" max="10008" width="14.7109375" style="28" customWidth="1"/>
    <col min="10009" max="10248" width="13" style="28"/>
    <col min="10249" max="10250" width="1.85546875" style="28" customWidth="1"/>
    <col min="10251" max="10252" width="2.85546875" style="28" customWidth="1"/>
    <col min="10253" max="10253" width="40.140625" style="28" customWidth="1"/>
    <col min="10254" max="10254" width="6.7109375" style="28" customWidth="1"/>
    <col min="10255" max="10255" width="1.140625" style="28" customWidth="1"/>
    <col min="10256" max="10256" width="14.7109375" style="28" customWidth="1"/>
    <col min="10257" max="10257" width="1.140625" style="28" customWidth="1"/>
    <col min="10258" max="10258" width="14.7109375" style="28" customWidth="1"/>
    <col min="10259" max="10259" width="1.140625" style="28" customWidth="1"/>
    <col min="10260" max="10260" width="14.7109375" style="28" customWidth="1"/>
    <col min="10261" max="10261" width="1.140625" style="28" customWidth="1"/>
    <col min="10262" max="10262" width="15.7109375" style="28" customWidth="1"/>
    <col min="10263" max="10263" width="1.140625" style="28" customWidth="1"/>
    <col min="10264" max="10264" width="14.7109375" style="28" customWidth="1"/>
    <col min="10265" max="10504" width="13" style="28"/>
    <col min="10505" max="10506" width="1.85546875" style="28" customWidth="1"/>
    <col min="10507" max="10508" width="2.85546875" style="28" customWidth="1"/>
    <col min="10509" max="10509" width="40.140625" style="28" customWidth="1"/>
    <col min="10510" max="10510" width="6.7109375" style="28" customWidth="1"/>
    <col min="10511" max="10511" width="1.140625" style="28" customWidth="1"/>
    <col min="10512" max="10512" width="14.7109375" style="28" customWidth="1"/>
    <col min="10513" max="10513" width="1.140625" style="28" customWidth="1"/>
    <col min="10514" max="10514" width="14.7109375" style="28" customWidth="1"/>
    <col min="10515" max="10515" width="1.140625" style="28" customWidth="1"/>
    <col min="10516" max="10516" width="14.7109375" style="28" customWidth="1"/>
    <col min="10517" max="10517" width="1.140625" style="28" customWidth="1"/>
    <col min="10518" max="10518" width="15.7109375" style="28" customWidth="1"/>
    <col min="10519" max="10519" width="1.140625" style="28" customWidth="1"/>
    <col min="10520" max="10520" width="14.7109375" style="28" customWidth="1"/>
    <col min="10521" max="10760" width="13" style="28"/>
    <col min="10761" max="10762" width="1.85546875" style="28" customWidth="1"/>
    <col min="10763" max="10764" width="2.85546875" style="28" customWidth="1"/>
    <col min="10765" max="10765" width="40.140625" style="28" customWidth="1"/>
    <col min="10766" max="10766" width="6.7109375" style="28" customWidth="1"/>
    <col min="10767" max="10767" width="1.140625" style="28" customWidth="1"/>
    <col min="10768" max="10768" width="14.7109375" style="28" customWidth="1"/>
    <col min="10769" max="10769" width="1.140625" style="28" customWidth="1"/>
    <col min="10770" max="10770" width="14.7109375" style="28" customWidth="1"/>
    <col min="10771" max="10771" width="1.140625" style="28" customWidth="1"/>
    <col min="10772" max="10772" width="14.7109375" style="28" customWidth="1"/>
    <col min="10773" max="10773" width="1.140625" style="28" customWidth="1"/>
    <col min="10774" max="10774" width="15.7109375" style="28" customWidth="1"/>
    <col min="10775" max="10775" width="1.140625" style="28" customWidth="1"/>
    <col min="10776" max="10776" width="14.7109375" style="28" customWidth="1"/>
    <col min="10777" max="11016" width="13" style="28"/>
    <col min="11017" max="11018" width="1.85546875" style="28" customWidth="1"/>
    <col min="11019" max="11020" width="2.85546875" style="28" customWidth="1"/>
    <col min="11021" max="11021" width="40.140625" style="28" customWidth="1"/>
    <col min="11022" max="11022" width="6.7109375" style="28" customWidth="1"/>
    <col min="11023" max="11023" width="1.140625" style="28" customWidth="1"/>
    <col min="11024" max="11024" width="14.7109375" style="28" customWidth="1"/>
    <col min="11025" max="11025" width="1.140625" style="28" customWidth="1"/>
    <col min="11026" max="11026" width="14.7109375" style="28" customWidth="1"/>
    <col min="11027" max="11027" width="1.140625" style="28" customWidth="1"/>
    <col min="11028" max="11028" width="14.7109375" style="28" customWidth="1"/>
    <col min="11029" max="11029" width="1.140625" style="28" customWidth="1"/>
    <col min="11030" max="11030" width="15.7109375" style="28" customWidth="1"/>
    <col min="11031" max="11031" width="1.140625" style="28" customWidth="1"/>
    <col min="11032" max="11032" width="14.7109375" style="28" customWidth="1"/>
    <col min="11033" max="11272" width="13" style="28"/>
    <col min="11273" max="11274" width="1.85546875" style="28" customWidth="1"/>
    <col min="11275" max="11276" width="2.85546875" style="28" customWidth="1"/>
    <col min="11277" max="11277" width="40.140625" style="28" customWidth="1"/>
    <col min="11278" max="11278" width="6.7109375" style="28" customWidth="1"/>
    <col min="11279" max="11279" width="1.140625" style="28" customWidth="1"/>
    <col min="11280" max="11280" width="14.7109375" style="28" customWidth="1"/>
    <col min="11281" max="11281" width="1.140625" style="28" customWidth="1"/>
    <col min="11282" max="11282" width="14.7109375" style="28" customWidth="1"/>
    <col min="11283" max="11283" width="1.140625" style="28" customWidth="1"/>
    <col min="11284" max="11284" width="14.7109375" style="28" customWidth="1"/>
    <col min="11285" max="11285" width="1.140625" style="28" customWidth="1"/>
    <col min="11286" max="11286" width="15.7109375" style="28" customWidth="1"/>
    <col min="11287" max="11287" width="1.140625" style="28" customWidth="1"/>
    <col min="11288" max="11288" width="14.7109375" style="28" customWidth="1"/>
    <col min="11289" max="11528" width="13" style="28"/>
    <col min="11529" max="11530" width="1.85546875" style="28" customWidth="1"/>
    <col min="11531" max="11532" width="2.85546875" style="28" customWidth="1"/>
    <col min="11533" max="11533" width="40.140625" style="28" customWidth="1"/>
    <col min="11534" max="11534" width="6.7109375" style="28" customWidth="1"/>
    <col min="11535" max="11535" width="1.140625" style="28" customWidth="1"/>
    <col min="11536" max="11536" width="14.7109375" style="28" customWidth="1"/>
    <col min="11537" max="11537" width="1.140625" style="28" customWidth="1"/>
    <col min="11538" max="11538" width="14.7109375" style="28" customWidth="1"/>
    <col min="11539" max="11539" width="1.140625" style="28" customWidth="1"/>
    <col min="11540" max="11540" width="14.7109375" style="28" customWidth="1"/>
    <col min="11541" max="11541" width="1.140625" style="28" customWidth="1"/>
    <col min="11542" max="11542" width="15.7109375" style="28" customWidth="1"/>
    <col min="11543" max="11543" width="1.140625" style="28" customWidth="1"/>
    <col min="11544" max="11544" width="14.7109375" style="28" customWidth="1"/>
    <col min="11545" max="11784" width="13" style="28"/>
    <col min="11785" max="11786" width="1.85546875" style="28" customWidth="1"/>
    <col min="11787" max="11788" width="2.85546875" style="28" customWidth="1"/>
    <col min="11789" max="11789" width="40.140625" style="28" customWidth="1"/>
    <col min="11790" max="11790" width="6.7109375" style="28" customWidth="1"/>
    <col min="11791" max="11791" width="1.140625" style="28" customWidth="1"/>
    <col min="11792" max="11792" width="14.7109375" style="28" customWidth="1"/>
    <col min="11793" max="11793" width="1.140625" style="28" customWidth="1"/>
    <col min="11794" max="11794" width="14.7109375" style="28" customWidth="1"/>
    <col min="11795" max="11795" width="1.140625" style="28" customWidth="1"/>
    <col min="11796" max="11796" width="14.7109375" style="28" customWidth="1"/>
    <col min="11797" max="11797" width="1.140625" style="28" customWidth="1"/>
    <col min="11798" max="11798" width="15.7109375" style="28" customWidth="1"/>
    <col min="11799" max="11799" width="1.140625" style="28" customWidth="1"/>
    <col min="11800" max="11800" width="14.7109375" style="28" customWidth="1"/>
    <col min="11801" max="12040" width="13" style="28"/>
    <col min="12041" max="12042" width="1.85546875" style="28" customWidth="1"/>
    <col min="12043" max="12044" width="2.85546875" style="28" customWidth="1"/>
    <col min="12045" max="12045" width="40.140625" style="28" customWidth="1"/>
    <col min="12046" max="12046" width="6.7109375" style="28" customWidth="1"/>
    <col min="12047" max="12047" width="1.140625" style="28" customWidth="1"/>
    <col min="12048" max="12048" width="14.7109375" style="28" customWidth="1"/>
    <col min="12049" max="12049" width="1.140625" style="28" customWidth="1"/>
    <col min="12050" max="12050" width="14.7109375" style="28" customWidth="1"/>
    <col min="12051" max="12051" width="1.140625" style="28" customWidth="1"/>
    <col min="12052" max="12052" width="14.7109375" style="28" customWidth="1"/>
    <col min="12053" max="12053" width="1.140625" style="28" customWidth="1"/>
    <col min="12054" max="12054" width="15.7109375" style="28" customWidth="1"/>
    <col min="12055" max="12055" width="1.140625" style="28" customWidth="1"/>
    <col min="12056" max="12056" width="14.7109375" style="28" customWidth="1"/>
    <col min="12057" max="12296" width="13" style="28"/>
    <col min="12297" max="12298" width="1.85546875" style="28" customWidth="1"/>
    <col min="12299" max="12300" width="2.85546875" style="28" customWidth="1"/>
    <col min="12301" max="12301" width="40.140625" style="28" customWidth="1"/>
    <col min="12302" max="12302" width="6.7109375" style="28" customWidth="1"/>
    <col min="12303" max="12303" width="1.140625" style="28" customWidth="1"/>
    <col min="12304" max="12304" width="14.7109375" style="28" customWidth="1"/>
    <col min="12305" max="12305" width="1.140625" style="28" customWidth="1"/>
    <col min="12306" max="12306" width="14.7109375" style="28" customWidth="1"/>
    <col min="12307" max="12307" width="1.140625" style="28" customWidth="1"/>
    <col min="12308" max="12308" width="14.7109375" style="28" customWidth="1"/>
    <col min="12309" max="12309" width="1.140625" style="28" customWidth="1"/>
    <col min="12310" max="12310" width="15.7109375" style="28" customWidth="1"/>
    <col min="12311" max="12311" width="1.140625" style="28" customWidth="1"/>
    <col min="12312" max="12312" width="14.7109375" style="28" customWidth="1"/>
    <col min="12313" max="12552" width="13" style="28"/>
    <col min="12553" max="12554" width="1.85546875" style="28" customWidth="1"/>
    <col min="12555" max="12556" width="2.85546875" style="28" customWidth="1"/>
    <col min="12557" max="12557" width="40.140625" style="28" customWidth="1"/>
    <col min="12558" max="12558" width="6.7109375" style="28" customWidth="1"/>
    <col min="12559" max="12559" width="1.140625" style="28" customWidth="1"/>
    <col min="12560" max="12560" width="14.7109375" style="28" customWidth="1"/>
    <col min="12561" max="12561" width="1.140625" style="28" customWidth="1"/>
    <col min="12562" max="12562" width="14.7109375" style="28" customWidth="1"/>
    <col min="12563" max="12563" width="1.140625" style="28" customWidth="1"/>
    <col min="12564" max="12564" width="14.7109375" style="28" customWidth="1"/>
    <col min="12565" max="12565" width="1.140625" style="28" customWidth="1"/>
    <col min="12566" max="12566" width="15.7109375" style="28" customWidth="1"/>
    <col min="12567" max="12567" width="1.140625" style="28" customWidth="1"/>
    <col min="12568" max="12568" width="14.7109375" style="28" customWidth="1"/>
    <col min="12569" max="12808" width="13" style="28"/>
    <col min="12809" max="12810" width="1.85546875" style="28" customWidth="1"/>
    <col min="12811" max="12812" width="2.85546875" style="28" customWidth="1"/>
    <col min="12813" max="12813" width="40.140625" style="28" customWidth="1"/>
    <col min="12814" max="12814" width="6.7109375" style="28" customWidth="1"/>
    <col min="12815" max="12815" width="1.140625" style="28" customWidth="1"/>
    <col min="12816" max="12816" width="14.7109375" style="28" customWidth="1"/>
    <col min="12817" max="12817" width="1.140625" style="28" customWidth="1"/>
    <col min="12818" max="12818" width="14.7109375" style="28" customWidth="1"/>
    <col min="12819" max="12819" width="1.140625" style="28" customWidth="1"/>
    <col min="12820" max="12820" width="14.7109375" style="28" customWidth="1"/>
    <col min="12821" max="12821" width="1.140625" style="28" customWidth="1"/>
    <col min="12822" max="12822" width="15.7109375" style="28" customWidth="1"/>
    <col min="12823" max="12823" width="1.140625" style="28" customWidth="1"/>
    <col min="12824" max="12824" width="14.7109375" style="28" customWidth="1"/>
    <col min="12825" max="13064" width="13" style="28"/>
    <col min="13065" max="13066" width="1.85546875" style="28" customWidth="1"/>
    <col min="13067" max="13068" width="2.85546875" style="28" customWidth="1"/>
    <col min="13069" max="13069" width="40.140625" style="28" customWidth="1"/>
    <col min="13070" max="13070" width="6.7109375" style="28" customWidth="1"/>
    <col min="13071" max="13071" width="1.140625" style="28" customWidth="1"/>
    <col min="13072" max="13072" width="14.7109375" style="28" customWidth="1"/>
    <col min="13073" max="13073" width="1.140625" style="28" customWidth="1"/>
    <col min="13074" max="13074" width="14.7109375" style="28" customWidth="1"/>
    <col min="13075" max="13075" width="1.140625" style="28" customWidth="1"/>
    <col min="13076" max="13076" width="14.7109375" style="28" customWidth="1"/>
    <col min="13077" max="13077" width="1.140625" style="28" customWidth="1"/>
    <col min="13078" max="13078" width="15.7109375" style="28" customWidth="1"/>
    <col min="13079" max="13079" width="1.140625" style="28" customWidth="1"/>
    <col min="13080" max="13080" width="14.7109375" style="28" customWidth="1"/>
    <col min="13081" max="13320" width="13" style="28"/>
    <col min="13321" max="13322" width="1.85546875" style="28" customWidth="1"/>
    <col min="13323" max="13324" width="2.85546875" style="28" customWidth="1"/>
    <col min="13325" max="13325" width="40.140625" style="28" customWidth="1"/>
    <col min="13326" max="13326" width="6.7109375" style="28" customWidth="1"/>
    <col min="13327" max="13327" width="1.140625" style="28" customWidth="1"/>
    <col min="13328" max="13328" width="14.7109375" style="28" customWidth="1"/>
    <col min="13329" max="13329" width="1.140625" style="28" customWidth="1"/>
    <col min="13330" max="13330" width="14.7109375" style="28" customWidth="1"/>
    <col min="13331" max="13331" width="1.140625" style="28" customWidth="1"/>
    <col min="13332" max="13332" width="14.7109375" style="28" customWidth="1"/>
    <col min="13333" max="13333" width="1.140625" style="28" customWidth="1"/>
    <col min="13334" max="13334" width="15.7109375" style="28" customWidth="1"/>
    <col min="13335" max="13335" width="1.140625" style="28" customWidth="1"/>
    <col min="13336" max="13336" width="14.7109375" style="28" customWidth="1"/>
    <col min="13337" max="13576" width="13" style="28"/>
    <col min="13577" max="13578" width="1.85546875" style="28" customWidth="1"/>
    <col min="13579" max="13580" width="2.85546875" style="28" customWidth="1"/>
    <col min="13581" max="13581" width="40.140625" style="28" customWidth="1"/>
    <col min="13582" max="13582" width="6.7109375" style="28" customWidth="1"/>
    <col min="13583" max="13583" width="1.140625" style="28" customWidth="1"/>
    <col min="13584" max="13584" width="14.7109375" style="28" customWidth="1"/>
    <col min="13585" max="13585" width="1.140625" style="28" customWidth="1"/>
    <col min="13586" max="13586" width="14.7109375" style="28" customWidth="1"/>
    <col min="13587" max="13587" width="1.140625" style="28" customWidth="1"/>
    <col min="13588" max="13588" width="14.7109375" style="28" customWidth="1"/>
    <col min="13589" max="13589" width="1.140625" style="28" customWidth="1"/>
    <col min="13590" max="13590" width="15.7109375" style="28" customWidth="1"/>
    <col min="13591" max="13591" width="1.140625" style="28" customWidth="1"/>
    <col min="13592" max="13592" width="14.7109375" style="28" customWidth="1"/>
    <col min="13593" max="13832" width="13" style="28"/>
    <col min="13833" max="13834" width="1.85546875" style="28" customWidth="1"/>
    <col min="13835" max="13836" width="2.85546875" style="28" customWidth="1"/>
    <col min="13837" max="13837" width="40.140625" style="28" customWidth="1"/>
    <col min="13838" max="13838" width="6.7109375" style="28" customWidth="1"/>
    <col min="13839" max="13839" width="1.140625" style="28" customWidth="1"/>
    <col min="13840" max="13840" width="14.7109375" style="28" customWidth="1"/>
    <col min="13841" max="13841" width="1.140625" style="28" customWidth="1"/>
    <col min="13842" max="13842" width="14.7109375" style="28" customWidth="1"/>
    <col min="13843" max="13843" width="1.140625" style="28" customWidth="1"/>
    <col min="13844" max="13844" width="14.7109375" style="28" customWidth="1"/>
    <col min="13845" max="13845" width="1.140625" style="28" customWidth="1"/>
    <col min="13846" max="13846" width="15.7109375" style="28" customWidth="1"/>
    <col min="13847" max="13847" width="1.140625" style="28" customWidth="1"/>
    <col min="13848" max="13848" width="14.7109375" style="28" customWidth="1"/>
    <col min="13849" max="14088" width="13" style="28"/>
    <col min="14089" max="14090" width="1.85546875" style="28" customWidth="1"/>
    <col min="14091" max="14092" width="2.85546875" style="28" customWidth="1"/>
    <col min="14093" max="14093" width="40.140625" style="28" customWidth="1"/>
    <col min="14094" max="14094" width="6.7109375" style="28" customWidth="1"/>
    <col min="14095" max="14095" width="1.140625" style="28" customWidth="1"/>
    <col min="14096" max="14096" width="14.7109375" style="28" customWidth="1"/>
    <col min="14097" max="14097" width="1.140625" style="28" customWidth="1"/>
    <col min="14098" max="14098" width="14.7109375" style="28" customWidth="1"/>
    <col min="14099" max="14099" width="1.140625" style="28" customWidth="1"/>
    <col min="14100" max="14100" width="14.7109375" style="28" customWidth="1"/>
    <col min="14101" max="14101" width="1.140625" style="28" customWidth="1"/>
    <col min="14102" max="14102" width="15.7109375" style="28" customWidth="1"/>
    <col min="14103" max="14103" width="1.140625" style="28" customWidth="1"/>
    <col min="14104" max="14104" width="14.7109375" style="28" customWidth="1"/>
    <col min="14105" max="14344" width="13" style="28"/>
    <col min="14345" max="14346" width="1.85546875" style="28" customWidth="1"/>
    <col min="14347" max="14348" width="2.85546875" style="28" customWidth="1"/>
    <col min="14349" max="14349" width="40.140625" style="28" customWidth="1"/>
    <col min="14350" max="14350" width="6.7109375" style="28" customWidth="1"/>
    <col min="14351" max="14351" width="1.140625" style="28" customWidth="1"/>
    <col min="14352" max="14352" width="14.7109375" style="28" customWidth="1"/>
    <col min="14353" max="14353" width="1.140625" style="28" customWidth="1"/>
    <col min="14354" max="14354" width="14.7109375" style="28" customWidth="1"/>
    <col min="14355" max="14355" width="1.140625" style="28" customWidth="1"/>
    <col min="14356" max="14356" width="14.7109375" style="28" customWidth="1"/>
    <col min="14357" max="14357" width="1.140625" style="28" customWidth="1"/>
    <col min="14358" max="14358" width="15.7109375" style="28" customWidth="1"/>
    <col min="14359" max="14359" width="1.140625" style="28" customWidth="1"/>
    <col min="14360" max="14360" width="14.7109375" style="28" customWidth="1"/>
    <col min="14361" max="14600" width="13" style="28"/>
    <col min="14601" max="14602" width="1.85546875" style="28" customWidth="1"/>
    <col min="14603" max="14604" width="2.85546875" style="28" customWidth="1"/>
    <col min="14605" max="14605" width="40.140625" style="28" customWidth="1"/>
    <col min="14606" max="14606" width="6.7109375" style="28" customWidth="1"/>
    <col min="14607" max="14607" width="1.140625" style="28" customWidth="1"/>
    <col min="14608" max="14608" width="14.7109375" style="28" customWidth="1"/>
    <col min="14609" max="14609" width="1.140625" style="28" customWidth="1"/>
    <col min="14610" max="14610" width="14.7109375" style="28" customWidth="1"/>
    <col min="14611" max="14611" width="1.140625" style="28" customWidth="1"/>
    <col min="14612" max="14612" width="14.7109375" style="28" customWidth="1"/>
    <col min="14613" max="14613" width="1.140625" style="28" customWidth="1"/>
    <col min="14614" max="14614" width="15.7109375" style="28" customWidth="1"/>
    <col min="14615" max="14615" width="1.140625" style="28" customWidth="1"/>
    <col min="14616" max="14616" width="14.7109375" style="28" customWidth="1"/>
    <col min="14617" max="14856" width="13" style="28"/>
    <col min="14857" max="14858" width="1.85546875" style="28" customWidth="1"/>
    <col min="14859" max="14860" width="2.85546875" style="28" customWidth="1"/>
    <col min="14861" max="14861" width="40.140625" style="28" customWidth="1"/>
    <col min="14862" max="14862" width="6.7109375" style="28" customWidth="1"/>
    <col min="14863" max="14863" width="1.140625" style="28" customWidth="1"/>
    <col min="14864" max="14864" width="14.7109375" style="28" customWidth="1"/>
    <col min="14865" max="14865" width="1.140625" style="28" customWidth="1"/>
    <col min="14866" max="14866" width="14.7109375" style="28" customWidth="1"/>
    <col min="14867" max="14867" width="1.140625" style="28" customWidth="1"/>
    <col min="14868" max="14868" width="14.7109375" style="28" customWidth="1"/>
    <col min="14869" max="14869" width="1.140625" style="28" customWidth="1"/>
    <col min="14870" max="14870" width="15.7109375" style="28" customWidth="1"/>
    <col min="14871" max="14871" width="1.140625" style="28" customWidth="1"/>
    <col min="14872" max="14872" width="14.7109375" style="28" customWidth="1"/>
    <col min="14873" max="15112" width="13" style="28"/>
    <col min="15113" max="15114" width="1.85546875" style="28" customWidth="1"/>
    <col min="15115" max="15116" width="2.85546875" style="28" customWidth="1"/>
    <col min="15117" max="15117" width="40.140625" style="28" customWidth="1"/>
    <col min="15118" max="15118" width="6.7109375" style="28" customWidth="1"/>
    <col min="15119" max="15119" width="1.140625" style="28" customWidth="1"/>
    <col min="15120" max="15120" width="14.7109375" style="28" customWidth="1"/>
    <col min="15121" max="15121" width="1.140625" style="28" customWidth="1"/>
    <col min="15122" max="15122" width="14.7109375" style="28" customWidth="1"/>
    <col min="15123" max="15123" width="1.140625" style="28" customWidth="1"/>
    <col min="15124" max="15124" width="14.7109375" style="28" customWidth="1"/>
    <col min="15125" max="15125" width="1.140625" style="28" customWidth="1"/>
    <col min="15126" max="15126" width="15.7109375" style="28" customWidth="1"/>
    <col min="15127" max="15127" width="1.140625" style="28" customWidth="1"/>
    <col min="15128" max="15128" width="14.7109375" style="28" customWidth="1"/>
    <col min="15129" max="15368" width="13" style="28"/>
    <col min="15369" max="15370" width="1.85546875" style="28" customWidth="1"/>
    <col min="15371" max="15372" width="2.85546875" style="28" customWidth="1"/>
    <col min="15373" max="15373" width="40.140625" style="28" customWidth="1"/>
    <col min="15374" max="15374" width="6.7109375" style="28" customWidth="1"/>
    <col min="15375" max="15375" width="1.140625" style="28" customWidth="1"/>
    <col min="15376" max="15376" width="14.7109375" style="28" customWidth="1"/>
    <col min="15377" max="15377" width="1.140625" style="28" customWidth="1"/>
    <col min="15378" max="15378" width="14.7109375" style="28" customWidth="1"/>
    <col min="15379" max="15379" width="1.140625" style="28" customWidth="1"/>
    <col min="15380" max="15380" width="14.7109375" style="28" customWidth="1"/>
    <col min="15381" max="15381" width="1.140625" style="28" customWidth="1"/>
    <col min="15382" max="15382" width="15.7109375" style="28" customWidth="1"/>
    <col min="15383" max="15383" width="1.140625" style="28" customWidth="1"/>
    <col min="15384" max="15384" width="14.7109375" style="28" customWidth="1"/>
    <col min="15385" max="15624" width="13" style="28"/>
    <col min="15625" max="15626" width="1.85546875" style="28" customWidth="1"/>
    <col min="15627" max="15628" width="2.85546875" style="28" customWidth="1"/>
    <col min="15629" max="15629" width="40.140625" style="28" customWidth="1"/>
    <col min="15630" max="15630" width="6.7109375" style="28" customWidth="1"/>
    <col min="15631" max="15631" width="1.140625" style="28" customWidth="1"/>
    <col min="15632" max="15632" width="14.7109375" style="28" customWidth="1"/>
    <col min="15633" max="15633" width="1.140625" style="28" customWidth="1"/>
    <col min="15634" max="15634" width="14.7109375" style="28" customWidth="1"/>
    <col min="15635" max="15635" width="1.140625" style="28" customWidth="1"/>
    <col min="15636" max="15636" width="14.7109375" style="28" customWidth="1"/>
    <col min="15637" max="15637" width="1.140625" style="28" customWidth="1"/>
    <col min="15638" max="15638" width="15.7109375" style="28" customWidth="1"/>
    <col min="15639" max="15639" width="1.140625" style="28" customWidth="1"/>
    <col min="15640" max="15640" width="14.7109375" style="28" customWidth="1"/>
    <col min="15641" max="15880" width="13" style="28"/>
    <col min="15881" max="15882" width="1.85546875" style="28" customWidth="1"/>
    <col min="15883" max="15884" width="2.85546875" style="28" customWidth="1"/>
    <col min="15885" max="15885" width="40.140625" style="28" customWidth="1"/>
    <col min="15886" max="15886" width="6.7109375" style="28" customWidth="1"/>
    <col min="15887" max="15887" width="1.140625" style="28" customWidth="1"/>
    <col min="15888" max="15888" width="14.7109375" style="28" customWidth="1"/>
    <col min="15889" max="15889" width="1.140625" style="28" customWidth="1"/>
    <col min="15890" max="15890" width="14.7109375" style="28" customWidth="1"/>
    <col min="15891" max="15891" width="1.140625" style="28" customWidth="1"/>
    <col min="15892" max="15892" width="14.7109375" style="28" customWidth="1"/>
    <col min="15893" max="15893" width="1.140625" style="28" customWidth="1"/>
    <col min="15894" max="15894" width="15.7109375" style="28" customWidth="1"/>
    <col min="15895" max="15895" width="1.140625" style="28" customWidth="1"/>
    <col min="15896" max="15896" width="14.7109375" style="28" customWidth="1"/>
    <col min="15897" max="16136" width="13" style="28"/>
    <col min="16137" max="16138" width="1.85546875" style="28" customWidth="1"/>
    <col min="16139" max="16140" width="2.85546875" style="28" customWidth="1"/>
    <col min="16141" max="16141" width="40.140625" style="28" customWidth="1"/>
    <col min="16142" max="16142" width="6.7109375" style="28" customWidth="1"/>
    <col min="16143" max="16143" width="1.140625" style="28" customWidth="1"/>
    <col min="16144" max="16144" width="14.7109375" style="28" customWidth="1"/>
    <col min="16145" max="16145" width="1.140625" style="28" customWidth="1"/>
    <col min="16146" max="16146" width="14.7109375" style="28" customWidth="1"/>
    <col min="16147" max="16147" width="1.140625" style="28" customWidth="1"/>
    <col min="16148" max="16148" width="14.7109375" style="28" customWidth="1"/>
    <col min="16149" max="16149" width="1.140625" style="28" customWidth="1"/>
    <col min="16150" max="16150" width="15.7109375" style="28" customWidth="1"/>
    <col min="16151" max="16151" width="1.140625" style="28" customWidth="1"/>
    <col min="16152" max="16152" width="14.7109375" style="28" customWidth="1"/>
    <col min="16153" max="16384" width="13" style="28"/>
  </cols>
  <sheetData>
    <row r="1" spans="1:24" ht="16.5" customHeight="1">
      <c r="A1" s="27" t="str">
        <f>'Eng 5-6 (3M)'!A1</f>
        <v>Next Capital Public Company Limited</v>
      </c>
    </row>
    <row r="2" spans="1:24" ht="16.5" customHeight="1">
      <c r="A2" s="27" t="s">
        <v>60</v>
      </c>
    </row>
    <row r="3" spans="1:24" ht="16.5" customHeight="1">
      <c r="A3" s="92" t="s">
        <v>160</v>
      </c>
      <c r="B3" s="164"/>
      <c r="C3" s="164"/>
      <c r="D3" s="164"/>
      <c r="E3" s="164"/>
      <c r="F3" s="194"/>
      <c r="G3" s="164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</row>
    <row r="4" spans="1:24" ht="16.5" customHeight="1">
      <c r="A4" s="27"/>
    </row>
    <row r="5" spans="1:24" ht="16.5" customHeight="1">
      <c r="A5" s="27"/>
    </row>
    <row r="6" spans="1:24" ht="16.5" customHeight="1">
      <c r="A6" s="27"/>
      <c r="H6" s="220" t="s">
        <v>135</v>
      </c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</row>
    <row r="7" spans="1:24" ht="16.5" customHeight="1">
      <c r="A7" s="27"/>
      <c r="H7" s="221" t="s">
        <v>139</v>
      </c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68"/>
      <c r="V7" s="68"/>
      <c r="W7" s="68"/>
      <c r="X7" s="68"/>
    </row>
    <row r="8" spans="1:24" ht="16.5" customHeight="1">
      <c r="A8" s="27"/>
      <c r="F8" s="29"/>
      <c r="H8" s="68"/>
      <c r="I8" s="68"/>
      <c r="J8" s="68"/>
      <c r="K8" s="68"/>
      <c r="L8" s="68"/>
      <c r="M8" s="68"/>
      <c r="N8" s="220" t="s">
        <v>26</v>
      </c>
      <c r="O8" s="220"/>
      <c r="P8" s="220"/>
      <c r="Q8" s="68"/>
      <c r="R8" s="69" t="s">
        <v>101</v>
      </c>
      <c r="S8" s="68"/>
      <c r="T8" s="69"/>
      <c r="U8" s="69"/>
      <c r="V8" s="69"/>
      <c r="W8" s="68"/>
      <c r="X8" s="68"/>
    </row>
    <row r="9" spans="1:24" ht="16.5" customHeight="1">
      <c r="F9" s="68"/>
      <c r="H9" s="69" t="s">
        <v>14</v>
      </c>
      <c r="J9" s="69" t="s">
        <v>61</v>
      </c>
      <c r="K9" s="69"/>
      <c r="L9" s="69" t="s">
        <v>136</v>
      </c>
      <c r="N9" s="40"/>
      <c r="O9" s="40"/>
      <c r="P9" s="70" t="s">
        <v>35</v>
      </c>
      <c r="Q9" s="69"/>
      <c r="R9" s="71" t="s">
        <v>122</v>
      </c>
      <c r="S9" s="69"/>
      <c r="T9" s="71"/>
      <c r="U9" s="71"/>
      <c r="V9" s="28"/>
      <c r="W9" s="69"/>
      <c r="X9" s="69"/>
    </row>
    <row r="10" spans="1:24" ht="16.5" customHeight="1">
      <c r="F10" s="68"/>
      <c r="H10" s="69" t="s">
        <v>16</v>
      </c>
      <c r="J10" s="69" t="s">
        <v>16</v>
      </c>
      <c r="K10" s="69"/>
      <c r="L10" s="72" t="s">
        <v>137</v>
      </c>
      <c r="N10" s="69" t="s">
        <v>38</v>
      </c>
      <c r="P10" s="10" t="s">
        <v>37</v>
      </c>
      <c r="Q10" s="69"/>
      <c r="R10" s="71" t="s">
        <v>120</v>
      </c>
      <c r="S10" s="69"/>
      <c r="T10" s="71" t="s">
        <v>140</v>
      </c>
      <c r="U10" s="71"/>
      <c r="V10" s="71" t="s">
        <v>142</v>
      </c>
      <c r="W10" s="69"/>
      <c r="X10" s="69"/>
    </row>
    <row r="11" spans="1:24" ht="16.5" customHeight="1">
      <c r="F11" s="68"/>
      <c r="H11" s="69" t="s">
        <v>15</v>
      </c>
      <c r="I11" s="69"/>
      <c r="J11" s="69" t="s">
        <v>62</v>
      </c>
      <c r="K11" s="69"/>
      <c r="L11" s="69" t="s">
        <v>138</v>
      </c>
      <c r="M11" s="69"/>
      <c r="N11" s="69" t="s">
        <v>36</v>
      </c>
      <c r="O11" s="69"/>
      <c r="P11" s="73" t="s">
        <v>27</v>
      </c>
      <c r="Q11" s="69"/>
      <c r="R11" s="71" t="s">
        <v>121</v>
      </c>
      <c r="S11" s="69"/>
      <c r="T11" s="71" t="s">
        <v>141</v>
      </c>
      <c r="U11" s="71"/>
      <c r="V11" s="71" t="s">
        <v>143</v>
      </c>
      <c r="W11" s="69"/>
      <c r="X11" s="69" t="s">
        <v>17</v>
      </c>
    </row>
    <row r="12" spans="1:24" ht="16.5" customHeight="1">
      <c r="F12" s="212" t="s">
        <v>104</v>
      </c>
      <c r="H12" s="74" t="s">
        <v>1</v>
      </c>
      <c r="I12" s="69"/>
      <c r="J12" s="74" t="s">
        <v>1</v>
      </c>
      <c r="K12" s="69"/>
      <c r="L12" s="74" t="s">
        <v>1</v>
      </c>
      <c r="M12" s="69"/>
      <c r="N12" s="74" t="s">
        <v>1</v>
      </c>
      <c r="O12" s="69"/>
      <c r="P12" s="74" t="s">
        <v>1</v>
      </c>
      <c r="R12" s="74" t="s">
        <v>1</v>
      </c>
      <c r="T12" s="74" t="s">
        <v>1</v>
      </c>
      <c r="U12" s="71"/>
      <c r="V12" s="74" t="s">
        <v>1</v>
      </c>
      <c r="X12" s="74" t="s">
        <v>1</v>
      </c>
    </row>
    <row r="13" spans="1:24" ht="16.5" customHeight="1">
      <c r="A13" s="27"/>
      <c r="F13" s="68"/>
      <c r="H13" s="30"/>
      <c r="I13" s="78"/>
      <c r="J13" s="30"/>
      <c r="K13" s="78"/>
      <c r="L13" s="30"/>
      <c r="M13" s="78"/>
      <c r="N13" s="30"/>
      <c r="O13" s="78"/>
      <c r="P13" s="30"/>
      <c r="Q13" s="78"/>
      <c r="R13" s="30"/>
      <c r="S13" s="78"/>
      <c r="T13" s="30"/>
      <c r="U13" s="80"/>
      <c r="V13" s="30"/>
      <c r="W13" s="78"/>
      <c r="X13" s="30"/>
    </row>
    <row r="14" spans="1:24" ht="16.5" customHeight="1">
      <c r="A14" s="27" t="s">
        <v>162</v>
      </c>
      <c r="H14" s="30">
        <v>450000000</v>
      </c>
      <c r="I14" s="78"/>
      <c r="J14" s="30">
        <v>666980000</v>
      </c>
      <c r="K14" s="78"/>
      <c r="L14" s="30">
        <v>4626358</v>
      </c>
      <c r="M14" s="78"/>
      <c r="N14" s="30">
        <v>46900000</v>
      </c>
      <c r="O14" s="78"/>
      <c r="P14" s="30">
        <v>862813755</v>
      </c>
      <c r="Q14" s="78"/>
      <c r="R14" s="30">
        <v>-33032111</v>
      </c>
      <c r="S14" s="78"/>
      <c r="T14" s="30">
        <f>SUM(H14:R14)</f>
        <v>1998288002</v>
      </c>
      <c r="U14" s="80"/>
      <c r="V14" s="30">
        <v>9987011</v>
      </c>
      <c r="W14" s="78"/>
      <c r="X14" s="30">
        <f>SUM(T14:V14)</f>
        <v>2008275013</v>
      </c>
    </row>
    <row r="15" spans="1:24" ht="16.5" customHeight="1">
      <c r="A15" s="28" t="s">
        <v>148</v>
      </c>
      <c r="H15" s="30"/>
      <c r="I15" s="78"/>
      <c r="J15" s="30"/>
      <c r="K15" s="78"/>
      <c r="L15" s="30"/>
      <c r="M15" s="78"/>
      <c r="N15" s="30"/>
      <c r="O15" s="78"/>
      <c r="P15" s="30"/>
      <c r="Q15" s="78"/>
      <c r="R15" s="30"/>
      <c r="S15" s="78"/>
      <c r="T15" s="30"/>
      <c r="U15" s="80"/>
      <c r="V15" s="30"/>
      <c r="W15" s="78"/>
      <c r="X15" s="30"/>
    </row>
    <row r="16" spans="1:24" ht="16.5" customHeight="1">
      <c r="B16" s="28" t="s">
        <v>188</v>
      </c>
      <c r="H16" s="30">
        <v>0</v>
      </c>
      <c r="I16" s="78"/>
      <c r="J16" s="30">
        <v>0</v>
      </c>
      <c r="K16" s="78"/>
      <c r="L16" s="30">
        <v>0</v>
      </c>
      <c r="M16" s="78"/>
      <c r="N16" s="30">
        <v>0</v>
      </c>
      <c r="O16" s="78"/>
      <c r="P16" s="30">
        <v>65231968</v>
      </c>
      <c r="Q16" s="78"/>
      <c r="R16" s="30">
        <v>8688909</v>
      </c>
      <c r="S16" s="78"/>
      <c r="T16" s="30">
        <f t="shared" ref="T16:T17" si="0">SUM(H16:R16)</f>
        <v>73920877</v>
      </c>
      <c r="U16" s="80"/>
      <c r="V16" s="30">
        <v>-55917</v>
      </c>
      <c r="W16" s="78"/>
      <c r="X16" s="30">
        <f t="shared" ref="X16" si="1">SUM(T16:V16)</f>
        <v>73864960</v>
      </c>
    </row>
    <row r="17" spans="1:24" ht="16.5" customHeight="1">
      <c r="A17" s="28" t="s">
        <v>146</v>
      </c>
      <c r="F17" s="40">
        <v>17</v>
      </c>
      <c r="H17" s="31">
        <v>0</v>
      </c>
      <c r="I17" s="78"/>
      <c r="J17" s="31">
        <v>0</v>
      </c>
      <c r="K17" s="78"/>
      <c r="L17" s="31">
        <v>2449247</v>
      </c>
      <c r="M17" s="78"/>
      <c r="N17" s="31">
        <v>0</v>
      </c>
      <c r="O17" s="78"/>
      <c r="P17" s="31">
        <v>0</v>
      </c>
      <c r="Q17" s="78"/>
      <c r="R17" s="31">
        <v>0</v>
      </c>
      <c r="S17" s="78"/>
      <c r="T17" s="31">
        <f t="shared" si="0"/>
        <v>2449247</v>
      </c>
      <c r="U17" s="80"/>
      <c r="V17" s="31">
        <v>0</v>
      </c>
      <c r="W17" s="78"/>
      <c r="X17" s="31">
        <f>SUM(T17:V17)</f>
        <v>2449247</v>
      </c>
    </row>
    <row r="18" spans="1:24" ht="16.5" customHeight="1">
      <c r="F18" s="75"/>
      <c r="H18" s="76"/>
      <c r="I18" s="78"/>
      <c r="J18" s="77"/>
      <c r="K18" s="79"/>
      <c r="L18" s="77"/>
      <c r="M18" s="78"/>
      <c r="N18" s="77"/>
      <c r="O18" s="78"/>
      <c r="P18" s="77"/>
      <c r="Q18" s="78"/>
      <c r="R18" s="30"/>
      <c r="S18" s="78"/>
      <c r="T18" s="30"/>
      <c r="U18" s="80"/>
      <c r="V18" s="30"/>
      <c r="W18" s="78"/>
      <c r="X18" s="30"/>
    </row>
    <row r="19" spans="1:24" ht="16.5" customHeight="1" thickBot="1">
      <c r="A19" s="27" t="s">
        <v>161</v>
      </c>
      <c r="B19" s="27"/>
      <c r="H19" s="33">
        <f>SUM(H14:H17)</f>
        <v>450000000</v>
      </c>
      <c r="I19" s="78"/>
      <c r="J19" s="33">
        <f>SUM(J14:J17)</f>
        <v>666980000</v>
      </c>
      <c r="K19" s="78"/>
      <c r="L19" s="33">
        <f>SUM(L14:L17)</f>
        <v>7075605</v>
      </c>
      <c r="M19" s="78"/>
      <c r="N19" s="33">
        <f>SUM(N14:N17)</f>
        <v>46900000</v>
      </c>
      <c r="O19" s="78"/>
      <c r="P19" s="33">
        <f>SUM(P14:P17)</f>
        <v>928045723</v>
      </c>
      <c r="Q19" s="78"/>
      <c r="R19" s="33">
        <f>SUM(R14:R17)</f>
        <v>-24343202</v>
      </c>
      <c r="S19" s="78"/>
      <c r="T19" s="33">
        <f>SUM(T14:T17)</f>
        <v>2074658126</v>
      </c>
      <c r="U19" s="80"/>
      <c r="V19" s="33">
        <f>SUM(V14:V17)</f>
        <v>9931094</v>
      </c>
      <c r="W19" s="78"/>
      <c r="X19" s="33">
        <f>SUM(X14:X17)</f>
        <v>2084589220</v>
      </c>
    </row>
    <row r="20" spans="1:24" ht="16.5" customHeight="1" thickTop="1">
      <c r="A20" s="27"/>
      <c r="T20" s="69"/>
      <c r="U20" s="71"/>
      <c r="V20" s="69"/>
    </row>
    <row r="21" spans="1:24" ht="16.5" customHeight="1">
      <c r="A21" s="27"/>
      <c r="T21" s="69"/>
      <c r="U21" s="71"/>
      <c r="V21" s="69"/>
    </row>
    <row r="22" spans="1:24" ht="16.5" customHeight="1">
      <c r="A22" s="27"/>
      <c r="T22" s="69"/>
      <c r="U22" s="71"/>
      <c r="V22" s="69"/>
    </row>
    <row r="23" spans="1:24" ht="16.5" customHeight="1">
      <c r="A23" s="27"/>
      <c r="T23" s="69"/>
      <c r="U23" s="71"/>
      <c r="V23" s="69"/>
    </row>
    <row r="24" spans="1:24" ht="16.5" customHeight="1">
      <c r="A24" s="27"/>
      <c r="T24" s="69"/>
      <c r="U24" s="71"/>
      <c r="V24" s="69"/>
    </row>
    <row r="25" spans="1:24" ht="16.5" customHeight="1">
      <c r="A25" s="27"/>
      <c r="T25" s="69"/>
      <c r="U25" s="71"/>
      <c r="V25" s="69"/>
    </row>
    <row r="26" spans="1:24" ht="16.5" customHeight="1">
      <c r="A26" s="27"/>
      <c r="T26" s="69"/>
      <c r="U26" s="71"/>
      <c r="V26" s="69"/>
    </row>
    <row r="27" spans="1:24" ht="16.5" customHeight="1">
      <c r="A27" s="27"/>
      <c r="T27" s="69"/>
      <c r="U27" s="71"/>
      <c r="V27" s="69"/>
    </row>
    <row r="28" spans="1:24" ht="16.5" customHeight="1">
      <c r="A28" s="27"/>
      <c r="T28" s="69"/>
      <c r="U28" s="71"/>
      <c r="V28" s="69"/>
    </row>
    <row r="29" spans="1:24" ht="16.5" customHeight="1">
      <c r="A29" s="27"/>
      <c r="T29" s="69"/>
      <c r="U29" s="71"/>
      <c r="V29" s="69"/>
    </row>
    <row r="30" spans="1:24" ht="15.75" customHeight="1">
      <c r="A30" s="27"/>
      <c r="T30" s="69"/>
      <c r="U30" s="71"/>
      <c r="V30" s="69"/>
    </row>
    <row r="31" spans="1:24" ht="15.75" customHeight="1">
      <c r="A31" s="27"/>
      <c r="T31" s="69"/>
      <c r="U31" s="71"/>
      <c r="V31" s="69"/>
    </row>
    <row r="32" spans="1:24" ht="15.75" customHeight="1">
      <c r="A32" s="27"/>
      <c r="T32" s="69"/>
      <c r="U32" s="71"/>
      <c r="V32" s="69"/>
    </row>
    <row r="33" spans="1:24" ht="16.5" customHeight="1">
      <c r="A33" s="27"/>
      <c r="T33" s="69"/>
      <c r="U33" s="71"/>
      <c r="V33" s="69"/>
    </row>
    <row r="34" spans="1:24" ht="16.5" customHeight="1">
      <c r="A34" s="27"/>
      <c r="T34" s="69"/>
      <c r="U34" s="71"/>
      <c r="V34" s="69"/>
    </row>
    <row r="35" spans="1:24" ht="16.5" customHeight="1">
      <c r="A35" s="27"/>
      <c r="U35" s="71"/>
    </row>
    <row r="36" spans="1:24" ht="6" customHeight="1">
      <c r="A36" s="27"/>
      <c r="U36" s="71"/>
    </row>
    <row r="37" spans="1:24" ht="21.95" customHeight="1">
      <c r="A37" s="196" t="s">
        <v>94</v>
      </c>
      <c r="B37" s="196"/>
      <c r="C37" s="196"/>
      <c r="D37" s="196"/>
      <c r="E37" s="196"/>
      <c r="F37" s="194"/>
      <c r="G37" s="164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</row>
  </sheetData>
  <mergeCells count="3">
    <mergeCell ref="H6:X6"/>
    <mergeCell ref="N8:P8"/>
    <mergeCell ref="H7:T7"/>
  </mergeCells>
  <pageMargins left="0.5" right="0.5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86E5D-77BE-4230-9616-F0C80F03E082}">
  <dimension ref="A1:U33"/>
  <sheetViews>
    <sheetView zoomScaleNormal="100" zoomScaleSheetLayoutView="90" workbookViewId="0">
      <selection activeCell="A108" sqref="A108:N108"/>
    </sheetView>
  </sheetViews>
  <sheetFormatPr defaultColWidth="13" defaultRowHeight="16.5" customHeight="1"/>
  <cols>
    <col min="1" max="2" width="1.85546875" style="89" customWidth="1"/>
    <col min="3" max="4" width="2.85546875" style="89" customWidth="1"/>
    <col min="5" max="5" width="31.28515625" style="89" customWidth="1"/>
    <col min="6" max="6" width="6.42578125" style="90" customWidth="1"/>
    <col min="7" max="7" width="1.140625" style="89" customWidth="1"/>
    <col min="8" max="8" width="12.7109375" style="91" customWidth="1"/>
    <col min="9" max="9" width="0.85546875" style="91" customWidth="1"/>
    <col min="10" max="10" width="12.7109375" style="91" customWidth="1"/>
    <col min="11" max="11" width="0.85546875" style="91" customWidth="1"/>
    <col min="12" max="12" width="14.7109375" style="91" customWidth="1"/>
    <col min="13" max="13" width="0.85546875" style="91" customWidth="1"/>
    <col min="14" max="14" width="14.7109375" style="91" customWidth="1"/>
    <col min="15" max="15" width="0.85546875" style="91" customWidth="1"/>
    <col min="16" max="16" width="15.7109375" style="91" customWidth="1"/>
    <col min="17" max="17" width="0.85546875" style="91" customWidth="1"/>
    <col min="18" max="18" width="13.7109375" style="91" customWidth="1"/>
    <col min="19" max="19" width="0.85546875" style="91" customWidth="1"/>
    <col min="20" max="20" width="12.7109375" style="91" customWidth="1"/>
    <col min="21" max="260" width="13" style="89"/>
    <col min="261" max="262" width="1.85546875" style="89" customWidth="1"/>
    <col min="263" max="264" width="2.85546875" style="89" customWidth="1"/>
    <col min="265" max="265" width="40.140625" style="89" customWidth="1"/>
    <col min="266" max="266" width="6.7109375" style="89" customWidth="1"/>
    <col min="267" max="267" width="1.140625" style="89" customWidth="1"/>
    <col min="268" max="268" width="14.7109375" style="89" customWidth="1"/>
    <col min="269" max="269" width="1.140625" style="89" customWidth="1"/>
    <col min="270" max="270" width="14.7109375" style="89" customWidth="1"/>
    <col min="271" max="271" width="1.140625" style="89" customWidth="1"/>
    <col min="272" max="272" width="14.7109375" style="89" customWidth="1"/>
    <col min="273" max="273" width="1.140625" style="89" customWidth="1"/>
    <col min="274" max="274" width="15.7109375" style="89" customWidth="1"/>
    <col min="275" max="275" width="1.140625" style="89" customWidth="1"/>
    <col min="276" max="276" width="14.7109375" style="89" customWidth="1"/>
    <col min="277" max="516" width="13" style="89"/>
    <col min="517" max="518" width="1.85546875" style="89" customWidth="1"/>
    <col min="519" max="520" width="2.85546875" style="89" customWidth="1"/>
    <col min="521" max="521" width="40.140625" style="89" customWidth="1"/>
    <col min="522" max="522" width="6.7109375" style="89" customWidth="1"/>
    <col min="523" max="523" width="1.140625" style="89" customWidth="1"/>
    <col min="524" max="524" width="14.7109375" style="89" customWidth="1"/>
    <col min="525" max="525" width="1.140625" style="89" customWidth="1"/>
    <col min="526" max="526" width="14.7109375" style="89" customWidth="1"/>
    <col min="527" max="527" width="1.140625" style="89" customWidth="1"/>
    <col min="528" max="528" width="14.7109375" style="89" customWidth="1"/>
    <col min="529" max="529" width="1.140625" style="89" customWidth="1"/>
    <col min="530" max="530" width="15.7109375" style="89" customWidth="1"/>
    <col min="531" max="531" width="1.140625" style="89" customWidth="1"/>
    <col min="532" max="532" width="14.7109375" style="89" customWidth="1"/>
    <col min="533" max="772" width="13" style="89"/>
    <col min="773" max="774" width="1.85546875" style="89" customWidth="1"/>
    <col min="775" max="776" width="2.85546875" style="89" customWidth="1"/>
    <col min="777" max="777" width="40.140625" style="89" customWidth="1"/>
    <col min="778" max="778" width="6.7109375" style="89" customWidth="1"/>
    <col min="779" max="779" width="1.140625" style="89" customWidth="1"/>
    <col min="780" max="780" width="14.7109375" style="89" customWidth="1"/>
    <col min="781" max="781" width="1.140625" style="89" customWidth="1"/>
    <col min="782" max="782" width="14.7109375" style="89" customWidth="1"/>
    <col min="783" max="783" width="1.140625" style="89" customWidth="1"/>
    <col min="784" max="784" width="14.7109375" style="89" customWidth="1"/>
    <col min="785" max="785" width="1.140625" style="89" customWidth="1"/>
    <col min="786" max="786" width="15.7109375" style="89" customWidth="1"/>
    <col min="787" max="787" width="1.140625" style="89" customWidth="1"/>
    <col min="788" max="788" width="14.7109375" style="89" customWidth="1"/>
    <col min="789" max="1028" width="13" style="89"/>
    <col min="1029" max="1030" width="1.85546875" style="89" customWidth="1"/>
    <col min="1031" max="1032" width="2.85546875" style="89" customWidth="1"/>
    <col min="1033" max="1033" width="40.140625" style="89" customWidth="1"/>
    <col min="1034" max="1034" width="6.7109375" style="89" customWidth="1"/>
    <col min="1035" max="1035" width="1.140625" style="89" customWidth="1"/>
    <col min="1036" max="1036" width="14.7109375" style="89" customWidth="1"/>
    <col min="1037" max="1037" width="1.140625" style="89" customWidth="1"/>
    <col min="1038" max="1038" width="14.7109375" style="89" customWidth="1"/>
    <col min="1039" max="1039" width="1.140625" style="89" customWidth="1"/>
    <col min="1040" max="1040" width="14.7109375" style="89" customWidth="1"/>
    <col min="1041" max="1041" width="1.140625" style="89" customWidth="1"/>
    <col min="1042" max="1042" width="15.7109375" style="89" customWidth="1"/>
    <col min="1043" max="1043" width="1.140625" style="89" customWidth="1"/>
    <col min="1044" max="1044" width="14.7109375" style="89" customWidth="1"/>
    <col min="1045" max="1284" width="13" style="89"/>
    <col min="1285" max="1286" width="1.85546875" style="89" customWidth="1"/>
    <col min="1287" max="1288" width="2.85546875" style="89" customWidth="1"/>
    <col min="1289" max="1289" width="40.140625" style="89" customWidth="1"/>
    <col min="1290" max="1290" width="6.7109375" style="89" customWidth="1"/>
    <col min="1291" max="1291" width="1.140625" style="89" customWidth="1"/>
    <col min="1292" max="1292" width="14.7109375" style="89" customWidth="1"/>
    <col min="1293" max="1293" width="1.140625" style="89" customWidth="1"/>
    <col min="1294" max="1294" width="14.7109375" style="89" customWidth="1"/>
    <col min="1295" max="1295" width="1.140625" style="89" customWidth="1"/>
    <col min="1296" max="1296" width="14.7109375" style="89" customWidth="1"/>
    <col min="1297" max="1297" width="1.140625" style="89" customWidth="1"/>
    <col min="1298" max="1298" width="15.7109375" style="89" customWidth="1"/>
    <col min="1299" max="1299" width="1.140625" style="89" customWidth="1"/>
    <col min="1300" max="1300" width="14.7109375" style="89" customWidth="1"/>
    <col min="1301" max="1540" width="13" style="89"/>
    <col min="1541" max="1542" width="1.85546875" style="89" customWidth="1"/>
    <col min="1543" max="1544" width="2.85546875" style="89" customWidth="1"/>
    <col min="1545" max="1545" width="40.140625" style="89" customWidth="1"/>
    <col min="1546" max="1546" width="6.7109375" style="89" customWidth="1"/>
    <col min="1547" max="1547" width="1.140625" style="89" customWidth="1"/>
    <col min="1548" max="1548" width="14.7109375" style="89" customWidth="1"/>
    <col min="1549" max="1549" width="1.140625" style="89" customWidth="1"/>
    <col min="1550" max="1550" width="14.7109375" style="89" customWidth="1"/>
    <col min="1551" max="1551" width="1.140625" style="89" customWidth="1"/>
    <col min="1552" max="1552" width="14.7109375" style="89" customWidth="1"/>
    <col min="1553" max="1553" width="1.140625" style="89" customWidth="1"/>
    <col min="1554" max="1554" width="15.7109375" style="89" customWidth="1"/>
    <col min="1555" max="1555" width="1.140625" style="89" customWidth="1"/>
    <col min="1556" max="1556" width="14.7109375" style="89" customWidth="1"/>
    <col min="1557" max="1796" width="13" style="89"/>
    <col min="1797" max="1798" width="1.85546875" style="89" customWidth="1"/>
    <col min="1799" max="1800" width="2.85546875" style="89" customWidth="1"/>
    <col min="1801" max="1801" width="40.140625" style="89" customWidth="1"/>
    <col min="1802" max="1802" width="6.7109375" style="89" customWidth="1"/>
    <col min="1803" max="1803" width="1.140625" style="89" customWidth="1"/>
    <col min="1804" max="1804" width="14.7109375" style="89" customWidth="1"/>
    <col min="1805" max="1805" width="1.140625" style="89" customWidth="1"/>
    <col min="1806" max="1806" width="14.7109375" style="89" customWidth="1"/>
    <col min="1807" max="1807" width="1.140625" style="89" customWidth="1"/>
    <col min="1808" max="1808" width="14.7109375" style="89" customWidth="1"/>
    <col min="1809" max="1809" width="1.140625" style="89" customWidth="1"/>
    <col min="1810" max="1810" width="15.7109375" style="89" customWidth="1"/>
    <col min="1811" max="1811" width="1.140625" style="89" customWidth="1"/>
    <col min="1812" max="1812" width="14.7109375" style="89" customWidth="1"/>
    <col min="1813" max="2052" width="13" style="89"/>
    <col min="2053" max="2054" width="1.85546875" style="89" customWidth="1"/>
    <col min="2055" max="2056" width="2.85546875" style="89" customWidth="1"/>
    <col min="2057" max="2057" width="40.140625" style="89" customWidth="1"/>
    <col min="2058" max="2058" width="6.7109375" style="89" customWidth="1"/>
    <col min="2059" max="2059" width="1.140625" style="89" customWidth="1"/>
    <col min="2060" max="2060" width="14.7109375" style="89" customWidth="1"/>
    <col min="2061" max="2061" width="1.140625" style="89" customWidth="1"/>
    <col min="2062" max="2062" width="14.7109375" style="89" customWidth="1"/>
    <col min="2063" max="2063" width="1.140625" style="89" customWidth="1"/>
    <col min="2064" max="2064" width="14.7109375" style="89" customWidth="1"/>
    <col min="2065" max="2065" width="1.140625" style="89" customWidth="1"/>
    <col min="2066" max="2066" width="15.7109375" style="89" customWidth="1"/>
    <col min="2067" max="2067" width="1.140625" style="89" customWidth="1"/>
    <col min="2068" max="2068" width="14.7109375" style="89" customWidth="1"/>
    <col min="2069" max="2308" width="13" style="89"/>
    <col min="2309" max="2310" width="1.85546875" style="89" customWidth="1"/>
    <col min="2311" max="2312" width="2.85546875" style="89" customWidth="1"/>
    <col min="2313" max="2313" width="40.140625" style="89" customWidth="1"/>
    <col min="2314" max="2314" width="6.7109375" style="89" customWidth="1"/>
    <col min="2315" max="2315" width="1.140625" style="89" customWidth="1"/>
    <col min="2316" max="2316" width="14.7109375" style="89" customWidth="1"/>
    <col min="2317" max="2317" width="1.140625" style="89" customWidth="1"/>
    <col min="2318" max="2318" width="14.7109375" style="89" customWidth="1"/>
    <col min="2319" max="2319" width="1.140625" style="89" customWidth="1"/>
    <col min="2320" max="2320" width="14.7109375" style="89" customWidth="1"/>
    <col min="2321" max="2321" width="1.140625" style="89" customWidth="1"/>
    <col min="2322" max="2322" width="15.7109375" style="89" customWidth="1"/>
    <col min="2323" max="2323" width="1.140625" style="89" customWidth="1"/>
    <col min="2324" max="2324" width="14.7109375" style="89" customWidth="1"/>
    <col min="2325" max="2564" width="13" style="89"/>
    <col min="2565" max="2566" width="1.85546875" style="89" customWidth="1"/>
    <col min="2567" max="2568" width="2.85546875" style="89" customWidth="1"/>
    <col min="2569" max="2569" width="40.140625" style="89" customWidth="1"/>
    <col min="2570" max="2570" width="6.7109375" style="89" customWidth="1"/>
    <col min="2571" max="2571" width="1.140625" style="89" customWidth="1"/>
    <col min="2572" max="2572" width="14.7109375" style="89" customWidth="1"/>
    <col min="2573" max="2573" width="1.140625" style="89" customWidth="1"/>
    <col min="2574" max="2574" width="14.7109375" style="89" customWidth="1"/>
    <col min="2575" max="2575" width="1.140625" style="89" customWidth="1"/>
    <col min="2576" max="2576" width="14.7109375" style="89" customWidth="1"/>
    <col min="2577" max="2577" width="1.140625" style="89" customWidth="1"/>
    <col min="2578" max="2578" width="15.7109375" style="89" customWidth="1"/>
    <col min="2579" max="2579" width="1.140625" style="89" customWidth="1"/>
    <col min="2580" max="2580" width="14.7109375" style="89" customWidth="1"/>
    <col min="2581" max="2820" width="13" style="89"/>
    <col min="2821" max="2822" width="1.85546875" style="89" customWidth="1"/>
    <col min="2823" max="2824" width="2.85546875" style="89" customWidth="1"/>
    <col min="2825" max="2825" width="40.140625" style="89" customWidth="1"/>
    <col min="2826" max="2826" width="6.7109375" style="89" customWidth="1"/>
    <col min="2827" max="2827" width="1.140625" style="89" customWidth="1"/>
    <col min="2828" max="2828" width="14.7109375" style="89" customWidth="1"/>
    <col min="2829" max="2829" width="1.140625" style="89" customWidth="1"/>
    <col min="2830" max="2830" width="14.7109375" style="89" customWidth="1"/>
    <col min="2831" max="2831" width="1.140625" style="89" customWidth="1"/>
    <col min="2832" max="2832" width="14.7109375" style="89" customWidth="1"/>
    <col min="2833" max="2833" width="1.140625" style="89" customWidth="1"/>
    <col min="2834" max="2834" width="15.7109375" style="89" customWidth="1"/>
    <col min="2835" max="2835" width="1.140625" style="89" customWidth="1"/>
    <col min="2836" max="2836" width="14.7109375" style="89" customWidth="1"/>
    <col min="2837" max="3076" width="13" style="89"/>
    <col min="3077" max="3078" width="1.85546875" style="89" customWidth="1"/>
    <col min="3079" max="3080" width="2.85546875" style="89" customWidth="1"/>
    <col min="3081" max="3081" width="40.140625" style="89" customWidth="1"/>
    <col min="3082" max="3082" width="6.7109375" style="89" customWidth="1"/>
    <col min="3083" max="3083" width="1.140625" style="89" customWidth="1"/>
    <col min="3084" max="3084" width="14.7109375" style="89" customWidth="1"/>
    <col min="3085" max="3085" width="1.140625" style="89" customWidth="1"/>
    <col min="3086" max="3086" width="14.7109375" style="89" customWidth="1"/>
    <col min="3087" max="3087" width="1.140625" style="89" customWidth="1"/>
    <col min="3088" max="3088" width="14.7109375" style="89" customWidth="1"/>
    <col min="3089" max="3089" width="1.140625" style="89" customWidth="1"/>
    <col min="3090" max="3090" width="15.7109375" style="89" customWidth="1"/>
    <col min="3091" max="3091" width="1.140625" style="89" customWidth="1"/>
    <col min="3092" max="3092" width="14.7109375" style="89" customWidth="1"/>
    <col min="3093" max="3332" width="13" style="89"/>
    <col min="3333" max="3334" width="1.85546875" style="89" customWidth="1"/>
    <col min="3335" max="3336" width="2.85546875" style="89" customWidth="1"/>
    <col min="3337" max="3337" width="40.140625" style="89" customWidth="1"/>
    <col min="3338" max="3338" width="6.7109375" style="89" customWidth="1"/>
    <col min="3339" max="3339" width="1.140625" style="89" customWidth="1"/>
    <col min="3340" max="3340" width="14.7109375" style="89" customWidth="1"/>
    <col min="3341" max="3341" width="1.140625" style="89" customWidth="1"/>
    <col min="3342" max="3342" width="14.7109375" style="89" customWidth="1"/>
    <col min="3343" max="3343" width="1.140625" style="89" customWidth="1"/>
    <col min="3344" max="3344" width="14.7109375" style="89" customWidth="1"/>
    <col min="3345" max="3345" width="1.140625" style="89" customWidth="1"/>
    <col min="3346" max="3346" width="15.7109375" style="89" customWidth="1"/>
    <col min="3347" max="3347" width="1.140625" style="89" customWidth="1"/>
    <col min="3348" max="3348" width="14.7109375" style="89" customWidth="1"/>
    <col min="3349" max="3588" width="13" style="89"/>
    <col min="3589" max="3590" width="1.85546875" style="89" customWidth="1"/>
    <col min="3591" max="3592" width="2.85546875" style="89" customWidth="1"/>
    <col min="3593" max="3593" width="40.140625" style="89" customWidth="1"/>
    <col min="3594" max="3594" width="6.7109375" style="89" customWidth="1"/>
    <col min="3595" max="3595" width="1.140625" style="89" customWidth="1"/>
    <col min="3596" max="3596" width="14.7109375" style="89" customWidth="1"/>
    <col min="3597" max="3597" width="1.140625" style="89" customWidth="1"/>
    <col min="3598" max="3598" width="14.7109375" style="89" customWidth="1"/>
    <col min="3599" max="3599" width="1.140625" style="89" customWidth="1"/>
    <col min="3600" max="3600" width="14.7109375" style="89" customWidth="1"/>
    <col min="3601" max="3601" width="1.140625" style="89" customWidth="1"/>
    <col min="3602" max="3602" width="15.7109375" style="89" customWidth="1"/>
    <col min="3603" max="3603" width="1.140625" style="89" customWidth="1"/>
    <col min="3604" max="3604" width="14.7109375" style="89" customWidth="1"/>
    <col min="3605" max="3844" width="13" style="89"/>
    <col min="3845" max="3846" width="1.85546875" style="89" customWidth="1"/>
    <col min="3847" max="3848" width="2.85546875" style="89" customWidth="1"/>
    <col min="3849" max="3849" width="40.140625" style="89" customWidth="1"/>
    <col min="3850" max="3850" width="6.7109375" style="89" customWidth="1"/>
    <col min="3851" max="3851" width="1.140625" style="89" customWidth="1"/>
    <col min="3852" max="3852" width="14.7109375" style="89" customWidth="1"/>
    <col min="3853" max="3853" width="1.140625" style="89" customWidth="1"/>
    <col min="3854" max="3854" width="14.7109375" style="89" customWidth="1"/>
    <col min="3855" max="3855" width="1.140625" style="89" customWidth="1"/>
    <col min="3856" max="3856" width="14.7109375" style="89" customWidth="1"/>
    <col min="3857" max="3857" width="1.140625" style="89" customWidth="1"/>
    <col min="3858" max="3858" width="15.7109375" style="89" customWidth="1"/>
    <col min="3859" max="3859" width="1.140625" style="89" customWidth="1"/>
    <col min="3860" max="3860" width="14.7109375" style="89" customWidth="1"/>
    <col min="3861" max="4100" width="13" style="89"/>
    <col min="4101" max="4102" width="1.85546875" style="89" customWidth="1"/>
    <col min="4103" max="4104" width="2.85546875" style="89" customWidth="1"/>
    <col min="4105" max="4105" width="40.140625" style="89" customWidth="1"/>
    <col min="4106" max="4106" width="6.7109375" style="89" customWidth="1"/>
    <col min="4107" max="4107" width="1.140625" style="89" customWidth="1"/>
    <col min="4108" max="4108" width="14.7109375" style="89" customWidth="1"/>
    <col min="4109" max="4109" width="1.140625" style="89" customWidth="1"/>
    <col min="4110" max="4110" width="14.7109375" style="89" customWidth="1"/>
    <col min="4111" max="4111" width="1.140625" style="89" customWidth="1"/>
    <col min="4112" max="4112" width="14.7109375" style="89" customWidth="1"/>
    <col min="4113" max="4113" width="1.140625" style="89" customWidth="1"/>
    <col min="4114" max="4114" width="15.7109375" style="89" customWidth="1"/>
    <col min="4115" max="4115" width="1.140625" style="89" customWidth="1"/>
    <col min="4116" max="4116" width="14.7109375" style="89" customWidth="1"/>
    <col min="4117" max="4356" width="13" style="89"/>
    <col min="4357" max="4358" width="1.85546875" style="89" customWidth="1"/>
    <col min="4359" max="4360" width="2.85546875" style="89" customWidth="1"/>
    <col min="4361" max="4361" width="40.140625" style="89" customWidth="1"/>
    <col min="4362" max="4362" width="6.7109375" style="89" customWidth="1"/>
    <col min="4363" max="4363" width="1.140625" style="89" customWidth="1"/>
    <col min="4364" max="4364" width="14.7109375" style="89" customWidth="1"/>
    <col min="4365" max="4365" width="1.140625" style="89" customWidth="1"/>
    <col min="4366" max="4366" width="14.7109375" style="89" customWidth="1"/>
    <col min="4367" max="4367" width="1.140625" style="89" customWidth="1"/>
    <col min="4368" max="4368" width="14.7109375" style="89" customWidth="1"/>
    <col min="4369" max="4369" width="1.140625" style="89" customWidth="1"/>
    <col min="4370" max="4370" width="15.7109375" style="89" customWidth="1"/>
    <col min="4371" max="4371" width="1.140625" style="89" customWidth="1"/>
    <col min="4372" max="4372" width="14.7109375" style="89" customWidth="1"/>
    <col min="4373" max="4612" width="13" style="89"/>
    <col min="4613" max="4614" width="1.85546875" style="89" customWidth="1"/>
    <col min="4615" max="4616" width="2.85546875" style="89" customWidth="1"/>
    <col min="4617" max="4617" width="40.140625" style="89" customWidth="1"/>
    <col min="4618" max="4618" width="6.7109375" style="89" customWidth="1"/>
    <col min="4619" max="4619" width="1.140625" style="89" customWidth="1"/>
    <col min="4620" max="4620" width="14.7109375" style="89" customWidth="1"/>
    <col min="4621" max="4621" width="1.140625" style="89" customWidth="1"/>
    <col min="4622" max="4622" width="14.7109375" style="89" customWidth="1"/>
    <col min="4623" max="4623" width="1.140625" style="89" customWidth="1"/>
    <col min="4624" max="4624" width="14.7109375" style="89" customWidth="1"/>
    <col min="4625" max="4625" width="1.140625" style="89" customWidth="1"/>
    <col min="4626" max="4626" width="15.7109375" style="89" customWidth="1"/>
    <col min="4627" max="4627" width="1.140625" style="89" customWidth="1"/>
    <col min="4628" max="4628" width="14.7109375" style="89" customWidth="1"/>
    <col min="4629" max="4868" width="13" style="89"/>
    <col min="4869" max="4870" width="1.85546875" style="89" customWidth="1"/>
    <col min="4871" max="4872" width="2.85546875" style="89" customWidth="1"/>
    <col min="4873" max="4873" width="40.140625" style="89" customWidth="1"/>
    <col min="4874" max="4874" width="6.7109375" style="89" customWidth="1"/>
    <col min="4875" max="4875" width="1.140625" style="89" customWidth="1"/>
    <col min="4876" max="4876" width="14.7109375" style="89" customWidth="1"/>
    <col min="4877" max="4877" width="1.140625" style="89" customWidth="1"/>
    <col min="4878" max="4878" width="14.7109375" style="89" customWidth="1"/>
    <col min="4879" max="4879" width="1.140625" style="89" customWidth="1"/>
    <col min="4880" max="4880" width="14.7109375" style="89" customWidth="1"/>
    <col min="4881" max="4881" width="1.140625" style="89" customWidth="1"/>
    <col min="4882" max="4882" width="15.7109375" style="89" customWidth="1"/>
    <col min="4883" max="4883" width="1.140625" style="89" customWidth="1"/>
    <col min="4884" max="4884" width="14.7109375" style="89" customWidth="1"/>
    <col min="4885" max="5124" width="13" style="89"/>
    <col min="5125" max="5126" width="1.85546875" style="89" customWidth="1"/>
    <col min="5127" max="5128" width="2.85546875" style="89" customWidth="1"/>
    <col min="5129" max="5129" width="40.140625" style="89" customWidth="1"/>
    <col min="5130" max="5130" width="6.7109375" style="89" customWidth="1"/>
    <col min="5131" max="5131" width="1.140625" style="89" customWidth="1"/>
    <col min="5132" max="5132" width="14.7109375" style="89" customWidth="1"/>
    <col min="5133" max="5133" width="1.140625" style="89" customWidth="1"/>
    <col min="5134" max="5134" width="14.7109375" style="89" customWidth="1"/>
    <col min="5135" max="5135" width="1.140625" style="89" customWidth="1"/>
    <col min="5136" max="5136" width="14.7109375" style="89" customWidth="1"/>
    <col min="5137" max="5137" width="1.140625" style="89" customWidth="1"/>
    <col min="5138" max="5138" width="15.7109375" style="89" customWidth="1"/>
    <col min="5139" max="5139" width="1.140625" style="89" customWidth="1"/>
    <col min="5140" max="5140" width="14.7109375" style="89" customWidth="1"/>
    <col min="5141" max="5380" width="13" style="89"/>
    <col min="5381" max="5382" width="1.85546875" style="89" customWidth="1"/>
    <col min="5383" max="5384" width="2.85546875" style="89" customWidth="1"/>
    <col min="5385" max="5385" width="40.140625" style="89" customWidth="1"/>
    <col min="5386" max="5386" width="6.7109375" style="89" customWidth="1"/>
    <col min="5387" max="5387" width="1.140625" style="89" customWidth="1"/>
    <col min="5388" max="5388" width="14.7109375" style="89" customWidth="1"/>
    <col min="5389" max="5389" width="1.140625" style="89" customWidth="1"/>
    <col min="5390" max="5390" width="14.7109375" style="89" customWidth="1"/>
    <col min="5391" max="5391" width="1.140625" style="89" customWidth="1"/>
    <col min="5392" max="5392" width="14.7109375" style="89" customWidth="1"/>
    <col min="5393" max="5393" width="1.140625" style="89" customWidth="1"/>
    <col min="5394" max="5394" width="15.7109375" style="89" customWidth="1"/>
    <col min="5395" max="5395" width="1.140625" style="89" customWidth="1"/>
    <col min="5396" max="5396" width="14.7109375" style="89" customWidth="1"/>
    <col min="5397" max="5636" width="13" style="89"/>
    <col min="5637" max="5638" width="1.85546875" style="89" customWidth="1"/>
    <col min="5639" max="5640" width="2.85546875" style="89" customWidth="1"/>
    <col min="5641" max="5641" width="40.140625" style="89" customWidth="1"/>
    <col min="5642" max="5642" width="6.7109375" style="89" customWidth="1"/>
    <col min="5643" max="5643" width="1.140625" style="89" customWidth="1"/>
    <col min="5644" max="5644" width="14.7109375" style="89" customWidth="1"/>
    <col min="5645" max="5645" width="1.140625" style="89" customWidth="1"/>
    <col min="5646" max="5646" width="14.7109375" style="89" customWidth="1"/>
    <col min="5647" max="5647" width="1.140625" style="89" customWidth="1"/>
    <col min="5648" max="5648" width="14.7109375" style="89" customWidth="1"/>
    <col min="5649" max="5649" width="1.140625" style="89" customWidth="1"/>
    <col min="5650" max="5650" width="15.7109375" style="89" customWidth="1"/>
    <col min="5651" max="5651" width="1.140625" style="89" customWidth="1"/>
    <col min="5652" max="5652" width="14.7109375" style="89" customWidth="1"/>
    <col min="5653" max="5892" width="13" style="89"/>
    <col min="5893" max="5894" width="1.85546875" style="89" customWidth="1"/>
    <col min="5895" max="5896" width="2.85546875" style="89" customWidth="1"/>
    <col min="5897" max="5897" width="40.140625" style="89" customWidth="1"/>
    <col min="5898" max="5898" width="6.7109375" style="89" customWidth="1"/>
    <col min="5899" max="5899" width="1.140625" style="89" customWidth="1"/>
    <col min="5900" max="5900" width="14.7109375" style="89" customWidth="1"/>
    <col min="5901" max="5901" width="1.140625" style="89" customWidth="1"/>
    <col min="5902" max="5902" width="14.7109375" style="89" customWidth="1"/>
    <col min="5903" max="5903" width="1.140625" style="89" customWidth="1"/>
    <col min="5904" max="5904" width="14.7109375" style="89" customWidth="1"/>
    <col min="5905" max="5905" width="1.140625" style="89" customWidth="1"/>
    <col min="5906" max="5906" width="15.7109375" style="89" customWidth="1"/>
    <col min="5907" max="5907" width="1.140625" style="89" customWidth="1"/>
    <col min="5908" max="5908" width="14.7109375" style="89" customWidth="1"/>
    <col min="5909" max="6148" width="13" style="89"/>
    <col min="6149" max="6150" width="1.85546875" style="89" customWidth="1"/>
    <col min="6151" max="6152" width="2.85546875" style="89" customWidth="1"/>
    <col min="6153" max="6153" width="40.140625" style="89" customWidth="1"/>
    <col min="6154" max="6154" width="6.7109375" style="89" customWidth="1"/>
    <col min="6155" max="6155" width="1.140625" style="89" customWidth="1"/>
    <col min="6156" max="6156" width="14.7109375" style="89" customWidth="1"/>
    <col min="6157" max="6157" width="1.140625" style="89" customWidth="1"/>
    <col min="6158" max="6158" width="14.7109375" style="89" customWidth="1"/>
    <col min="6159" max="6159" width="1.140625" style="89" customWidth="1"/>
    <col min="6160" max="6160" width="14.7109375" style="89" customWidth="1"/>
    <col min="6161" max="6161" width="1.140625" style="89" customWidth="1"/>
    <col min="6162" max="6162" width="15.7109375" style="89" customWidth="1"/>
    <col min="6163" max="6163" width="1.140625" style="89" customWidth="1"/>
    <col min="6164" max="6164" width="14.7109375" style="89" customWidth="1"/>
    <col min="6165" max="6404" width="13" style="89"/>
    <col min="6405" max="6406" width="1.85546875" style="89" customWidth="1"/>
    <col min="6407" max="6408" width="2.85546875" style="89" customWidth="1"/>
    <col min="6409" max="6409" width="40.140625" style="89" customWidth="1"/>
    <col min="6410" max="6410" width="6.7109375" style="89" customWidth="1"/>
    <col min="6411" max="6411" width="1.140625" style="89" customWidth="1"/>
    <col min="6412" max="6412" width="14.7109375" style="89" customWidth="1"/>
    <col min="6413" max="6413" width="1.140625" style="89" customWidth="1"/>
    <col min="6414" max="6414" width="14.7109375" style="89" customWidth="1"/>
    <col min="6415" max="6415" width="1.140625" style="89" customWidth="1"/>
    <col min="6416" max="6416" width="14.7109375" style="89" customWidth="1"/>
    <col min="6417" max="6417" width="1.140625" style="89" customWidth="1"/>
    <col min="6418" max="6418" width="15.7109375" style="89" customWidth="1"/>
    <col min="6419" max="6419" width="1.140625" style="89" customWidth="1"/>
    <col min="6420" max="6420" width="14.7109375" style="89" customWidth="1"/>
    <col min="6421" max="6660" width="13" style="89"/>
    <col min="6661" max="6662" width="1.85546875" style="89" customWidth="1"/>
    <col min="6663" max="6664" width="2.85546875" style="89" customWidth="1"/>
    <col min="6665" max="6665" width="40.140625" style="89" customWidth="1"/>
    <col min="6666" max="6666" width="6.7109375" style="89" customWidth="1"/>
    <col min="6667" max="6667" width="1.140625" style="89" customWidth="1"/>
    <col min="6668" max="6668" width="14.7109375" style="89" customWidth="1"/>
    <col min="6669" max="6669" width="1.140625" style="89" customWidth="1"/>
    <col min="6670" max="6670" width="14.7109375" style="89" customWidth="1"/>
    <col min="6671" max="6671" width="1.140625" style="89" customWidth="1"/>
    <col min="6672" max="6672" width="14.7109375" style="89" customWidth="1"/>
    <col min="6673" max="6673" width="1.140625" style="89" customWidth="1"/>
    <col min="6674" max="6674" width="15.7109375" style="89" customWidth="1"/>
    <col min="6675" max="6675" width="1.140625" style="89" customWidth="1"/>
    <col min="6676" max="6676" width="14.7109375" style="89" customWidth="1"/>
    <col min="6677" max="6916" width="13" style="89"/>
    <col min="6917" max="6918" width="1.85546875" style="89" customWidth="1"/>
    <col min="6919" max="6920" width="2.85546875" style="89" customWidth="1"/>
    <col min="6921" max="6921" width="40.140625" style="89" customWidth="1"/>
    <col min="6922" max="6922" width="6.7109375" style="89" customWidth="1"/>
    <col min="6923" max="6923" width="1.140625" style="89" customWidth="1"/>
    <col min="6924" max="6924" width="14.7109375" style="89" customWidth="1"/>
    <col min="6925" max="6925" width="1.140625" style="89" customWidth="1"/>
    <col min="6926" max="6926" width="14.7109375" style="89" customWidth="1"/>
    <col min="6927" max="6927" width="1.140625" style="89" customWidth="1"/>
    <col min="6928" max="6928" width="14.7109375" style="89" customWidth="1"/>
    <col min="6929" max="6929" width="1.140625" style="89" customWidth="1"/>
    <col min="6930" max="6930" width="15.7109375" style="89" customWidth="1"/>
    <col min="6931" max="6931" width="1.140625" style="89" customWidth="1"/>
    <col min="6932" max="6932" width="14.7109375" style="89" customWidth="1"/>
    <col min="6933" max="7172" width="13" style="89"/>
    <col min="7173" max="7174" width="1.85546875" style="89" customWidth="1"/>
    <col min="7175" max="7176" width="2.85546875" style="89" customWidth="1"/>
    <col min="7177" max="7177" width="40.140625" style="89" customWidth="1"/>
    <col min="7178" max="7178" width="6.7109375" style="89" customWidth="1"/>
    <col min="7179" max="7179" width="1.140625" style="89" customWidth="1"/>
    <col min="7180" max="7180" width="14.7109375" style="89" customWidth="1"/>
    <col min="7181" max="7181" width="1.140625" style="89" customWidth="1"/>
    <col min="7182" max="7182" width="14.7109375" style="89" customWidth="1"/>
    <col min="7183" max="7183" width="1.140625" style="89" customWidth="1"/>
    <col min="7184" max="7184" width="14.7109375" style="89" customWidth="1"/>
    <col min="7185" max="7185" width="1.140625" style="89" customWidth="1"/>
    <col min="7186" max="7186" width="15.7109375" style="89" customWidth="1"/>
    <col min="7187" max="7187" width="1.140625" style="89" customWidth="1"/>
    <col min="7188" max="7188" width="14.7109375" style="89" customWidth="1"/>
    <col min="7189" max="7428" width="13" style="89"/>
    <col min="7429" max="7430" width="1.85546875" style="89" customWidth="1"/>
    <col min="7431" max="7432" width="2.85546875" style="89" customWidth="1"/>
    <col min="7433" max="7433" width="40.140625" style="89" customWidth="1"/>
    <col min="7434" max="7434" width="6.7109375" style="89" customWidth="1"/>
    <col min="7435" max="7435" width="1.140625" style="89" customWidth="1"/>
    <col min="7436" max="7436" width="14.7109375" style="89" customWidth="1"/>
    <col min="7437" max="7437" width="1.140625" style="89" customWidth="1"/>
    <col min="7438" max="7438" width="14.7109375" style="89" customWidth="1"/>
    <col min="7439" max="7439" width="1.140625" style="89" customWidth="1"/>
    <col min="7440" max="7440" width="14.7109375" style="89" customWidth="1"/>
    <col min="7441" max="7441" width="1.140625" style="89" customWidth="1"/>
    <col min="7442" max="7442" width="15.7109375" style="89" customWidth="1"/>
    <col min="7443" max="7443" width="1.140625" style="89" customWidth="1"/>
    <col min="7444" max="7444" width="14.7109375" style="89" customWidth="1"/>
    <col min="7445" max="7684" width="13" style="89"/>
    <col min="7685" max="7686" width="1.85546875" style="89" customWidth="1"/>
    <col min="7687" max="7688" width="2.85546875" style="89" customWidth="1"/>
    <col min="7689" max="7689" width="40.140625" style="89" customWidth="1"/>
    <col min="7690" max="7690" width="6.7109375" style="89" customWidth="1"/>
    <col min="7691" max="7691" width="1.140625" style="89" customWidth="1"/>
    <col min="7692" max="7692" width="14.7109375" style="89" customWidth="1"/>
    <col min="7693" max="7693" width="1.140625" style="89" customWidth="1"/>
    <col min="7694" max="7694" width="14.7109375" style="89" customWidth="1"/>
    <col min="7695" max="7695" width="1.140625" style="89" customWidth="1"/>
    <col min="7696" max="7696" width="14.7109375" style="89" customWidth="1"/>
    <col min="7697" max="7697" width="1.140625" style="89" customWidth="1"/>
    <col min="7698" max="7698" width="15.7109375" style="89" customWidth="1"/>
    <col min="7699" max="7699" width="1.140625" style="89" customWidth="1"/>
    <col min="7700" max="7700" width="14.7109375" style="89" customWidth="1"/>
    <col min="7701" max="7940" width="13" style="89"/>
    <col min="7941" max="7942" width="1.85546875" style="89" customWidth="1"/>
    <col min="7943" max="7944" width="2.85546875" style="89" customWidth="1"/>
    <col min="7945" max="7945" width="40.140625" style="89" customWidth="1"/>
    <col min="7946" max="7946" width="6.7109375" style="89" customWidth="1"/>
    <col min="7947" max="7947" width="1.140625" style="89" customWidth="1"/>
    <col min="7948" max="7948" width="14.7109375" style="89" customWidth="1"/>
    <col min="7949" max="7949" width="1.140625" style="89" customWidth="1"/>
    <col min="7950" max="7950" width="14.7109375" style="89" customWidth="1"/>
    <col min="7951" max="7951" width="1.140625" style="89" customWidth="1"/>
    <col min="7952" max="7952" width="14.7109375" style="89" customWidth="1"/>
    <col min="7953" max="7953" width="1.140625" style="89" customWidth="1"/>
    <col min="7954" max="7954" width="15.7109375" style="89" customWidth="1"/>
    <col min="7955" max="7955" width="1.140625" style="89" customWidth="1"/>
    <col min="7956" max="7956" width="14.7109375" style="89" customWidth="1"/>
    <col min="7957" max="8196" width="13" style="89"/>
    <col min="8197" max="8198" width="1.85546875" style="89" customWidth="1"/>
    <col min="8199" max="8200" width="2.85546875" style="89" customWidth="1"/>
    <col min="8201" max="8201" width="40.140625" style="89" customWidth="1"/>
    <col min="8202" max="8202" width="6.7109375" style="89" customWidth="1"/>
    <col min="8203" max="8203" width="1.140625" style="89" customWidth="1"/>
    <col min="8204" max="8204" width="14.7109375" style="89" customWidth="1"/>
    <col min="8205" max="8205" width="1.140625" style="89" customWidth="1"/>
    <col min="8206" max="8206" width="14.7109375" style="89" customWidth="1"/>
    <col min="8207" max="8207" width="1.140625" style="89" customWidth="1"/>
    <col min="8208" max="8208" width="14.7109375" style="89" customWidth="1"/>
    <col min="8209" max="8209" width="1.140625" style="89" customWidth="1"/>
    <col min="8210" max="8210" width="15.7109375" style="89" customWidth="1"/>
    <col min="8211" max="8211" width="1.140625" style="89" customWidth="1"/>
    <col min="8212" max="8212" width="14.7109375" style="89" customWidth="1"/>
    <col min="8213" max="8452" width="13" style="89"/>
    <col min="8453" max="8454" width="1.85546875" style="89" customWidth="1"/>
    <col min="8455" max="8456" width="2.85546875" style="89" customWidth="1"/>
    <col min="8457" max="8457" width="40.140625" style="89" customWidth="1"/>
    <col min="8458" max="8458" width="6.7109375" style="89" customWidth="1"/>
    <col min="8459" max="8459" width="1.140625" style="89" customWidth="1"/>
    <col min="8460" max="8460" width="14.7109375" style="89" customWidth="1"/>
    <col min="8461" max="8461" width="1.140625" style="89" customWidth="1"/>
    <col min="8462" max="8462" width="14.7109375" style="89" customWidth="1"/>
    <col min="8463" max="8463" width="1.140625" style="89" customWidth="1"/>
    <col min="8464" max="8464" width="14.7109375" style="89" customWidth="1"/>
    <col min="8465" max="8465" width="1.140625" style="89" customWidth="1"/>
    <col min="8466" max="8466" width="15.7109375" style="89" customWidth="1"/>
    <col min="8467" max="8467" width="1.140625" style="89" customWidth="1"/>
    <col min="8468" max="8468" width="14.7109375" style="89" customWidth="1"/>
    <col min="8469" max="8708" width="13" style="89"/>
    <col min="8709" max="8710" width="1.85546875" style="89" customWidth="1"/>
    <col min="8711" max="8712" width="2.85546875" style="89" customWidth="1"/>
    <col min="8713" max="8713" width="40.140625" style="89" customWidth="1"/>
    <col min="8714" max="8714" width="6.7109375" style="89" customWidth="1"/>
    <col min="8715" max="8715" width="1.140625" style="89" customWidth="1"/>
    <col min="8716" max="8716" width="14.7109375" style="89" customWidth="1"/>
    <col min="8717" max="8717" width="1.140625" style="89" customWidth="1"/>
    <col min="8718" max="8718" width="14.7109375" style="89" customWidth="1"/>
    <col min="8719" max="8719" width="1.140625" style="89" customWidth="1"/>
    <col min="8720" max="8720" width="14.7109375" style="89" customWidth="1"/>
    <col min="8721" max="8721" width="1.140625" style="89" customWidth="1"/>
    <col min="8722" max="8722" width="15.7109375" style="89" customWidth="1"/>
    <col min="8723" max="8723" width="1.140625" style="89" customWidth="1"/>
    <col min="8724" max="8724" width="14.7109375" style="89" customWidth="1"/>
    <col min="8725" max="8964" width="13" style="89"/>
    <col min="8965" max="8966" width="1.85546875" style="89" customWidth="1"/>
    <col min="8967" max="8968" width="2.85546875" style="89" customWidth="1"/>
    <col min="8969" max="8969" width="40.140625" style="89" customWidth="1"/>
    <col min="8970" max="8970" width="6.7109375" style="89" customWidth="1"/>
    <col min="8971" max="8971" width="1.140625" style="89" customWidth="1"/>
    <col min="8972" max="8972" width="14.7109375" style="89" customWidth="1"/>
    <col min="8973" max="8973" width="1.140625" style="89" customWidth="1"/>
    <col min="8974" max="8974" width="14.7109375" style="89" customWidth="1"/>
    <col min="8975" max="8975" width="1.140625" style="89" customWidth="1"/>
    <col min="8976" max="8976" width="14.7109375" style="89" customWidth="1"/>
    <col min="8977" max="8977" width="1.140625" style="89" customWidth="1"/>
    <col min="8978" max="8978" width="15.7109375" style="89" customWidth="1"/>
    <col min="8979" max="8979" width="1.140625" style="89" customWidth="1"/>
    <col min="8980" max="8980" width="14.7109375" style="89" customWidth="1"/>
    <col min="8981" max="9220" width="13" style="89"/>
    <col min="9221" max="9222" width="1.85546875" style="89" customWidth="1"/>
    <col min="9223" max="9224" width="2.85546875" style="89" customWidth="1"/>
    <col min="9225" max="9225" width="40.140625" style="89" customWidth="1"/>
    <col min="9226" max="9226" width="6.7109375" style="89" customWidth="1"/>
    <col min="9227" max="9227" width="1.140625" style="89" customWidth="1"/>
    <col min="9228" max="9228" width="14.7109375" style="89" customWidth="1"/>
    <col min="9229" max="9229" width="1.140625" style="89" customWidth="1"/>
    <col min="9230" max="9230" width="14.7109375" style="89" customWidth="1"/>
    <col min="9231" max="9231" width="1.140625" style="89" customWidth="1"/>
    <col min="9232" max="9232" width="14.7109375" style="89" customWidth="1"/>
    <col min="9233" max="9233" width="1.140625" style="89" customWidth="1"/>
    <col min="9234" max="9234" width="15.7109375" style="89" customWidth="1"/>
    <col min="9235" max="9235" width="1.140625" style="89" customWidth="1"/>
    <col min="9236" max="9236" width="14.7109375" style="89" customWidth="1"/>
    <col min="9237" max="9476" width="13" style="89"/>
    <col min="9477" max="9478" width="1.85546875" style="89" customWidth="1"/>
    <col min="9479" max="9480" width="2.85546875" style="89" customWidth="1"/>
    <col min="9481" max="9481" width="40.140625" style="89" customWidth="1"/>
    <col min="9482" max="9482" width="6.7109375" style="89" customWidth="1"/>
    <col min="9483" max="9483" width="1.140625" style="89" customWidth="1"/>
    <col min="9484" max="9484" width="14.7109375" style="89" customWidth="1"/>
    <col min="9485" max="9485" width="1.140625" style="89" customWidth="1"/>
    <col min="9486" max="9486" width="14.7109375" style="89" customWidth="1"/>
    <col min="9487" max="9487" width="1.140625" style="89" customWidth="1"/>
    <col min="9488" max="9488" width="14.7109375" style="89" customWidth="1"/>
    <col min="9489" max="9489" width="1.140625" style="89" customWidth="1"/>
    <col min="9490" max="9490" width="15.7109375" style="89" customWidth="1"/>
    <col min="9491" max="9491" width="1.140625" style="89" customWidth="1"/>
    <col min="9492" max="9492" width="14.7109375" style="89" customWidth="1"/>
    <col min="9493" max="9732" width="13" style="89"/>
    <col min="9733" max="9734" width="1.85546875" style="89" customWidth="1"/>
    <col min="9735" max="9736" width="2.85546875" style="89" customWidth="1"/>
    <col min="9737" max="9737" width="40.140625" style="89" customWidth="1"/>
    <col min="9738" max="9738" width="6.7109375" style="89" customWidth="1"/>
    <col min="9739" max="9739" width="1.140625" style="89" customWidth="1"/>
    <col min="9740" max="9740" width="14.7109375" style="89" customWidth="1"/>
    <col min="9741" max="9741" width="1.140625" style="89" customWidth="1"/>
    <col min="9742" max="9742" width="14.7109375" style="89" customWidth="1"/>
    <col min="9743" max="9743" width="1.140625" style="89" customWidth="1"/>
    <col min="9744" max="9744" width="14.7109375" style="89" customWidth="1"/>
    <col min="9745" max="9745" width="1.140625" style="89" customWidth="1"/>
    <col min="9746" max="9746" width="15.7109375" style="89" customWidth="1"/>
    <col min="9747" max="9747" width="1.140625" style="89" customWidth="1"/>
    <col min="9748" max="9748" width="14.7109375" style="89" customWidth="1"/>
    <col min="9749" max="9988" width="13" style="89"/>
    <col min="9989" max="9990" width="1.85546875" style="89" customWidth="1"/>
    <col min="9991" max="9992" width="2.85546875" style="89" customWidth="1"/>
    <col min="9993" max="9993" width="40.140625" style="89" customWidth="1"/>
    <col min="9994" max="9994" width="6.7109375" style="89" customWidth="1"/>
    <col min="9995" max="9995" width="1.140625" style="89" customWidth="1"/>
    <col min="9996" max="9996" width="14.7109375" style="89" customWidth="1"/>
    <col min="9997" max="9997" width="1.140625" style="89" customWidth="1"/>
    <col min="9998" max="9998" width="14.7109375" style="89" customWidth="1"/>
    <col min="9999" max="9999" width="1.140625" style="89" customWidth="1"/>
    <col min="10000" max="10000" width="14.7109375" style="89" customWidth="1"/>
    <col min="10001" max="10001" width="1.140625" style="89" customWidth="1"/>
    <col min="10002" max="10002" width="15.7109375" style="89" customWidth="1"/>
    <col min="10003" max="10003" width="1.140625" style="89" customWidth="1"/>
    <col min="10004" max="10004" width="14.7109375" style="89" customWidth="1"/>
    <col min="10005" max="10244" width="13" style="89"/>
    <col min="10245" max="10246" width="1.85546875" style="89" customWidth="1"/>
    <col min="10247" max="10248" width="2.85546875" style="89" customWidth="1"/>
    <col min="10249" max="10249" width="40.140625" style="89" customWidth="1"/>
    <col min="10250" max="10250" width="6.7109375" style="89" customWidth="1"/>
    <col min="10251" max="10251" width="1.140625" style="89" customWidth="1"/>
    <col min="10252" max="10252" width="14.7109375" style="89" customWidth="1"/>
    <col min="10253" max="10253" width="1.140625" style="89" customWidth="1"/>
    <col min="10254" max="10254" width="14.7109375" style="89" customWidth="1"/>
    <col min="10255" max="10255" width="1.140625" style="89" customWidth="1"/>
    <col min="10256" max="10256" width="14.7109375" style="89" customWidth="1"/>
    <col min="10257" max="10257" width="1.140625" style="89" customWidth="1"/>
    <col min="10258" max="10258" width="15.7109375" style="89" customWidth="1"/>
    <col min="10259" max="10259" width="1.140625" style="89" customWidth="1"/>
    <col min="10260" max="10260" width="14.7109375" style="89" customWidth="1"/>
    <col min="10261" max="10500" width="13" style="89"/>
    <col min="10501" max="10502" width="1.85546875" style="89" customWidth="1"/>
    <col min="10503" max="10504" width="2.85546875" style="89" customWidth="1"/>
    <col min="10505" max="10505" width="40.140625" style="89" customWidth="1"/>
    <col min="10506" max="10506" width="6.7109375" style="89" customWidth="1"/>
    <col min="10507" max="10507" width="1.140625" style="89" customWidth="1"/>
    <col min="10508" max="10508" width="14.7109375" style="89" customWidth="1"/>
    <col min="10509" max="10509" width="1.140625" style="89" customWidth="1"/>
    <col min="10510" max="10510" width="14.7109375" style="89" customWidth="1"/>
    <col min="10511" max="10511" width="1.140625" style="89" customWidth="1"/>
    <col min="10512" max="10512" width="14.7109375" style="89" customWidth="1"/>
    <col min="10513" max="10513" width="1.140625" style="89" customWidth="1"/>
    <col min="10514" max="10514" width="15.7109375" style="89" customWidth="1"/>
    <col min="10515" max="10515" width="1.140625" style="89" customWidth="1"/>
    <col min="10516" max="10516" width="14.7109375" style="89" customWidth="1"/>
    <col min="10517" max="10756" width="13" style="89"/>
    <col min="10757" max="10758" width="1.85546875" style="89" customWidth="1"/>
    <col min="10759" max="10760" width="2.85546875" style="89" customWidth="1"/>
    <col min="10761" max="10761" width="40.140625" style="89" customWidth="1"/>
    <col min="10762" max="10762" width="6.7109375" style="89" customWidth="1"/>
    <col min="10763" max="10763" width="1.140625" style="89" customWidth="1"/>
    <col min="10764" max="10764" width="14.7109375" style="89" customWidth="1"/>
    <col min="10765" max="10765" width="1.140625" style="89" customWidth="1"/>
    <col min="10766" max="10766" width="14.7109375" style="89" customWidth="1"/>
    <col min="10767" max="10767" width="1.140625" style="89" customWidth="1"/>
    <col min="10768" max="10768" width="14.7109375" style="89" customWidth="1"/>
    <col min="10769" max="10769" width="1.140625" style="89" customWidth="1"/>
    <col min="10770" max="10770" width="15.7109375" style="89" customWidth="1"/>
    <col min="10771" max="10771" width="1.140625" style="89" customWidth="1"/>
    <col min="10772" max="10772" width="14.7109375" style="89" customWidth="1"/>
    <col min="10773" max="11012" width="13" style="89"/>
    <col min="11013" max="11014" width="1.85546875" style="89" customWidth="1"/>
    <col min="11015" max="11016" width="2.85546875" style="89" customWidth="1"/>
    <col min="11017" max="11017" width="40.140625" style="89" customWidth="1"/>
    <col min="11018" max="11018" width="6.7109375" style="89" customWidth="1"/>
    <col min="11019" max="11019" width="1.140625" style="89" customWidth="1"/>
    <col min="11020" max="11020" width="14.7109375" style="89" customWidth="1"/>
    <col min="11021" max="11021" width="1.140625" style="89" customWidth="1"/>
    <col min="11022" max="11022" width="14.7109375" style="89" customWidth="1"/>
    <col min="11023" max="11023" width="1.140625" style="89" customWidth="1"/>
    <col min="11024" max="11024" width="14.7109375" style="89" customWidth="1"/>
    <col min="11025" max="11025" width="1.140625" style="89" customWidth="1"/>
    <col min="11026" max="11026" width="15.7109375" style="89" customWidth="1"/>
    <col min="11027" max="11027" width="1.140625" style="89" customWidth="1"/>
    <col min="11028" max="11028" width="14.7109375" style="89" customWidth="1"/>
    <col min="11029" max="11268" width="13" style="89"/>
    <col min="11269" max="11270" width="1.85546875" style="89" customWidth="1"/>
    <col min="11271" max="11272" width="2.85546875" style="89" customWidth="1"/>
    <col min="11273" max="11273" width="40.140625" style="89" customWidth="1"/>
    <col min="11274" max="11274" width="6.7109375" style="89" customWidth="1"/>
    <col min="11275" max="11275" width="1.140625" style="89" customWidth="1"/>
    <col min="11276" max="11276" width="14.7109375" style="89" customWidth="1"/>
    <col min="11277" max="11277" width="1.140625" style="89" customWidth="1"/>
    <col min="11278" max="11278" width="14.7109375" style="89" customWidth="1"/>
    <col min="11279" max="11279" width="1.140625" style="89" customWidth="1"/>
    <col min="11280" max="11280" width="14.7109375" style="89" customWidth="1"/>
    <col min="11281" max="11281" width="1.140625" style="89" customWidth="1"/>
    <col min="11282" max="11282" width="15.7109375" style="89" customWidth="1"/>
    <col min="11283" max="11283" width="1.140625" style="89" customWidth="1"/>
    <col min="11284" max="11284" width="14.7109375" style="89" customWidth="1"/>
    <col min="11285" max="11524" width="13" style="89"/>
    <col min="11525" max="11526" width="1.85546875" style="89" customWidth="1"/>
    <col min="11527" max="11528" width="2.85546875" style="89" customWidth="1"/>
    <col min="11529" max="11529" width="40.140625" style="89" customWidth="1"/>
    <col min="11530" max="11530" width="6.7109375" style="89" customWidth="1"/>
    <col min="11531" max="11531" width="1.140625" style="89" customWidth="1"/>
    <col min="11532" max="11532" width="14.7109375" style="89" customWidth="1"/>
    <col min="11533" max="11533" width="1.140625" style="89" customWidth="1"/>
    <col min="11534" max="11534" width="14.7109375" style="89" customWidth="1"/>
    <col min="11535" max="11535" width="1.140625" style="89" customWidth="1"/>
    <col min="11536" max="11536" width="14.7109375" style="89" customWidth="1"/>
    <col min="11537" max="11537" width="1.140625" style="89" customWidth="1"/>
    <col min="11538" max="11538" width="15.7109375" style="89" customWidth="1"/>
    <col min="11539" max="11539" width="1.140625" style="89" customWidth="1"/>
    <col min="11540" max="11540" width="14.7109375" style="89" customWidth="1"/>
    <col min="11541" max="11780" width="13" style="89"/>
    <col min="11781" max="11782" width="1.85546875" style="89" customWidth="1"/>
    <col min="11783" max="11784" width="2.85546875" style="89" customWidth="1"/>
    <col min="11785" max="11785" width="40.140625" style="89" customWidth="1"/>
    <col min="11786" max="11786" width="6.7109375" style="89" customWidth="1"/>
    <col min="11787" max="11787" width="1.140625" style="89" customWidth="1"/>
    <col min="11788" max="11788" width="14.7109375" style="89" customWidth="1"/>
    <col min="11789" max="11789" width="1.140625" style="89" customWidth="1"/>
    <col min="11790" max="11790" width="14.7109375" style="89" customWidth="1"/>
    <col min="11791" max="11791" width="1.140625" style="89" customWidth="1"/>
    <col min="11792" max="11792" width="14.7109375" style="89" customWidth="1"/>
    <col min="11793" max="11793" width="1.140625" style="89" customWidth="1"/>
    <col min="11794" max="11794" width="15.7109375" style="89" customWidth="1"/>
    <col min="11795" max="11795" width="1.140625" style="89" customWidth="1"/>
    <col min="11796" max="11796" width="14.7109375" style="89" customWidth="1"/>
    <col min="11797" max="12036" width="13" style="89"/>
    <col min="12037" max="12038" width="1.85546875" style="89" customWidth="1"/>
    <col min="12039" max="12040" width="2.85546875" style="89" customWidth="1"/>
    <col min="12041" max="12041" width="40.140625" style="89" customWidth="1"/>
    <col min="12042" max="12042" width="6.7109375" style="89" customWidth="1"/>
    <col min="12043" max="12043" width="1.140625" style="89" customWidth="1"/>
    <col min="12044" max="12044" width="14.7109375" style="89" customWidth="1"/>
    <col min="12045" max="12045" width="1.140625" style="89" customWidth="1"/>
    <col min="12046" max="12046" width="14.7109375" style="89" customWidth="1"/>
    <col min="12047" max="12047" width="1.140625" style="89" customWidth="1"/>
    <col min="12048" max="12048" width="14.7109375" style="89" customWidth="1"/>
    <col min="12049" max="12049" width="1.140625" style="89" customWidth="1"/>
    <col min="12050" max="12050" width="15.7109375" style="89" customWidth="1"/>
    <col min="12051" max="12051" width="1.140625" style="89" customWidth="1"/>
    <col min="12052" max="12052" width="14.7109375" style="89" customWidth="1"/>
    <col min="12053" max="12292" width="13" style="89"/>
    <col min="12293" max="12294" width="1.85546875" style="89" customWidth="1"/>
    <col min="12295" max="12296" width="2.85546875" style="89" customWidth="1"/>
    <col min="12297" max="12297" width="40.140625" style="89" customWidth="1"/>
    <col min="12298" max="12298" width="6.7109375" style="89" customWidth="1"/>
    <col min="12299" max="12299" width="1.140625" style="89" customWidth="1"/>
    <col min="12300" max="12300" width="14.7109375" style="89" customWidth="1"/>
    <col min="12301" max="12301" width="1.140625" style="89" customWidth="1"/>
    <col min="12302" max="12302" width="14.7109375" style="89" customWidth="1"/>
    <col min="12303" max="12303" width="1.140625" style="89" customWidth="1"/>
    <col min="12304" max="12304" width="14.7109375" style="89" customWidth="1"/>
    <col min="12305" max="12305" width="1.140625" style="89" customWidth="1"/>
    <col min="12306" max="12306" width="15.7109375" style="89" customWidth="1"/>
    <col min="12307" max="12307" width="1.140625" style="89" customWidth="1"/>
    <col min="12308" max="12308" width="14.7109375" style="89" customWidth="1"/>
    <col min="12309" max="12548" width="13" style="89"/>
    <col min="12549" max="12550" width="1.85546875" style="89" customWidth="1"/>
    <col min="12551" max="12552" width="2.85546875" style="89" customWidth="1"/>
    <col min="12553" max="12553" width="40.140625" style="89" customWidth="1"/>
    <col min="12554" max="12554" width="6.7109375" style="89" customWidth="1"/>
    <col min="12555" max="12555" width="1.140625" style="89" customWidth="1"/>
    <col min="12556" max="12556" width="14.7109375" style="89" customWidth="1"/>
    <col min="12557" max="12557" width="1.140625" style="89" customWidth="1"/>
    <col min="12558" max="12558" width="14.7109375" style="89" customWidth="1"/>
    <col min="12559" max="12559" width="1.140625" style="89" customWidth="1"/>
    <col min="12560" max="12560" width="14.7109375" style="89" customWidth="1"/>
    <col min="12561" max="12561" width="1.140625" style="89" customWidth="1"/>
    <col min="12562" max="12562" width="15.7109375" style="89" customWidth="1"/>
    <col min="12563" max="12563" width="1.140625" style="89" customWidth="1"/>
    <col min="12564" max="12564" width="14.7109375" style="89" customWidth="1"/>
    <col min="12565" max="12804" width="13" style="89"/>
    <col min="12805" max="12806" width="1.85546875" style="89" customWidth="1"/>
    <col min="12807" max="12808" width="2.85546875" style="89" customWidth="1"/>
    <col min="12809" max="12809" width="40.140625" style="89" customWidth="1"/>
    <col min="12810" max="12810" width="6.7109375" style="89" customWidth="1"/>
    <col min="12811" max="12811" width="1.140625" style="89" customWidth="1"/>
    <col min="12812" max="12812" width="14.7109375" style="89" customWidth="1"/>
    <col min="12813" max="12813" width="1.140625" style="89" customWidth="1"/>
    <col min="12814" max="12814" width="14.7109375" style="89" customWidth="1"/>
    <col min="12815" max="12815" width="1.140625" style="89" customWidth="1"/>
    <col min="12816" max="12816" width="14.7109375" style="89" customWidth="1"/>
    <col min="12817" max="12817" width="1.140625" style="89" customWidth="1"/>
    <col min="12818" max="12818" width="15.7109375" style="89" customWidth="1"/>
    <col min="12819" max="12819" width="1.140625" style="89" customWidth="1"/>
    <col min="12820" max="12820" width="14.7109375" style="89" customWidth="1"/>
    <col min="12821" max="13060" width="13" style="89"/>
    <col min="13061" max="13062" width="1.85546875" style="89" customWidth="1"/>
    <col min="13063" max="13064" width="2.85546875" style="89" customWidth="1"/>
    <col min="13065" max="13065" width="40.140625" style="89" customWidth="1"/>
    <col min="13066" max="13066" width="6.7109375" style="89" customWidth="1"/>
    <col min="13067" max="13067" width="1.140625" style="89" customWidth="1"/>
    <col min="13068" max="13068" width="14.7109375" style="89" customWidth="1"/>
    <col min="13069" max="13069" width="1.140625" style="89" customWidth="1"/>
    <col min="13070" max="13070" width="14.7109375" style="89" customWidth="1"/>
    <col min="13071" max="13071" width="1.140625" style="89" customWidth="1"/>
    <col min="13072" max="13072" width="14.7109375" style="89" customWidth="1"/>
    <col min="13073" max="13073" width="1.140625" style="89" customWidth="1"/>
    <col min="13074" max="13074" width="15.7109375" style="89" customWidth="1"/>
    <col min="13075" max="13075" width="1.140625" style="89" customWidth="1"/>
    <col min="13076" max="13076" width="14.7109375" style="89" customWidth="1"/>
    <col min="13077" max="13316" width="13" style="89"/>
    <col min="13317" max="13318" width="1.85546875" style="89" customWidth="1"/>
    <col min="13319" max="13320" width="2.85546875" style="89" customWidth="1"/>
    <col min="13321" max="13321" width="40.140625" style="89" customWidth="1"/>
    <col min="13322" max="13322" width="6.7109375" style="89" customWidth="1"/>
    <col min="13323" max="13323" width="1.140625" style="89" customWidth="1"/>
    <col min="13324" max="13324" width="14.7109375" style="89" customWidth="1"/>
    <col min="13325" max="13325" width="1.140625" style="89" customWidth="1"/>
    <col min="13326" max="13326" width="14.7109375" style="89" customWidth="1"/>
    <col min="13327" max="13327" width="1.140625" style="89" customWidth="1"/>
    <col min="13328" max="13328" width="14.7109375" style="89" customWidth="1"/>
    <col min="13329" max="13329" width="1.140625" style="89" customWidth="1"/>
    <col min="13330" max="13330" width="15.7109375" style="89" customWidth="1"/>
    <col min="13331" max="13331" width="1.140625" style="89" customWidth="1"/>
    <col min="13332" max="13332" width="14.7109375" style="89" customWidth="1"/>
    <col min="13333" max="13572" width="13" style="89"/>
    <col min="13573" max="13574" width="1.85546875" style="89" customWidth="1"/>
    <col min="13575" max="13576" width="2.85546875" style="89" customWidth="1"/>
    <col min="13577" max="13577" width="40.140625" style="89" customWidth="1"/>
    <col min="13578" max="13578" width="6.7109375" style="89" customWidth="1"/>
    <col min="13579" max="13579" width="1.140625" style="89" customWidth="1"/>
    <col min="13580" max="13580" width="14.7109375" style="89" customWidth="1"/>
    <col min="13581" max="13581" width="1.140625" style="89" customWidth="1"/>
    <col min="13582" max="13582" width="14.7109375" style="89" customWidth="1"/>
    <col min="13583" max="13583" width="1.140625" style="89" customWidth="1"/>
    <col min="13584" max="13584" width="14.7109375" style="89" customWidth="1"/>
    <col min="13585" max="13585" width="1.140625" style="89" customWidth="1"/>
    <col min="13586" max="13586" width="15.7109375" style="89" customWidth="1"/>
    <col min="13587" max="13587" width="1.140625" style="89" customWidth="1"/>
    <col min="13588" max="13588" width="14.7109375" style="89" customWidth="1"/>
    <col min="13589" max="13828" width="13" style="89"/>
    <col min="13829" max="13830" width="1.85546875" style="89" customWidth="1"/>
    <col min="13831" max="13832" width="2.85546875" style="89" customWidth="1"/>
    <col min="13833" max="13833" width="40.140625" style="89" customWidth="1"/>
    <col min="13834" max="13834" width="6.7109375" style="89" customWidth="1"/>
    <col min="13835" max="13835" width="1.140625" style="89" customWidth="1"/>
    <col min="13836" max="13836" width="14.7109375" style="89" customWidth="1"/>
    <col min="13837" max="13837" width="1.140625" style="89" customWidth="1"/>
    <col min="13838" max="13838" width="14.7109375" style="89" customWidth="1"/>
    <col min="13839" max="13839" width="1.140625" style="89" customWidth="1"/>
    <col min="13840" max="13840" width="14.7109375" style="89" customWidth="1"/>
    <col min="13841" max="13841" width="1.140625" style="89" customWidth="1"/>
    <col min="13842" max="13842" width="15.7109375" style="89" customWidth="1"/>
    <col min="13843" max="13843" width="1.140625" style="89" customWidth="1"/>
    <col min="13844" max="13844" width="14.7109375" style="89" customWidth="1"/>
    <col min="13845" max="14084" width="13" style="89"/>
    <col min="14085" max="14086" width="1.85546875" style="89" customWidth="1"/>
    <col min="14087" max="14088" width="2.85546875" style="89" customWidth="1"/>
    <col min="14089" max="14089" width="40.140625" style="89" customWidth="1"/>
    <col min="14090" max="14090" width="6.7109375" style="89" customWidth="1"/>
    <col min="14091" max="14091" width="1.140625" style="89" customWidth="1"/>
    <col min="14092" max="14092" width="14.7109375" style="89" customWidth="1"/>
    <col min="14093" max="14093" width="1.140625" style="89" customWidth="1"/>
    <col min="14094" max="14094" width="14.7109375" style="89" customWidth="1"/>
    <col min="14095" max="14095" width="1.140625" style="89" customWidth="1"/>
    <col min="14096" max="14096" width="14.7109375" style="89" customWidth="1"/>
    <col min="14097" max="14097" width="1.140625" style="89" customWidth="1"/>
    <col min="14098" max="14098" width="15.7109375" style="89" customWidth="1"/>
    <col min="14099" max="14099" width="1.140625" style="89" customWidth="1"/>
    <col min="14100" max="14100" width="14.7109375" style="89" customWidth="1"/>
    <col min="14101" max="14340" width="13" style="89"/>
    <col min="14341" max="14342" width="1.85546875" style="89" customWidth="1"/>
    <col min="14343" max="14344" width="2.85546875" style="89" customWidth="1"/>
    <col min="14345" max="14345" width="40.140625" style="89" customWidth="1"/>
    <col min="14346" max="14346" width="6.7109375" style="89" customWidth="1"/>
    <col min="14347" max="14347" width="1.140625" style="89" customWidth="1"/>
    <col min="14348" max="14348" width="14.7109375" style="89" customWidth="1"/>
    <col min="14349" max="14349" width="1.140625" style="89" customWidth="1"/>
    <col min="14350" max="14350" width="14.7109375" style="89" customWidth="1"/>
    <col min="14351" max="14351" width="1.140625" style="89" customWidth="1"/>
    <col min="14352" max="14352" width="14.7109375" style="89" customWidth="1"/>
    <col min="14353" max="14353" width="1.140625" style="89" customWidth="1"/>
    <col min="14354" max="14354" width="15.7109375" style="89" customWidth="1"/>
    <col min="14355" max="14355" width="1.140625" style="89" customWidth="1"/>
    <col min="14356" max="14356" width="14.7109375" style="89" customWidth="1"/>
    <col min="14357" max="14596" width="13" style="89"/>
    <col min="14597" max="14598" width="1.85546875" style="89" customWidth="1"/>
    <col min="14599" max="14600" width="2.85546875" style="89" customWidth="1"/>
    <col min="14601" max="14601" width="40.140625" style="89" customWidth="1"/>
    <col min="14602" max="14602" width="6.7109375" style="89" customWidth="1"/>
    <col min="14603" max="14603" width="1.140625" style="89" customWidth="1"/>
    <col min="14604" max="14604" width="14.7109375" style="89" customWidth="1"/>
    <col min="14605" max="14605" width="1.140625" style="89" customWidth="1"/>
    <col min="14606" max="14606" width="14.7109375" style="89" customWidth="1"/>
    <col min="14607" max="14607" width="1.140625" style="89" customWidth="1"/>
    <col min="14608" max="14608" width="14.7109375" style="89" customWidth="1"/>
    <col min="14609" max="14609" width="1.140625" style="89" customWidth="1"/>
    <col min="14610" max="14610" width="15.7109375" style="89" customWidth="1"/>
    <col min="14611" max="14611" width="1.140625" style="89" customWidth="1"/>
    <col min="14612" max="14612" width="14.7109375" style="89" customWidth="1"/>
    <col min="14613" max="14852" width="13" style="89"/>
    <col min="14853" max="14854" width="1.85546875" style="89" customWidth="1"/>
    <col min="14855" max="14856" width="2.85546875" style="89" customWidth="1"/>
    <col min="14857" max="14857" width="40.140625" style="89" customWidth="1"/>
    <col min="14858" max="14858" width="6.7109375" style="89" customWidth="1"/>
    <col min="14859" max="14859" width="1.140625" style="89" customWidth="1"/>
    <col min="14860" max="14860" width="14.7109375" style="89" customWidth="1"/>
    <col min="14861" max="14861" width="1.140625" style="89" customWidth="1"/>
    <col min="14862" max="14862" width="14.7109375" style="89" customWidth="1"/>
    <col min="14863" max="14863" width="1.140625" style="89" customWidth="1"/>
    <col min="14864" max="14864" width="14.7109375" style="89" customWidth="1"/>
    <col min="14865" max="14865" width="1.140625" style="89" customWidth="1"/>
    <col min="14866" max="14866" width="15.7109375" style="89" customWidth="1"/>
    <col min="14867" max="14867" width="1.140625" style="89" customWidth="1"/>
    <col min="14868" max="14868" width="14.7109375" style="89" customWidth="1"/>
    <col min="14869" max="15108" width="13" style="89"/>
    <col min="15109" max="15110" width="1.85546875" style="89" customWidth="1"/>
    <col min="15111" max="15112" width="2.85546875" style="89" customWidth="1"/>
    <col min="15113" max="15113" width="40.140625" style="89" customWidth="1"/>
    <col min="15114" max="15114" width="6.7109375" style="89" customWidth="1"/>
    <col min="15115" max="15115" width="1.140625" style="89" customWidth="1"/>
    <col min="15116" max="15116" width="14.7109375" style="89" customWidth="1"/>
    <col min="15117" max="15117" width="1.140625" style="89" customWidth="1"/>
    <col min="15118" max="15118" width="14.7109375" style="89" customWidth="1"/>
    <col min="15119" max="15119" width="1.140625" style="89" customWidth="1"/>
    <col min="15120" max="15120" width="14.7109375" style="89" customWidth="1"/>
    <col min="15121" max="15121" width="1.140625" style="89" customWidth="1"/>
    <col min="15122" max="15122" width="15.7109375" style="89" customWidth="1"/>
    <col min="15123" max="15123" width="1.140625" style="89" customWidth="1"/>
    <col min="15124" max="15124" width="14.7109375" style="89" customWidth="1"/>
    <col min="15125" max="15364" width="13" style="89"/>
    <col min="15365" max="15366" width="1.85546875" style="89" customWidth="1"/>
    <col min="15367" max="15368" width="2.85546875" style="89" customWidth="1"/>
    <col min="15369" max="15369" width="40.140625" style="89" customWidth="1"/>
    <col min="15370" max="15370" width="6.7109375" style="89" customWidth="1"/>
    <col min="15371" max="15371" width="1.140625" style="89" customWidth="1"/>
    <col min="15372" max="15372" width="14.7109375" style="89" customWidth="1"/>
    <col min="15373" max="15373" width="1.140625" style="89" customWidth="1"/>
    <col min="15374" max="15374" width="14.7109375" style="89" customWidth="1"/>
    <col min="15375" max="15375" width="1.140625" style="89" customWidth="1"/>
    <col min="15376" max="15376" width="14.7109375" style="89" customWidth="1"/>
    <col min="15377" max="15377" width="1.140625" style="89" customWidth="1"/>
    <col min="15378" max="15378" width="15.7109375" style="89" customWidth="1"/>
    <col min="15379" max="15379" width="1.140625" style="89" customWidth="1"/>
    <col min="15380" max="15380" width="14.7109375" style="89" customWidth="1"/>
    <col min="15381" max="15620" width="13" style="89"/>
    <col min="15621" max="15622" width="1.85546875" style="89" customWidth="1"/>
    <col min="15623" max="15624" width="2.85546875" style="89" customWidth="1"/>
    <col min="15625" max="15625" width="40.140625" style="89" customWidth="1"/>
    <col min="15626" max="15626" width="6.7109375" style="89" customWidth="1"/>
    <col min="15627" max="15627" width="1.140625" style="89" customWidth="1"/>
    <col min="15628" max="15628" width="14.7109375" style="89" customWidth="1"/>
    <col min="15629" max="15629" width="1.140625" style="89" customWidth="1"/>
    <col min="15630" max="15630" width="14.7109375" style="89" customWidth="1"/>
    <col min="15631" max="15631" width="1.140625" style="89" customWidth="1"/>
    <col min="15632" max="15632" width="14.7109375" style="89" customWidth="1"/>
    <col min="15633" max="15633" width="1.140625" style="89" customWidth="1"/>
    <col min="15634" max="15634" width="15.7109375" style="89" customWidth="1"/>
    <col min="15635" max="15635" width="1.140625" style="89" customWidth="1"/>
    <col min="15636" max="15636" width="14.7109375" style="89" customWidth="1"/>
    <col min="15637" max="15876" width="13" style="89"/>
    <col min="15877" max="15878" width="1.85546875" style="89" customWidth="1"/>
    <col min="15879" max="15880" width="2.85546875" style="89" customWidth="1"/>
    <col min="15881" max="15881" width="40.140625" style="89" customWidth="1"/>
    <col min="15882" max="15882" width="6.7109375" style="89" customWidth="1"/>
    <col min="15883" max="15883" width="1.140625" style="89" customWidth="1"/>
    <col min="15884" max="15884" width="14.7109375" style="89" customWidth="1"/>
    <col min="15885" max="15885" width="1.140625" style="89" customWidth="1"/>
    <col min="15886" max="15886" width="14.7109375" style="89" customWidth="1"/>
    <col min="15887" max="15887" width="1.140625" style="89" customWidth="1"/>
    <col min="15888" max="15888" width="14.7109375" style="89" customWidth="1"/>
    <col min="15889" max="15889" width="1.140625" style="89" customWidth="1"/>
    <col min="15890" max="15890" width="15.7109375" style="89" customWidth="1"/>
    <col min="15891" max="15891" width="1.140625" style="89" customWidth="1"/>
    <col min="15892" max="15892" width="14.7109375" style="89" customWidth="1"/>
    <col min="15893" max="16132" width="13" style="89"/>
    <col min="16133" max="16134" width="1.85546875" style="89" customWidth="1"/>
    <col min="16135" max="16136" width="2.85546875" style="89" customWidth="1"/>
    <col min="16137" max="16137" width="40.140625" style="89" customWidth="1"/>
    <col min="16138" max="16138" width="6.7109375" style="89" customWidth="1"/>
    <col min="16139" max="16139" width="1.140625" style="89" customWidth="1"/>
    <col min="16140" max="16140" width="14.7109375" style="89" customWidth="1"/>
    <col min="16141" max="16141" width="1.140625" style="89" customWidth="1"/>
    <col min="16142" max="16142" width="14.7109375" style="89" customWidth="1"/>
    <col min="16143" max="16143" width="1.140625" style="89" customWidth="1"/>
    <col min="16144" max="16144" width="14.7109375" style="89" customWidth="1"/>
    <col min="16145" max="16145" width="1.140625" style="89" customWidth="1"/>
    <col min="16146" max="16146" width="15.7109375" style="89" customWidth="1"/>
    <col min="16147" max="16147" width="1.140625" style="89" customWidth="1"/>
    <col min="16148" max="16148" width="14.7109375" style="89" customWidth="1"/>
    <col min="16149" max="16384" width="13" style="89"/>
  </cols>
  <sheetData>
    <row r="1" spans="1:20" ht="16.5" customHeight="1">
      <c r="A1" s="88" t="s">
        <v>89</v>
      </c>
    </row>
    <row r="2" spans="1:20" ht="16.5" customHeight="1">
      <c r="A2" s="88" t="s">
        <v>164</v>
      </c>
    </row>
    <row r="3" spans="1:20" ht="16.5" customHeight="1">
      <c r="A3" s="92" t="s">
        <v>160</v>
      </c>
      <c r="B3" s="93"/>
      <c r="C3" s="93"/>
      <c r="D3" s="93"/>
      <c r="E3" s="93"/>
      <c r="F3" s="94"/>
      <c r="G3" s="93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ht="16.5" customHeight="1">
      <c r="A4" s="88"/>
    </row>
    <row r="5" spans="1:20" ht="16.5" customHeight="1">
      <c r="A5" s="88"/>
    </row>
    <row r="6" spans="1:20" ht="16.5" customHeight="1">
      <c r="A6" s="88"/>
      <c r="H6" s="222" t="s">
        <v>145</v>
      </c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</row>
    <row r="7" spans="1:20" ht="16.5" customHeight="1">
      <c r="A7" s="88"/>
      <c r="F7" s="96"/>
      <c r="H7" s="97"/>
      <c r="I7" s="97"/>
      <c r="J7" s="97"/>
      <c r="K7" s="97"/>
      <c r="L7" s="97"/>
      <c r="M7" s="97"/>
      <c r="N7" s="222" t="s">
        <v>26</v>
      </c>
      <c r="O7" s="222"/>
      <c r="P7" s="222"/>
      <c r="Q7" s="97"/>
      <c r="R7" s="98" t="s">
        <v>101</v>
      </c>
      <c r="S7" s="97"/>
      <c r="T7" s="97"/>
    </row>
    <row r="8" spans="1:20" ht="16.5" customHeight="1">
      <c r="F8" s="97"/>
      <c r="H8" s="98" t="s">
        <v>14</v>
      </c>
      <c r="J8" s="98" t="s">
        <v>61</v>
      </c>
      <c r="K8" s="98"/>
      <c r="L8" s="98" t="s">
        <v>136</v>
      </c>
      <c r="N8" s="90"/>
      <c r="O8" s="90"/>
      <c r="P8" s="99" t="s">
        <v>35</v>
      </c>
      <c r="Q8" s="98"/>
      <c r="R8" s="98" t="s">
        <v>122</v>
      </c>
      <c r="S8" s="98"/>
      <c r="T8" s="98"/>
    </row>
    <row r="9" spans="1:20" ht="16.5" customHeight="1">
      <c r="F9" s="97"/>
      <c r="H9" s="98" t="s">
        <v>16</v>
      </c>
      <c r="J9" s="98" t="s">
        <v>16</v>
      </c>
      <c r="K9" s="98"/>
      <c r="L9" s="98" t="s">
        <v>137</v>
      </c>
      <c r="N9" s="98" t="s">
        <v>38</v>
      </c>
      <c r="P9" s="100" t="s">
        <v>37</v>
      </c>
      <c r="Q9" s="98"/>
      <c r="R9" s="98" t="s">
        <v>120</v>
      </c>
      <c r="S9" s="98"/>
      <c r="T9" s="98"/>
    </row>
    <row r="10" spans="1:20" ht="16.5" customHeight="1">
      <c r="F10" s="97"/>
      <c r="H10" s="98" t="s">
        <v>15</v>
      </c>
      <c r="I10" s="98"/>
      <c r="J10" s="98" t="s">
        <v>62</v>
      </c>
      <c r="K10" s="98"/>
      <c r="L10" s="98" t="s">
        <v>138</v>
      </c>
      <c r="M10" s="98"/>
      <c r="N10" s="98" t="s">
        <v>36</v>
      </c>
      <c r="O10" s="98"/>
      <c r="P10" s="101" t="s">
        <v>27</v>
      </c>
      <c r="Q10" s="98"/>
      <c r="R10" s="98" t="s">
        <v>121</v>
      </c>
      <c r="S10" s="98"/>
      <c r="T10" s="98" t="s">
        <v>17</v>
      </c>
    </row>
    <row r="11" spans="1:20" ht="16.5" customHeight="1">
      <c r="F11" s="213" t="s">
        <v>104</v>
      </c>
      <c r="H11" s="102" t="s">
        <v>1</v>
      </c>
      <c r="I11" s="98"/>
      <c r="J11" s="102" t="s">
        <v>1</v>
      </c>
      <c r="K11" s="103"/>
      <c r="L11" s="102" t="s">
        <v>1</v>
      </c>
      <c r="M11" s="98"/>
      <c r="N11" s="102" t="s">
        <v>1</v>
      </c>
      <c r="O11" s="98"/>
      <c r="P11" s="102" t="s">
        <v>1</v>
      </c>
      <c r="R11" s="102" t="s">
        <v>1</v>
      </c>
      <c r="T11" s="102" t="s">
        <v>1</v>
      </c>
    </row>
    <row r="12" spans="1:20" ht="16.5" customHeight="1">
      <c r="F12" s="97"/>
      <c r="H12" s="124"/>
      <c r="I12" s="98"/>
      <c r="J12" s="124"/>
      <c r="K12" s="103"/>
      <c r="L12" s="124"/>
      <c r="M12" s="98"/>
      <c r="N12" s="124"/>
      <c r="O12" s="98"/>
      <c r="P12" s="124"/>
      <c r="R12" s="124"/>
      <c r="T12" s="124"/>
    </row>
    <row r="13" spans="1:20" s="105" customFormat="1" ht="16.5" customHeight="1">
      <c r="A13" s="88" t="s">
        <v>162</v>
      </c>
      <c r="F13" s="106"/>
      <c r="H13" s="118">
        <v>450000000</v>
      </c>
      <c r="I13" s="107"/>
      <c r="J13" s="118">
        <v>666980000</v>
      </c>
      <c r="K13" s="107"/>
      <c r="L13" s="118">
        <v>4626358</v>
      </c>
      <c r="M13" s="107"/>
      <c r="N13" s="118">
        <v>46900000</v>
      </c>
      <c r="O13" s="107"/>
      <c r="P13" s="118">
        <v>862865710</v>
      </c>
      <c r="Q13" s="107"/>
      <c r="R13" s="118">
        <v>-33032111</v>
      </c>
      <c r="S13" s="107"/>
      <c r="T13" s="118">
        <f>SUM(H13:R13)</f>
        <v>1998339957</v>
      </c>
    </row>
    <row r="14" spans="1:20" s="105" customFormat="1" ht="16.5" customHeight="1">
      <c r="A14" s="105" t="s">
        <v>53</v>
      </c>
      <c r="F14" s="106"/>
      <c r="H14" s="118">
        <v>0</v>
      </c>
      <c r="I14" s="107"/>
      <c r="J14" s="118">
        <v>0</v>
      </c>
      <c r="K14" s="107"/>
      <c r="L14" s="118">
        <v>0</v>
      </c>
      <c r="M14" s="107"/>
      <c r="N14" s="118">
        <v>0</v>
      </c>
      <c r="O14" s="107"/>
      <c r="P14" s="118">
        <v>65455635</v>
      </c>
      <c r="Q14" s="107"/>
      <c r="R14" s="118">
        <v>8688909</v>
      </c>
      <c r="S14" s="107"/>
      <c r="T14" s="118">
        <f>SUM(H14:R14)</f>
        <v>74144544</v>
      </c>
    </row>
    <row r="15" spans="1:20" s="105" customFormat="1" ht="16.5" customHeight="1">
      <c r="A15" s="105" t="s">
        <v>146</v>
      </c>
      <c r="F15" s="106">
        <v>17</v>
      </c>
      <c r="H15" s="115">
        <v>0</v>
      </c>
      <c r="I15" s="107"/>
      <c r="J15" s="115">
        <v>0</v>
      </c>
      <c r="K15" s="109"/>
      <c r="L15" s="115">
        <v>2449247</v>
      </c>
      <c r="M15" s="107"/>
      <c r="N15" s="115">
        <v>0</v>
      </c>
      <c r="O15" s="107"/>
      <c r="P15" s="32">
        <v>0</v>
      </c>
      <c r="Q15" s="107"/>
      <c r="R15" s="115">
        <v>0</v>
      </c>
      <c r="S15" s="107"/>
      <c r="T15" s="115">
        <f>SUM(H15:R15)</f>
        <v>2449247</v>
      </c>
    </row>
    <row r="16" spans="1:20" s="105" customFormat="1" ht="16.5" customHeight="1">
      <c r="F16" s="111"/>
      <c r="H16" s="116"/>
      <c r="I16" s="107"/>
      <c r="J16" s="117"/>
      <c r="K16" s="113"/>
      <c r="L16" s="117"/>
      <c r="M16" s="107"/>
      <c r="N16" s="117"/>
      <c r="O16" s="107"/>
      <c r="P16" s="117"/>
      <c r="Q16" s="107"/>
      <c r="R16" s="118"/>
      <c r="S16" s="107"/>
      <c r="T16" s="118"/>
    </row>
    <row r="17" spans="1:21" s="105" customFormat="1" ht="16.5" customHeight="1" thickBot="1">
      <c r="A17" s="88" t="s">
        <v>161</v>
      </c>
      <c r="B17" s="104"/>
      <c r="F17" s="106"/>
      <c r="H17" s="119">
        <f>SUM(H13:H15)</f>
        <v>450000000</v>
      </c>
      <c r="I17" s="107"/>
      <c r="J17" s="119">
        <f>SUM(J13:J15)</f>
        <v>666980000</v>
      </c>
      <c r="K17" s="109"/>
      <c r="L17" s="119">
        <f>SUM(L13:L15)</f>
        <v>7075605</v>
      </c>
      <c r="M17" s="107"/>
      <c r="N17" s="119">
        <f>SUM(N13:N15)</f>
        <v>46900000</v>
      </c>
      <c r="O17" s="107"/>
      <c r="P17" s="119">
        <f>SUM(P13:P15)</f>
        <v>928321345</v>
      </c>
      <c r="Q17" s="107"/>
      <c r="R17" s="119">
        <f>SUM(R13:R15)</f>
        <v>-24343202</v>
      </c>
      <c r="S17" s="107"/>
      <c r="T17" s="119">
        <f>SUM(T13:T15)</f>
        <v>2074933748</v>
      </c>
    </row>
    <row r="18" spans="1:21" s="105" customFormat="1" ht="16.5" customHeight="1" thickTop="1">
      <c r="A18" s="104"/>
      <c r="F18" s="106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  <row r="19" spans="1:21" ht="16.5" customHeight="1">
      <c r="A19" s="88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5"/>
    </row>
    <row r="20" spans="1:21" ht="16.5" customHeight="1">
      <c r="A20" s="88" t="s">
        <v>117</v>
      </c>
      <c r="H20" s="125">
        <v>450000000</v>
      </c>
      <c r="I20" s="126"/>
      <c r="J20" s="125">
        <v>666980000</v>
      </c>
      <c r="K20" s="125"/>
      <c r="L20" s="125">
        <v>0</v>
      </c>
      <c r="M20" s="125"/>
      <c r="N20" s="125">
        <v>30000000</v>
      </c>
      <c r="O20" s="125"/>
      <c r="P20" s="125">
        <v>565951104</v>
      </c>
      <c r="Q20" s="125"/>
      <c r="R20" s="125">
        <v>-36638740</v>
      </c>
      <c r="S20" s="127"/>
      <c r="T20" s="127">
        <f>SUM(H20:R20)</f>
        <v>1676292364</v>
      </c>
      <c r="U20" s="105"/>
    </row>
    <row r="21" spans="1:21" ht="16.5" customHeight="1">
      <c r="A21" s="89" t="s">
        <v>53</v>
      </c>
      <c r="H21" s="108">
        <v>0</v>
      </c>
      <c r="I21" s="107"/>
      <c r="J21" s="108">
        <v>0</v>
      </c>
      <c r="K21" s="109"/>
      <c r="L21" s="108">
        <v>0</v>
      </c>
      <c r="M21" s="107"/>
      <c r="N21" s="108">
        <v>0</v>
      </c>
      <c r="O21" s="107"/>
      <c r="P21" s="110">
        <v>74768766</v>
      </c>
      <c r="Q21" s="107"/>
      <c r="R21" s="108">
        <v>4732023</v>
      </c>
      <c r="S21" s="107"/>
      <c r="T21" s="108">
        <f t="shared" ref="T21" si="0">SUM(H21:R21)</f>
        <v>79500789</v>
      </c>
      <c r="U21" s="105"/>
    </row>
    <row r="22" spans="1:21" ht="16.5" customHeight="1">
      <c r="F22" s="111"/>
      <c r="H22" s="112"/>
      <c r="I22" s="107"/>
      <c r="J22" s="113"/>
      <c r="K22" s="113"/>
      <c r="L22" s="113"/>
      <c r="M22" s="107"/>
      <c r="N22" s="113"/>
      <c r="O22" s="107"/>
      <c r="P22" s="113"/>
      <c r="Q22" s="107"/>
      <c r="R22" s="107"/>
      <c r="S22" s="107"/>
      <c r="T22" s="107"/>
      <c r="U22" s="105"/>
    </row>
    <row r="23" spans="1:21" ht="16.5" customHeight="1" thickBot="1">
      <c r="A23" s="88" t="s">
        <v>163</v>
      </c>
      <c r="B23" s="88"/>
      <c r="H23" s="114">
        <f>SUM(H20:H21)</f>
        <v>450000000</v>
      </c>
      <c r="I23" s="107"/>
      <c r="J23" s="114">
        <f>SUM(J20:J21)</f>
        <v>666980000</v>
      </c>
      <c r="K23" s="109"/>
      <c r="L23" s="114">
        <f>SUM(L20:L21)</f>
        <v>0</v>
      </c>
      <c r="M23" s="107"/>
      <c r="N23" s="114">
        <f>SUM(N20:N21)</f>
        <v>30000000</v>
      </c>
      <c r="O23" s="107"/>
      <c r="P23" s="114">
        <f>SUM(P20:P21)</f>
        <v>640719870</v>
      </c>
      <c r="Q23" s="107"/>
      <c r="R23" s="114">
        <f>SUM(R20:R21)</f>
        <v>-31906717</v>
      </c>
      <c r="S23" s="107"/>
      <c r="T23" s="114">
        <f>SUM(T20:T21)</f>
        <v>1755793153</v>
      </c>
      <c r="U23" s="105"/>
    </row>
    <row r="24" spans="1:21" ht="16.5" customHeight="1" thickTop="1">
      <c r="A24" s="88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5"/>
    </row>
    <row r="25" spans="1:21" ht="16.5" customHeight="1">
      <c r="A25" s="88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5"/>
    </row>
    <row r="26" spans="1:21" ht="16.5" customHeight="1">
      <c r="A26" s="88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5"/>
    </row>
    <row r="27" spans="1:21" ht="16.5" customHeight="1">
      <c r="A27" s="88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5"/>
    </row>
    <row r="28" spans="1:21" ht="16.5" customHeight="1">
      <c r="A28" s="88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5"/>
    </row>
    <row r="29" spans="1:21" ht="16.5" customHeight="1">
      <c r="A29" s="88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5"/>
    </row>
    <row r="30" spans="1:21" ht="16.5" customHeight="1">
      <c r="A30" s="88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5"/>
    </row>
    <row r="31" spans="1:21" ht="16.5" customHeight="1">
      <c r="A31" s="88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5"/>
    </row>
    <row r="32" spans="1:21" ht="16.5" customHeight="1">
      <c r="A32" s="88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5"/>
    </row>
    <row r="33" spans="1:20" ht="21.95" customHeight="1">
      <c r="A33" s="120" t="s">
        <v>94</v>
      </c>
      <c r="B33" s="120"/>
      <c r="C33" s="120"/>
      <c r="D33" s="120"/>
      <c r="E33" s="120"/>
      <c r="F33" s="94"/>
      <c r="G33" s="93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</row>
  </sheetData>
  <mergeCells count="2">
    <mergeCell ref="N7:P7"/>
    <mergeCell ref="H6:T6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4B4D4-F3E2-42EE-8718-C433D2E97152}">
  <dimension ref="A1:M114"/>
  <sheetViews>
    <sheetView topLeftCell="A13" zoomScaleNormal="100" zoomScaleSheetLayoutView="90" workbookViewId="0">
      <selection activeCell="A108" sqref="A108:N108"/>
    </sheetView>
  </sheetViews>
  <sheetFormatPr defaultRowHeight="16.5" customHeight="1"/>
  <cols>
    <col min="1" max="3" width="1.7109375" style="41" customWidth="1"/>
    <col min="4" max="4" width="38.85546875" style="41" customWidth="1"/>
    <col min="5" max="5" width="4.42578125" style="51" customWidth="1"/>
    <col min="6" max="6" width="2" style="121" customWidth="1"/>
    <col min="7" max="7" width="19.85546875" style="41" customWidth="1"/>
    <col min="8" max="8" width="1.140625" style="121" customWidth="1"/>
    <col min="9" max="9" width="13.7109375" style="49" customWidth="1"/>
    <col min="10" max="10" width="1.140625" style="123" customWidth="1"/>
    <col min="11" max="11" width="13.7109375" style="49" customWidth="1"/>
    <col min="12" max="258" width="8.85546875" style="28"/>
    <col min="259" max="261" width="1.7109375" style="28" customWidth="1"/>
    <col min="262" max="262" width="46.5703125" style="28" customWidth="1"/>
    <col min="263" max="263" width="7.140625" style="28" customWidth="1"/>
    <col min="264" max="264" width="0.85546875" style="28" customWidth="1"/>
    <col min="265" max="265" width="15.85546875" style="28" customWidth="1"/>
    <col min="266" max="266" width="0.85546875" style="28" customWidth="1"/>
    <col min="267" max="267" width="16.7109375" style="28" customWidth="1"/>
    <col min="268" max="514" width="8.85546875" style="28"/>
    <col min="515" max="517" width="1.7109375" style="28" customWidth="1"/>
    <col min="518" max="518" width="46.5703125" style="28" customWidth="1"/>
    <col min="519" max="519" width="7.140625" style="28" customWidth="1"/>
    <col min="520" max="520" width="0.85546875" style="28" customWidth="1"/>
    <col min="521" max="521" width="15.85546875" style="28" customWidth="1"/>
    <col min="522" max="522" width="0.85546875" style="28" customWidth="1"/>
    <col min="523" max="523" width="16.7109375" style="28" customWidth="1"/>
    <col min="524" max="770" width="8.85546875" style="28"/>
    <col min="771" max="773" width="1.7109375" style="28" customWidth="1"/>
    <col min="774" max="774" width="46.5703125" style="28" customWidth="1"/>
    <col min="775" max="775" width="7.140625" style="28" customWidth="1"/>
    <col min="776" max="776" width="0.85546875" style="28" customWidth="1"/>
    <col min="777" max="777" width="15.85546875" style="28" customWidth="1"/>
    <col min="778" max="778" width="0.85546875" style="28" customWidth="1"/>
    <col min="779" max="779" width="16.7109375" style="28" customWidth="1"/>
    <col min="780" max="1026" width="8.85546875" style="28"/>
    <col min="1027" max="1029" width="1.7109375" style="28" customWidth="1"/>
    <col min="1030" max="1030" width="46.5703125" style="28" customWidth="1"/>
    <col min="1031" max="1031" width="7.140625" style="28" customWidth="1"/>
    <col min="1032" max="1032" width="0.85546875" style="28" customWidth="1"/>
    <col min="1033" max="1033" width="15.85546875" style="28" customWidth="1"/>
    <col min="1034" max="1034" width="0.85546875" style="28" customWidth="1"/>
    <col min="1035" max="1035" width="16.7109375" style="28" customWidth="1"/>
    <col min="1036" max="1282" width="8.85546875" style="28"/>
    <col min="1283" max="1285" width="1.7109375" style="28" customWidth="1"/>
    <col min="1286" max="1286" width="46.5703125" style="28" customWidth="1"/>
    <col min="1287" max="1287" width="7.140625" style="28" customWidth="1"/>
    <col min="1288" max="1288" width="0.85546875" style="28" customWidth="1"/>
    <col min="1289" max="1289" width="15.85546875" style="28" customWidth="1"/>
    <col min="1290" max="1290" width="0.85546875" style="28" customWidth="1"/>
    <col min="1291" max="1291" width="16.7109375" style="28" customWidth="1"/>
    <col min="1292" max="1538" width="8.85546875" style="28"/>
    <col min="1539" max="1541" width="1.7109375" style="28" customWidth="1"/>
    <col min="1542" max="1542" width="46.5703125" style="28" customWidth="1"/>
    <col min="1543" max="1543" width="7.140625" style="28" customWidth="1"/>
    <col min="1544" max="1544" width="0.85546875" style="28" customWidth="1"/>
    <col min="1545" max="1545" width="15.85546875" style="28" customWidth="1"/>
    <col min="1546" max="1546" width="0.85546875" style="28" customWidth="1"/>
    <col min="1547" max="1547" width="16.7109375" style="28" customWidth="1"/>
    <col min="1548" max="1794" width="8.85546875" style="28"/>
    <col min="1795" max="1797" width="1.7109375" style="28" customWidth="1"/>
    <col min="1798" max="1798" width="46.5703125" style="28" customWidth="1"/>
    <col min="1799" max="1799" width="7.140625" style="28" customWidth="1"/>
    <col min="1800" max="1800" width="0.85546875" style="28" customWidth="1"/>
    <col min="1801" max="1801" width="15.85546875" style="28" customWidth="1"/>
    <col min="1802" max="1802" width="0.85546875" style="28" customWidth="1"/>
    <col min="1803" max="1803" width="16.7109375" style="28" customWidth="1"/>
    <col min="1804" max="2050" width="8.85546875" style="28"/>
    <col min="2051" max="2053" width="1.7109375" style="28" customWidth="1"/>
    <col min="2054" max="2054" width="46.5703125" style="28" customWidth="1"/>
    <col min="2055" max="2055" width="7.140625" style="28" customWidth="1"/>
    <col min="2056" max="2056" width="0.85546875" style="28" customWidth="1"/>
    <col min="2057" max="2057" width="15.85546875" style="28" customWidth="1"/>
    <col min="2058" max="2058" width="0.85546875" style="28" customWidth="1"/>
    <col min="2059" max="2059" width="16.7109375" style="28" customWidth="1"/>
    <col min="2060" max="2306" width="8.85546875" style="28"/>
    <col min="2307" max="2309" width="1.7109375" style="28" customWidth="1"/>
    <col min="2310" max="2310" width="46.5703125" style="28" customWidth="1"/>
    <col min="2311" max="2311" width="7.140625" style="28" customWidth="1"/>
    <col min="2312" max="2312" width="0.85546875" style="28" customWidth="1"/>
    <col min="2313" max="2313" width="15.85546875" style="28" customWidth="1"/>
    <col min="2314" max="2314" width="0.85546875" style="28" customWidth="1"/>
    <col min="2315" max="2315" width="16.7109375" style="28" customWidth="1"/>
    <col min="2316" max="2562" width="8.85546875" style="28"/>
    <col min="2563" max="2565" width="1.7109375" style="28" customWidth="1"/>
    <col min="2566" max="2566" width="46.5703125" style="28" customWidth="1"/>
    <col min="2567" max="2567" width="7.140625" style="28" customWidth="1"/>
    <col min="2568" max="2568" width="0.85546875" style="28" customWidth="1"/>
    <col min="2569" max="2569" width="15.85546875" style="28" customWidth="1"/>
    <col min="2570" max="2570" width="0.85546875" style="28" customWidth="1"/>
    <col min="2571" max="2571" width="16.7109375" style="28" customWidth="1"/>
    <col min="2572" max="2818" width="8.85546875" style="28"/>
    <col min="2819" max="2821" width="1.7109375" style="28" customWidth="1"/>
    <col min="2822" max="2822" width="46.5703125" style="28" customWidth="1"/>
    <col min="2823" max="2823" width="7.140625" style="28" customWidth="1"/>
    <col min="2824" max="2824" width="0.85546875" style="28" customWidth="1"/>
    <col min="2825" max="2825" width="15.85546875" style="28" customWidth="1"/>
    <col min="2826" max="2826" width="0.85546875" style="28" customWidth="1"/>
    <col min="2827" max="2827" width="16.7109375" style="28" customWidth="1"/>
    <col min="2828" max="3074" width="8.85546875" style="28"/>
    <col min="3075" max="3077" width="1.7109375" style="28" customWidth="1"/>
    <col min="3078" max="3078" width="46.5703125" style="28" customWidth="1"/>
    <col min="3079" max="3079" width="7.140625" style="28" customWidth="1"/>
    <col min="3080" max="3080" width="0.85546875" style="28" customWidth="1"/>
    <col min="3081" max="3081" width="15.85546875" style="28" customWidth="1"/>
    <col min="3082" max="3082" width="0.85546875" style="28" customWidth="1"/>
    <col min="3083" max="3083" width="16.7109375" style="28" customWidth="1"/>
    <col min="3084" max="3330" width="8.85546875" style="28"/>
    <col min="3331" max="3333" width="1.7109375" style="28" customWidth="1"/>
    <col min="3334" max="3334" width="46.5703125" style="28" customWidth="1"/>
    <col min="3335" max="3335" width="7.140625" style="28" customWidth="1"/>
    <col min="3336" max="3336" width="0.85546875" style="28" customWidth="1"/>
    <col min="3337" max="3337" width="15.85546875" style="28" customWidth="1"/>
    <col min="3338" max="3338" width="0.85546875" style="28" customWidth="1"/>
    <col min="3339" max="3339" width="16.7109375" style="28" customWidth="1"/>
    <col min="3340" max="3586" width="8.85546875" style="28"/>
    <col min="3587" max="3589" width="1.7109375" style="28" customWidth="1"/>
    <col min="3590" max="3590" width="46.5703125" style="28" customWidth="1"/>
    <col min="3591" max="3591" width="7.140625" style="28" customWidth="1"/>
    <col min="3592" max="3592" width="0.85546875" style="28" customWidth="1"/>
    <col min="3593" max="3593" width="15.85546875" style="28" customWidth="1"/>
    <col min="3594" max="3594" width="0.85546875" style="28" customWidth="1"/>
    <col min="3595" max="3595" width="16.7109375" style="28" customWidth="1"/>
    <col min="3596" max="3842" width="8.85546875" style="28"/>
    <col min="3843" max="3845" width="1.7109375" style="28" customWidth="1"/>
    <col min="3846" max="3846" width="46.5703125" style="28" customWidth="1"/>
    <col min="3847" max="3847" width="7.140625" style="28" customWidth="1"/>
    <col min="3848" max="3848" width="0.85546875" style="28" customWidth="1"/>
    <col min="3849" max="3849" width="15.85546875" style="28" customWidth="1"/>
    <col min="3850" max="3850" width="0.85546875" style="28" customWidth="1"/>
    <col min="3851" max="3851" width="16.7109375" style="28" customWidth="1"/>
    <col min="3852" max="4098" width="8.85546875" style="28"/>
    <col min="4099" max="4101" width="1.7109375" style="28" customWidth="1"/>
    <col min="4102" max="4102" width="46.5703125" style="28" customWidth="1"/>
    <col min="4103" max="4103" width="7.140625" style="28" customWidth="1"/>
    <col min="4104" max="4104" width="0.85546875" style="28" customWidth="1"/>
    <col min="4105" max="4105" width="15.85546875" style="28" customWidth="1"/>
    <col min="4106" max="4106" width="0.85546875" style="28" customWidth="1"/>
    <col min="4107" max="4107" width="16.7109375" style="28" customWidth="1"/>
    <col min="4108" max="4354" width="8.85546875" style="28"/>
    <col min="4355" max="4357" width="1.7109375" style="28" customWidth="1"/>
    <col min="4358" max="4358" width="46.5703125" style="28" customWidth="1"/>
    <col min="4359" max="4359" width="7.140625" style="28" customWidth="1"/>
    <col min="4360" max="4360" width="0.85546875" style="28" customWidth="1"/>
    <col min="4361" max="4361" width="15.85546875" style="28" customWidth="1"/>
    <col min="4362" max="4362" width="0.85546875" style="28" customWidth="1"/>
    <col min="4363" max="4363" width="16.7109375" style="28" customWidth="1"/>
    <col min="4364" max="4610" width="8.85546875" style="28"/>
    <col min="4611" max="4613" width="1.7109375" style="28" customWidth="1"/>
    <col min="4614" max="4614" width="46.5703125" style="28" customWidth="1"/>
    <col min="4615" max="4615" width="7.140625" style="28" customWidth="1"/>
    <col min="4616" max="4616" width="0.85546875" style="28" customWidth="1"/>
    <col min="4617" max="4617" width="15.85546875" style="28" customWidth="1"/>
    <col min="4618" max="4618" width="0.85546875" style="28" customWidth="1"/>
    <col min="4619" max="4619" width="16.7109375" style="28" customWidth="1"/>
    <col min="4620" max="4866" width="8.85546875" style="28"/>
    <col min="4867" max="4869" width="1.7109375" style="28" customWidth="1"/>
    <col min="4870" max="4870" width="46.5703125" style="28" customWidth="1"/>
    <col min="4871" max="4871" width="7.140625" style="28" customWidth="1"/>
    <col min="4872" max="4872" width="0.85546875" style="28" customWidth="1"/>
    <col min="4873" max="4873" width="15.85546875" style="28" customWidth="1"/>
    <col min="4874" max="4874" width="0.85546875" style="28" customWidth="1"/>
    <col min="4875" max="4875" width="16.7109375" style="28" customWidth="1"/>
    <col min="4876" max="5122" width="8.85546875" style="28"/>
    <col min="5123" max="5125" width="1.7109375" style="28" customWidth="1"/>
    <col min="5126" max="5126" width="46.5703125" style="28" customWidth="1"/>
    <col min="5127" max="5127" width="7.140625" style="28" customWidth="1"/>
    <col min="5128" max="5128" width="0.85546875" style="28" customWidth="1"/>
    <col min="5129" max="5129" width="15.85546875" style="28" customWidth="1"/>
    <col min="5130" max="5130" width="0.85546875" style="28" customWidth="1"/>
    <col min="5131" max="5131" width="16.7109375" style="28" customWidth="1"/>
    <col min="5132" max="5378" width="8.85546875" style="28"/>
    <col min="5379" max="5381" width="1.7109375" style="28" customWidth="1"/>
    <col min="5382" max="5382" width="46.5703125" style="28" customWidth="1"/>
    <col min="5383" max="5383" width="7.140625" style="28" customWidth="1"/>
    <col min="5384" max="5384" width="0.85546875" style="28" customWidth="1"/>
    <col min="5385" max="5385" width="15.85546875" style="28" customWidth="1"/>
    <col min="5386" max="5386" width="0.85546875" style="28" customWidth="1"/>
    <col min="5387" max="5387" width="16.7109375" style="28" customWidth="1"/>
    <col min="5388" max="5634" width="8.85546875" style="28"/>
    <col min="5635" max="5637" width="1.7109375" style="28" customWidth="1"/>
    <col min="5638" max="5638" width="46.5703125" style="28" customWidth="1"/>
    <col min="5639" max="5639" width="7.140625" style="28" customWidth="1"/>
    <col min="5640" max="5640" width="0.85546875" style="28" customWidth="1"/>
    <col min="5641" max="5641" width="15.85546875" style="28" customWidth="1"/>
    <col min="5642" max="5642" width="0.85546875" style="28" customWidth="1"/>
    <col min="5643" max="5643" width="16.7109375" style="28" customWidth="1"/>
    <col min="5644" max="5890" width="8.85546875" style="28"/>
    <col min="5891" max="5893" width="1.7109375" style="28" customWidth="1"/>
    <col min="5894" max="5894" width="46.5703125" style="28" customWidth="1"/>
    <col min="5895" max="5895" width="7.140625" style="28" customWidth="1"/>
    <col min="5896" max="5896" width="0.85546875" style="28" customWidth="1"/>
    <col min="5897" max="5897" width="15.85546875" style="28" customWidth="1"/>
    <col min="5898" max="5898" width="0.85546875" style="28" customWidth="1"/>
    <col min="5899" max="5899" width="16.7109375" style="28" customWidth="1"/>
    <col min="5900" max="6146" width="8.85546875" style="28"/>
    <col min="6147" max="6149" width="1.7109375" style="28" customWidth="1"/>
    <col min="6150" max="6150" width="46.5703125" style="28" customWidth="1"/>
    <col min="6151" max="6151" width="7.140625" style="28" customWidth="1"/>
    <col min="6152" max="6152" width="0.85546875" style="28" customWidth="1"/>
    <col min="6153" max="6153" width="15.85546875" style="28" customWidth="1"/>
    <col min="6154" max="6154" width="0.85546875" style="28" customWidth="1"/>
    <col min="6155" max="6155" width="16.7109375" style="28" customWidth="1"/>
    <col min="6156" max="6402" width="8.85546875" style="28"/>
    <col min="6403" max="6405" width="1.7109375" style="28" customWidth="1"/>
    <col min="6406" max="6406" width="46.5703125" style="28" customWidth="1"/>
    <col min="6407" max="6407" width="7.140625" style="28" customWidth="1"/>
    <col min="6408" max="6408" width="0.85546875" style="28" customWidth="1"/>
    <col min="6409" max="6409" width="15.85546875" style="28" customWidth="1"/>
    <col min="6410" max="6410" width="0.85546875" style="28" customWidth="1"/>
    <col min="6411" max="6411" width="16.7109375" style="28" customWidth="1"/>
    <col min="6412" max="6658" width="8.85546875" style="28"/>
    <col min="6659" max="6661" width="1.7109375" style="28" customWidth="1"/>
    <col min="6662" max="6662" width="46.5703125" style="28" customWidth="1"/>
    <col min="6663" max="6663" width="7.140625" style="28" customWidth="1"/>
    <col min="6664" max="6664" width="0.85546875" style="28" customWidth="1"/>
    <col min="6665" max="6665" width="15.85546875" style="28" customWidth="1"/>
    <col min="6666" max="6666" width="0.85546875" style="28" customWidth="1"/>
    <col min="6667" max="6667" width="16.7109375" style="28" customWidth="1"/>
    <col min="6668" max="6914" width="8.85546875" style="28"/>
    <col min="6915" max="6917" width="1.7109375" style="28" customWidth="1"/>
    <col min="6918" max="6918" width="46.5703125" style="28" customWidth="1"/>
    <col min="6919" max="6919" width="7.140625" style="28" customWidth="1"/>
    <col min="6920" max="6920" width="0.85546875" style="28" customWidth="1"/>
    <col min="6921" max="6921" width="15.85546875" style="28" customWidth="1"/>
    <col min="6922" max="6922" width="0.85546875" style="28" customWidth="1"/>
    <col min="6923" max="6923" width="16.7109375" style="28" customWidth="1"/>
    <col min="6924" max="7170" width="8.85546875" style="28"/>
    <col min="7171" max="7173" width="1.7109375" style="28" customWidth="1"/>
    <col min="7174" max="7174" width="46.5703125" style="28" customWidth="1"/>
    <col min="7175" max="7175" width="7.140625" style="28" customWidth="1"/>
    <col min="7176" max="7176" width="0.85546875" style="28" customWidth="1"/>
    <col min="7177" max="7177" width="15.85546875" style="28" customWidth="1"/>
    <col min="7178" max="7178" width="0.85546875" style="28" customWidth="1"/>
    <col min="7179" max="7179" width="16.7109375" style="28" customWidth="1"/>
    <col min="7180" max="7426" width="8.85546875" style="28"/>
    <col min="7427" max="7429" width="1.7109375" style="28" customWidth="1"/>
    <col min="7430" max="7430" width="46.5703125" style="28" customWidth="1"/>
    <col min="7431" max="7431" width="7.140625" style="28" customWidth="1"/>
    <col min="7432" max="7432" width="0.85546875" style="28" customWidth="1"/>
    <col min="7433" max="7433" width="15.85546875" style="28" customWidth="1"/>
    <col min="7434" max="7434" width="0.85546875" style="28" customWidth="1"/>
    <col min="7435" max="7435" width="16.7109375" style="28" customWidth="1"/>
    <col min="7436" max="7682" width="8.85546875" style="28"/>
    <col min="7683" max="7685" width="1.7109375" style="28" customWidth="1"/>
    <col min="7686" max="7686" width="46.5703125" style="28" customWidth="1"/>
    <col min="7687" max="7687" width="7.140625" style="28" customWidth="1"/>
    <col min="7688" max="7688" width="0.85546875" style="28" customWidth="1"/>
    <col min="7689" max="7689" width="15.85546875" style="28" customWidth="1"/>
    <col min="7690" max="7690" width="0.85546875" style="28" customWidth="1"/>
    <col min="7691" max="7691" width="16.7109375" style="28" customWidth="1"/>
    <col min="7692" max="7938" width="8.85546875" style="28"/>
    <col min="7939" max="7941" width="1.7109375" style="28" customWidth="1"/>
    <col min="7942" max="7942" width="46.5703125" style="28" customWidth="1"/>
    <col min="7943" max="7943" width="7.140625" style="28" customWidth="1"/>
    <col min="7944" max="7944" width="0.85546875" style="28" customWidth="1"/>
    <col min="7945" max="7945" width="15.85546875" style="28" customWidth="1"/>
    <col min="7946" max="7946" width="0.85546875" style="28" customWidth="1"/>
    <col min="7947" max="7947" width="16.7109375" style="28" customWidth="1"/>
    <col min="7948" max="8194" width="8.85546875" style="28"/>
    <col min="8195" max="8197" width="1.7109375" style="28" customWidth="1"/>
    <col min="8198" max="8198" width="46.5703125" style="28" customWidth="1"/>
    <col min="8199" max="8199" width="7.140625" style="28" customWidth="1"/>
    <col min="8200" max="8200" width="0.85546875" style="28" customWidth="1"/>
    <col min="8201" max="8201" width="15.85546875" style="28" customWidth="1"/>
    <col min="8202" max="8202" width="0.85546875" style="28" customWidth="1"/>
    <col min="8203" max="8203" width="16.7109375" style="28" customWidth="1"/>
    <col min="8204" max="8450" width="8.85546875" style="28"/>
    <col min="8451" max="8453" width="1.7109375" style="28" customWidth="1"/>
    <col min="8454" max="8454" width="46.5703125" style="28" customWidth="1"/>
    <col min="8455" max="8455" width="7.140625" style="28" customWidth="1"/>
    <col min="8456" max="8456" width="0.85546875" style="28" customWidth="1"/>
    <col min="8457" max="8457" width="15.85546875" style="28" customWidth="1"/>
    <col min="8458" max="8458" width="0.85546875" style="28" customWidth="1"/>
    <col min="8459" max="8459" width="16.7109375" style="28" customWidth="1"/>
    <col min="8460" max="8706" width="8.85546875" style="28"/>
    <col min="8707" max="8709" width="1.7109375" style="28" customWidth="1"/>
    <col min="8710" max="8710" width="46.5703125" style="28" customWidth="1"/>
    <col min="8711" max="8711" width="7.140625" style="28" customWidth="1"/>
    <col min="8712" max="8712" width="0.85546875" style="28" customWidth="1"/>
    <col min="8713" max="8713" width="15.85546875" style="28" customWidth="1"/>
    <col min="8714" max="8714" width="0.85546875" style="28" customWidth="1"/>
    <col min="8715" max="8715" width="16.7109375" style="28" customWidth="1"/>
    <col min="8716" max="8962" width="8.85546875" style="28"/>
    <col min="8963" max="8965" width="1.7109375" style="28" customWidth="1"/>
    <col min="8966" max="8966" width="46.5703125" style="28" customWidth="1"/>
    <col min="8967" max="8967" width="7.140625" style="28" customWidth="1"/>
    <col min="8968" max="8968" width="0.85546875" style="28" customWidth="1"/>
    <col min="8969" max="8969" width="15.85546875" style="28" customWidth="1"/>
    <col min="8970" max="8970" width="0.85546875" style="28" customWidth="1"/>
    <col min="8971" max="8971" width="16.7109375" style="28" customWidth="1"/>
    <col min="8972" max="9218" width="8.85546875" style="28"/>
    <col min="9219" max="9221" width="1.7109375" style="28" customWidth="1"/>
    <col min="9222" max="9222" width="46.5703125" style="28" customWidth="1"/>
    <col min="9223" max="9223" width="7.140625" style="28" customWidth="1"/>
    <col min="9224" max="9224" width="0.85546875" style="28" customWidth="1"/>
    <col min="9225" max="9225" width="15.85546875" style="28" customWidth="1"/>
    <col min="9226" max="9226" width="0.85546875" style="28" customWidth="1"/>
    <col min="9227" max="9227" width="16.7109375" style="28" customWidth="1"/>
    <col min="9228" max="9474" width="8.85546875" style="28"/>
    <col min="9475" max="9477" width="1.7109375" style="28" customWidth="1"/>
    <col min="9478" max="9478" width="46.5703125" style="28" customWidth="1"/>
    <col min="9479" max="9479" width="7.140625" style="28" customWidth="1"/>
    <col min="9480" max="9480" width="0.85546875" style="28" customWidth="1"/>
    <col min="9481" max="9481" width="15.85546875" style="28" customWidth="1"/>
    <col min="9482" max="9482" width="0.85546875" style="28" customWidth="1"/>
    <col min="9483" max="9483" width="16.7109375" style="28" customWidth="1"/>
    <col min="9484" max="9730" width="8.85546875" style="28"/>
    <col min="9731" max="9733" width="1.7109375" style="28" customWidth="1"/>
    <col min="9734" max="9734" width="46.5703125" style="28" customWidth="1"/>
    <col min="9735" max="9735" width="7.140625" style="28" customWidth="1"/>
    <col min="9736" max="9736" width="0.85546875" style="28" customWidth="1"/>
    <col min="9737" max="9737" width="15.85546875" style="28" customWidth="1"/>
    <col min="9738" max="9738" width="0.85546875" style="28" customWidth="1"/>
    <col min="9739" max="9739" width="16.7109375" style="28" customWidth="1"/>
    <col min="9740" max="9986" width="8.85546875" style="28"/>
    <col min="9987" max="9989" width="1.7109375" style="28" customWidth="1"/>
    <col min="9990" max="9990" width="46.5703125" style="28" customWidth="1"/>
    <col min="9991" max="9991" width="7.140625" style="28" customWidth="1"/>
    <col min="9992" max="9992" width="0.85546875" style="28" customWidth="1"/>
    <col min="9993" max="9993" width="15.85546875" style="28" customWidth="1"/>
    <col min="9994" max="9994" width="0.85546875" style="28" customWidth="1"/>
    <col min="9995" max="9995" width="16.7109375" style="28" customWidth="1"/>
    <col min="9996" max="10242" width="8.85546875" style="28"/>
    <col min="10243" max="10245" width="1.7109375" style="28" customWidth="1"/>
    <col min="10246" max="10246" width="46.5703125" style="28" customWidth="1"/>
    <col min="10247" max="10247" width="7.140625" style="28" customWidth="1"/>
    <col min="10248" max="10248" width="0.85546875" style="28" customWidth="1"/>
    <col min="10249" max="10249" width="15.85546875" style="28" customWidth="1"/>
    <col min="10250" max="10250" width="0.85546875" style="28" customWidth="1"/>
    <col min="10251" max="10251" width="16.7109375" style="28" customWidth="1"/>
    <col min="10252" max="10498" width="8.85546875" style="28"/>
    <col min="10499" max="10501" width="1.7109375" style="28" customWidth="1"/>
    <col min="10502" max="10502" width="46.5703125" style="28" customWidth="1"/>
    <col min="10503" max="10503" width="7.140625" style="28" customWidth="1"/>
    <col min="10504" max="10504" width="0.85546875" style="28" customWidth="1"/>
    <col min="10505" max="10505" width="15.85546875" style="28" customWidth="1"/>
    <col min="10506" max="10506" width="0.85546875" style="28" customWidth="1"/>
    <col min="10507" max="10507" width="16.7109375" style="28" customWidth="1"/>
    <col min="10508" max="10754" width="8.85546875" style="28"/>
    <col min="10755" max="10757" width="1.7109375" style="28" customWidth="1"/>
    <col min="10758" max="10758" width="46.5703125" style="28" customWidth="1"/>
    <col min="10759" max="10759" width="7.140625" style="28" customWidth="1"/>
    <col min="10760" max="10760" width="0.85546875" style="28" customWidth="1"/>
    <col min="10761" max="10761" width="15.85546875" style="28" customWidth="1"/>
    <col min="10762" max="10762" width="0.85546875" style="28" customWidth="1"/>
    <col min="10763" max="10763" width="16.7109375" style="28" customWidth="1"/>
    <col min="10764" max="11010" width="8.85546875" style="28"/>
    <col min="11011" max="11013" width="1.7109375" style="28" customWidth="1"/>
    <col min="11014" max="11014" width="46.5703125" style="28" customWidth="1"/>
    <col min="11015" max="11015" width="7.140625" style="28" customWidth="1"/>
    <col min="11016" max="11016" width="0.85546875" style="28" customWidth="1"/>
    <col min="11017" max="11017" width="15.85546875" style="28" customWidth="1"/>
    <col min="11018" max="11018" width="0.85546875" style="28" customWidth="1"/>
    <col min="11019" max="11019" width="16.7109375" style="28" customWidth="1"/>
    <col min="11020" max="11266" width="8.85546875" style="28"/>
    <col min="11267" max="11269" width="1.7109375" style="28" customWidth="1"/>
    <col min="11270" max="11270" width="46.5703125" style="28" customWidth="1"/>
    <col min="11271" max="11271" width="7.140625" style="28" customWidth="1"/>
    <col min="11272" max="11272" width="0.85546875" style="28" customWidth="1"/>
    <col min="11273" max="11273" width="15.85546875" style="28" customWidth="1"/>
    <col min="11274" max="11274" width="0.85546875" style="28" customWidth="1"/>
    <col min="11275" max="11275" width="16.7109375" style="28" customWidth="1"/>
    <col min="11276" max="11522" width="8.85546875" style="28"/>
    <col min="11523" max="11525" width="1.7109375" style="28" customWidth="1"/>
    <col min="11526" max="11526" width="46.5703125" style="28" customWidth="1"/>
    <col min="11527" max="11527" width="7.140625" style="28" customWidth="1"/>
    <col min="11528" max="11528" width="0.85546875" style="28" customWidth="1"/>
    <col min="11529" max="11529" width="15.85546875" style="28" customWidth="1"/>
    <col min="11530" max="11530" width="0.85546875" style="28" customWidth="1"/>
    <col min="11531" max="11531" width="16.7109375" style="28" customWidth="1"/>
    <col min="11532" max="11778" width="8.85546875" style="28"/>
    <col min="11779" max="11781" width="1.7109375" style="28" customWidth="1"/>
    <col min="11782" max="11782" width="46.5703125" style="28" customWidth="1"/>
    <col min="11783" max="11783" width="7.140625" style="28" customWidth="1"/>
    <col min="11784" max="11784" width="0.85546875" style="28" customWidth="1"/>
    <col min="11785" max="11785" width="15.85546875" style="28" customWidth="1"/>
    <col min="11786" max="11786" width="0.85546875" style="28" customWidth="1"/>
    <col min="11787" max="11787" width="16.7109375" style="28" customWidth="1"/>
    <col min="11788" max="12034" width="8.85546875" style="28"/>
    <col min="12035" max="12037" width="1.7109375" style="28" customWidth="1"/>
    <col min="12038" max="12038" width="46.5703125" style="28" customWidth="1"/>
    <col min="12039" max="12039" width="7.140625" style="28" customWidth="1"/>
    <col min="12040" max="12040" width="0.85546875" style="28" customWidth="1"/>
    <col min="12041" max="12041" width="15.85546875" style="28" customWidth="1"/>
    <col min="12042" max="12042" width="0.85546875" style="28" customWidth="1"/>
    <col min="12043" max="12043" width="16.7109375" style="28" customWidth="1"/>
    <col min="12044" max="12290" width="8.85546875" style="28"/>
    <col min="12291" max="12293" width="1.7109375" style="28" customWidth="1"/>
    <col min="12294" max="12294" width="46.5703125" style="28" customWidth="1"/>
    <col min="12295" max="12295" width="7.140625" style="28" customWidth="1"/>
    <col min="12296" max="12296" width="0.85546875" style="28" customWidth="1"/>
    <col min="12297" max="12297" width="15.85546875" style="28" customWidth="1"/>
    <col min="12298" max="12298" width="0.85546875" style="28" customWidth="1"/>
    <col min="12299" max="12299" width="16.7109375" style="28" customWidth="1"/>
    <col min="12300" max="12546" width="8.85546875" style="28"/>
    <col min="12547" max="12549" width="1.7109375" style="28" customWidth="1"/>
    <col min="12550" max="12550" width="46.5703125" style="28" customWidth="1"/>
    <col min="12551" max="12551" width="7.140625" style="28" customWidth="1"/>
    <col min="12552" max="12552" width="0.85546875" style="28" customWidth="1"/>
    <col min="12553" max="12553" width="15.85546875" style="28" customWidth="1"/>
    <col min="12554" max="12554" width="0.85546875" style="28" customWidth="1"/>
    <col min="12555" max="12555" width="16.7109375" style="28" customWidth="1"/>
    <col min="12556" max="12802" width="8.85546875" style="28"/>
    <col min="12803" max="12805" width="1.7109375" style="28" customWidth="1"/>
    <col min="12806" max="12806" width="46.5703125" style="28" customWidth="1"/>
    <col min="12807" max="12807" width="7.140625" style="28" customWidth="1"/>
    <col min="12808" max="12808" width="0.85546875" style="28" customWidth="1"/>
    <col min="12809" max="12809" width="15.85546875" style="28" customWidth="1"/>
    <col min="12810" max="12810" width="0.85546875" style="28" customWidth="1"/>
    <col min="12811" max="12811" width="16.7109375" style="28" customWidth="1"/>
    <col min="12812" max="13058" width="8.85546875" style="28"/>
    <col min="13059" max="13061" width="1.7109375" style="28" customWidth="1"/>
    <col min="13062" max="13062" width="46.5703125" style="28" customWidth="1"/>
    <col min="13063" max="13063" width="7.140625" style="28" customWidth="1"/>
    <col min="13064" max="13064" width="0.85546875" style="28" customWidth="1"/>
    <col min="13065" max="13065" width="15.85546875" style="28" customWidth="1"/>
    <col min="13066" max="13066" width="0.85546875" style="28" customWidth="1"/>
    <col min="13067" max="13067" width="16.7109375" style="28" customWidth="1"/>
    <col min="13068" max="13314" width="8.85546875" style="28"/>
    <col min="13315" max="13317" width="1.7109375" style="28" customWidth="1"/>
    <col min="13318" max="13318" width="46.5703125" style="28" customWidth="1"/>
    <col min="13319" max="13319" width="7.140625" style="28" customWidth="1"/>
    <col min="13320" max="13320" width="0.85546875" style="28" customWidth="1"/>
    <col min="13321" max="13321" width="15.85546875" style="28" customWidth="1"/>
    <col min="13322" max="13322" width="0.85546875" style="28" customWidth="1"/>
    <col min="13323" max="13323" width="16.7109375" style="28" customWidth="1"/>
    <col min="13324" max="13570" width="8.85546875" style="28"/>
    <col min="13571" max="13573" width="1.7109375" style="28" customWidth="1"/>
    <col min="13574" max="13574" width="46.5703125" style="28" customWidth="1"/>
    <col min="13575" max="13575" width="7.140625" style="28" customWidth="1"/>
    <col min="13576" max="13576" width="0.85546875" style="28" customWidth="1"/>
    <col min="13577" max="13577" width="15.85546875" style="28" customWidth="1"/>
    <col min="13578" max="13578" width="0.85546875" style="28" customWidth="1"/>
    <col min="13579" max="13579" width="16.7109375" style="28" customWidth="1"/>
    <col min="13580" max="13826" width="8.85546875" style="28"/>
    <col min="13827" max="13829" width="1.7109375" style="28" customWidth="1"/>
    <col min="13830" max="13830" width="46.5703125" style="28" customWidth="1"/>
    <col min="13831" max="13831" width="7.140625" style="28" customWidth="1"/>
    <col min="13832" max="13832" width="0.85546875" style="28" customWidth="1"/>
    <col min="13833" max="13833" width="15.85546875" style="28" customWidth="1"/>
    <col min="13834" max="13834" width="0.85546875" style="28" customWidth="1"/>
    <col min="13835" max="13835" width="16.7109375" style="28" customWidth="1"/>
    <col min="13836" max="14082" width="8.85546875" style="28"/>
    <col min="14083" max="14085" width="1.7109375" style="28" customWidth="1"/>
    <col min="14086" max="14086" width="46.5703125" style="28" customWidth="1"/>
    <col min="14087" max="14087" width="7.140625" style="28" customWidth="1"/>
    <col min="14088" max="14088" width="0.85546875" style="28" customWidth="1"/>
    <col min="14089" max="14089" width="15.85546875" style="28" customWidth="1"/>
    <col min="14090" max="14090" width="0.85546875" style="28" customWidth="1"/>
    <col min="14091" max="14091" width="16.7109375" style="28" customWidth="1"/>
    <col min="14092" max="14338" width="8.85546875" style="28"/>
    <col min="14339" max="14341" width="1.7109375" style="28" customWidth="1"/>
    <col min="14342" max="14342" width="46.5703125" style="28" customWidth="1"/>
    <col min="14343" max="14343" width="7.140625" style="28" customWidth="1"/>
    <col min="14344" max="14344" width="0.85546875" style="28" customWidth="1"/>
    <col min="14345" max="14345" width="15.85546875" style="28" customWidth="1"/>
    <col min="14346" max="14346" width="0.85546875" style="28" customWidth="1"/>
    <col min="14347" max="14347" width="16.7109375" style="28" customWidth="1"/>
    <col min="14348" max="14594" width="8.85546875" style="28"/>
    <col min="14595" max="14597" width="1.7109375" style="28" customWidth="1"/>
    <col min="14598" max="14598" width="46.5703125" style="28" customWidth="1"/>
    <col min="14599" max="14599" width="7.140625" style="28" customWidth="1"/>
    <col min="14600" max="14600" width="0.85546875" style="28" customWidth="1"/>
    <col min="14601" max="14601" width="15.85546875" style="28" customWidth="1"/>
    <col min="14602" max="14602" width="0.85546875" style="28" customWidth="1"/>
    <col min="14603" max="14603" width="16.7109375" style="28" customWidth="1"/>
    <col min="14604" max="14850" width="8.85546875" style="28"/>
    <col min="14851" max="14853" width="1.7109375" style="28" customWidth="1"/>
    <col min="14854" max="14854" width="46.5703125" style="28" customWidth="1"/>
    <col min="14855" max="14855" width="7.140625" style="28" customWidth="1"/>
    <col min="14856" max="14856" width="0.85546875" style="28" customWidth="1"/>
    <col min="14857" max="14857" width="15.85546875" style="28" customWidth="1"/>
    <col min="14858" max="14858" width="0.85546875" style="28" customWidth="1"/>
    <col min="14859" max="14859" width="16.7109375" style="28" customWidth="1"/>
    <col min="14860" max="15106" width="8.85546875" style="28"/>
    <col min="15107" max="15109" width="1.7109375" style="28" customWidth="1"/>
    <col min="15110" max="15110" width="46.5703125" style="28" customWidth="1"/>
    <col min="15111" max="15111" width="7.140625" style="28" customWidth="1"/>
    <col min="15112" max="15112" width="0.85546875" style="28" customWidth="1"/>
    <col min="15113" max="15113" width="15.85546875" style="28" customWidth="1"/>
    <col min="15114" max="15114" width="0.85546875" style="28" customWidth="1"/>
    <col min="15115" max="15115" width="16.7109375" style="28" customWidth="1"/>
    <col min="15116" max="15362" width="8.85546875" style="28"/>
    <col min="15363" max="15365" width="1.7109375" style="28" customWidth="1"/>
    <col min="15366" max="15366" width="46.5703125" style="28" customWidth="1"/>
    <col min="15367" max="15367" width="7.140625" style="28" customWidth="1"/>
    <col min="15368" max="15368" width="0.85546875" style="28" customWidth="1"/>
    <col min="15369" max="15369" width="15.85546875" style="28" customWidth="1"/>
    <col min="15370" max="15370" width="0.85546875" style="28" customWidth="1"/>
    <col min="15371" max="15371" width="16.7109375" style="28" customWidth="1"/>
    <col min="15372" max="15618" width="8.85546875" style="28"/>
    <col min="15619" max="15621" width="1.7109375" style="28" customWidth="1"/>
    <col min="15622" max="15622" width="46.5703125" style="28" customWidth="1"/>
    <col min="15623" max="15623" width="7.140625" style="28" customWidth="1"/>
    <col min="15624" max="15624" width="0.85546875" style="28" customWidth="1"/>
    <col min="15625" max="15625" width="15.85546875" style="28" customWidth="1"/>
    <col min="15626" max="15626" width="0.85546875" style="28" customWidth="1"/>
    <col min="15627" max="15627" width="16.7109375" style="28" customWidth="1"/>
    <col min="15628" max="15874" width="8.85546875" style="28"/>
    <col min="15875" max="15877" width="1.7109375" style="28" customWidth="1"/>
    <col min="15878" max="15878" width="46.5703125" style="28" customWidth="1"/>
    <col min="15879" max="15879" width="7.140625" style="28" customWidth="1"/>
    <col min="15880" max="15880" width="0.85546875" style="28" customWidth="1"/>
    <col min="15881" max="15881" width="15.85546875" style="28" customWidth="1"/>
    <col min="15882" max="15882" width="0.85546875" style="28" customWidth="1"/>
    <col min="15883" max="15883" width="16.7109375" style="28" customWidth="1"/>
    <col min="15884" max="16130" width="8.85546875" style="28"/>
    <col min="16131" max="16133" width="1.7109375" style="28" customWidth="1"/>
    <col min="16134" max="16134" width="46.5703125" style="28" customWidth="1"/>
    <col min="16135" max="16135" width="7.140625" style="28" customWidth="1"/>
    <col min="16136" max="16136" width="0.85546875" style="28" customWidth="1"/>
    <col min="16137" max="16137" width="15.85546875" style="28" customWidth="1"/>
    <col min="16138" max="16138" width="0.85546875" style="28" customWidth="1"/>
    <col min="16139" max="16139" width="16.7109375" style="28" customWidth="1"/>
    <col min="16140" max="16384" width="8.85546875" style="28"/>
  </cols>
  <sheetData>
    <row r="1" spans="1:13" ht="16.5" customHeight="1">
      <c r="A1" s="197" t="s">
        <v>89</v>
      </c>
      <c r="B1" s="36"/>
      <c r="C1" s="36"/>
      <c r="D1" s="36"/>
      <c r="E1" s="37"/>
      <c r="F1" s="82"/>
      <c r="G1" s="36"/>
      <c r="H1" s="82"/>
      <c r="I1" s="58"/>
      <c r="J1" s="86"/>
      <c r="K1" s="58"/>
    </row>
    <row r="2" spans="1:13" ht="16.5" customHeight="1">
      <c r="A2" s="36" t="s">
        <v>51</v>
      </c>
      <c r="B2" s="36"/>
      <c r="C2" s="36"/>
      <c r="D2" s="36"/>
      <c r="E2" s="37"/>
      <c r="F2" s="82"/>
      <c r="G2" s="36"/>
      <c r="H2" s="82"/>
      <c r="I2" s="58"/>
      <c r="J2" s="86"/>
      <c r="K2" s="58"/>
    </row>
    <row r="3" spans="1:13" ht="16.5" customHeight="1">
      <c r="A3" s="92" t="s">
        <v>160</v>
      </c>
      <c r="B3" s="198"/>
      <c r="C3" s="198"/>
      <c r="D3" s="198"/>
      <c r="E3" s="59"/>
      <c r="F3" s="199"/>
      <c r="G3" s="198"/>
      <c r="H3" s="199"/>
      <c r="I3" s="200"/>
      <c r="J3" s="201"/>
      <c r="K3" s="200"/>
    </row>
    <row r="4" spans="1:13" ht="15.6" customHeight="1">
      <c r="A4" s="35"/>
      <c r="B4" s="36"/>
      <c r="C4" s="36"/>
      <c r="D4" s="36"/>
      <c r="E4" s="37"/>
      <c r="F4" s="82"/>
      <c r="G4" s="36"/>
      <c r="H4" s="82"/>
      <c r="I4" s="58"/>
      <c r="J4" s="86"/>
      <c r="K4" s="58"/>
    </row>
    <row r="5" spans="1:13" ht="15.6" customHeight="1">
      <c r="A5" s="35"/>
      <c r="B5" s="36"/>
      <c r="C5" s="36"/>
      <c r="D5" s="36"/>
      <c r="E5" s="37"/>
      <c r="F5" s="82"/>
      <c r="G5" s="36"/>
      <c r="H5" s="82"/>
      <c r="I5" s="58"/>
      <c r="J5" s="86"/>
      <c r="K5" s="58"/>
    </row>
    <row r="6" spans="1:13" ht="15.6" customHeight="1">
      <c r="A6" s="35"/>
      <c r="B6" s="36"/>
      <c r="C6" s="36"/>
      <c r="D6" s="36"/>
      <c r="E6" s="37"/>
      <c r="F6" s="82"/>
      <c r="G6" s="38" t="s">
        <v>147</v>
      </c>
      <c r="H6" s="81"/>
      <c r="I6" s="27"/>
      <c r="J6" s="84"/>
      <c r="K6" s="84"/>
    </row>
    <row r="7" spans="1:13" ht="15.6" customHeight="1">
      <c r="A7" s="35"/>
      <c r="B7" s="36"/>
      <c r="C7" s="36"/>
      <c r="D7" s="36"/>
      <c r="E7" s="37"/>
      <c r="F7" s="82"/>
      <c r="G7" s="145" t="s">
        <v>128</v>
      </c>
      <c r="H7" s="81"/>
      <c r="I7" s="219" t="s">
        <v>130</v>
      </c>
      <c r="J7" s="219"/>
      <c r="K7" s="219"/>
    </row>
    <row r="8" spans="1:13" ht="15.6" customHeight="1">
      <c r="A8" s="35"/>
      <c r="B8" s="36"/>
      <c r="C8" s="36"/>
      <c r="D8" s="36"/>
      <c r="E8" s="37"/>
      <c r="F8" s="82"/>
      <c r="G8" s="5" t="s">
        <v>54</v>
      </c>
      <c r="H8" s="82"/>
      <c r="I8" s="5" t="s">
        <v>54</v>
      </c>
      <c r="J8" s="85"/>
      <c r="K8" s="128" t="s">
        <v>54</v>
      </c>
    </row>
    <row r="9" spans="1:13" ht="15.6" customHeight="1">
      <c r="C9" s="42"/>
      <c r="E9" s="37"/>
      <c r="F9" s="42"/>
      <c r="G9" s="5" t="s">
        <v>159</v>
      </c>
      <c r="H9" s="29"/>
      <c r="I9" s="5" t="s">
        <v>159</v>
      </c>
      <c r="J9" s="5"/>
      <c r="K9" s="128" t="s">
        <v>116</v>
      </c>
    </row>
    <row r="10" spans="1:13" ht="15.6" customHeight="1">
      <c r="C10" s="43"/>
      <c r="E10" s="37"/>
      <c r="F10" s="43"/>
      <c r="G10" s="44" t="s">
        <v>1</v>
      </c>
      <c r="H10" s="43"/>
      <c r="I10" s="44" t="s">
        <v>1</v>
      </c>
      <c r="J10" s="45"/>
      <c r="K10" s="129" t="s">
        <v>1</v>
      </c>
    </row>
    <row r="11" spans="1:13" ht="15.6" customHeight="1">
      <c r="C11" s="43"/>
      <c r="E11" s="37"/>
      <c r="F11" s="43"/>
      <c r="G11" s="46"/>
      <c r="H11" s="43"/>
      <c r="I11" s="46"/>
      <c r="J11" s="45"/>
      <c r="K11" s="130"/>
    </row>
    <row r="12" spans="1:13" ht="15.6" customHeight="1">
      <c r="A12" s="36" t="s">
        <v>41</v>
      </c>
      <c r="C12" s="47"/>
      <c r="E12" s="37"/>
      <c r="F12" s="47"/>
      <c r="G12" s="48"/>
      <c r="H12" s="47"/>
      <c r="I12" s="48"/>
      <c r="J12" s="49"/>
    </row>
    <row r="13" spans="1:13" ht="15.6" customHeight="1">
      <c r="A13" s="41" t="s">
        <v>78</v>
      </c>
      <c r="C13" s="47"/>
      <c r="E13" s="37"/>
      <c r="F13" s="47"/>
      <c r="G13" s="50">
        <v>82048106</v>
      </c>
      <c r="H13" s="47"/>
      <c r="I13" s="50">
        <v>82327690</v>
      </c>
      <c r="J13" s="49"/>
      <c r="K13" s="142">
        <v>94059585</v>
      </c>
    </row>
    <row r="14" spans="1:13" ht="15.6" customHeight="1">
      <c r="A14" s="41" t="s">
        <v>86</v>
      </c>
      <c r="C14" s="47"/>
      <c r="E14" s="37"/>
      <c r="F14" s="47"/>
      <c r="G14" s="50"/>
      <c r="H14" s="47"/>
      <c r="I14" s="50"/>
      <c r="J14" s="49"/>
    </row>
    <row r="15" spans="1:13" ht="15.6" customHeight="1">
      <c r="B15" s="41" t="s">
        <v>52</v>
      </c>
      <c r="C15" s="47"/>
      <c r="F15" s="47"/>
      <c r="G15" s="50">
        <v>7036177</v>
      </c>
      <c r="H15" s="47"/>
      <c r="I15" s="50">
        <v>7036177</v>
      </c>
      <c r="J15" s="49"/>
      <c r="K15" s="142">
        <v>6807886</v>
      </c>
    </row>
    <row r="16" spans="1:13" ht="15.6" customHeight="1">
      <c r="B16" s="41" t="s">
        <v>111</v>
      </c>
      <c r="C16" s="47"/>
      <c r="F16" s="47"/>
      <c r="G16" s="50">
        <v>157265365</v>
      </c>
      <c r="H16" s="47"/>
      <c r="I16" s="50">
        <v>157265365</v>
      </c>
      <c r="J16" s="49"/>
      <c r="K16" s="142">
        <v>73904761</v>
      </c>
      <c r="M16" s="202"/>
    </row>
    <row r="17" spans="1:13" ht="15.6" customHeight="1">
      <c r="A17" s="121"/>
      <c r="B17" s="122" t="s">
        <v>187</v>
      </c>
      <c r="C17" s="47"/>
      <c r="D17" s="121"/>
      <c r="F17" s="47"/>
      <c r="G17" s="50">
        <v>31604</v>
      </c>
      <c r="H17" s="47"/>
      <c r="I17" s="50">
        <v>31604</v>
      </c>
      <c r="J17" s="49"/>
      <c r="K17" s="142">
        <v>0</v>
      </c>
      <c r="M17" s="202"/>
    </row>
    <row r="18" spans="1:13" ht="15.6" customHeight="1">
      <c r="A18" s="121"/>
      <c r="B18" s="139" t="s">
        <v>182</v>
      </c>
      <c r="C18" s="140"/>
      <c r="D18" s="141"/>
      <c r="F18" s="47"/>
      <c r="G18" s="50">
        <v>443870</v>
      </c>
      <c r="H18" s="47"/>
      <c r="I18" s="50">
        <v>443870</v>
      </c>
      <c r="J18" s="49"/>
      <c r="K18" s="131">
        <v>354327</v>
      </c>
    </row>
    <row r="19" spans="1:13" ht="15.6" customHeight="1">
      <c r="A19" s="121"/>
      <c r="B19" s="122" t="s">
        <v>171</v>
      </c>
      <c r="C19" s="140"/>
      <c r="D19" s="141"/>
      <c r="F19" s="47"/>
      <c r="G19" s="50"/>
      <c r="H19" s="47"/>
      <c r="I19" s="50"/>
      <c r="J19" s="49"/>
      <c r="K19" s="131"/>
    </row>
    <row r="20" spans="1:13" ht="15.6" customHeight="1">
      <c r="A20" s="121"/>
      <c r="B20" s="28"/>
      <c r="C20" s="43" t="s">
        <v>172</v>
      </c>
      <c r="D20" s="121"/>
      <c r="F20" s="43"/>
      <c r="G20" s="53">
        <v>92926</v>
      </c>
      <c r="H20" s="43"/>
      <c r="I20" s="53">
        <v>92926</v>
      </c>
      <c r="J20" s="45"/>
      <c r="K20" s="142">
        <v>-220516</v>
      </c>
    </row>
    <row r="21" spans="1:13" ht="15.6" customHeight="1">
      <c r="A21" s="121"/>
      <c r="B21" s="122" t="s">
        <v>84</v>
      </c>
      <c r="C21" s="47"/>
      <c r="D21" s="121"/>
      <c r="F21" s="47"/>
      <c r="G21" s="53">
        <v>1076070</v>
      </c>
      <c r="H21" s="47"/>
      <c r="I21" s="53">
        <v>1076070</v>
      </c>
      <c r="J21" s="49"/>
      <c r="K21" s="132">
        <v>596705</v>
      </c>
    </row>
    <row r="22" spans="1:13" ht="15.6" customHeight="1">
      <c r="A22" s="121"/>
      <c r="B22" s="122" t="s">
        <v>155</v>
      </c>
      <c r="C22" s="47"/>
      <c r="D22" s="121"/>
      <c r="F22" s="47"/>
      <c r="G22" s="53">
        <v>2449247</v>
      </c>
      <c r="H22" s="47"/>
      <c r="I22" s="53">
        <v>2449247</v>
      </c>
      <c r="J22" s="49"/>
      <c r="K22" s="49">
        <v>0</v>
      </c>
    </row>
    <row r="23" spans="1:13" ht="15.6" customHeight="1">
      <c r="A23" s="121"/>
      <c r="B23" s="122" t="s">
        <v>73</v>
      </c>
      <c r="C23" s="47"/>
      <c r="D23" s="121"/>
      <c r="F23" s="47"/>
      <c r="G23" s="53">
        <v>-344426717</v>
      </c>
      <c r="H23" s="47"/>
      <c r="I23" s="53">
        <v>-344426717</v>
      </c>
      <c r="J23" s="49"/>
      <c r="K23" s="132">
        <v>-228689092</v>
      </c>
    </row>
    <row r="24" spans="1:13" ht="15.6" customHeight="1">
      <c r="B24" s="52" t="s">
        <v>20</v>
      </c>
      <c r="C24" s="47"/>
      <c r="F24" s="47"/>
      <c r="G24" s="54">
        <v>35401605</v>
      </c>
      <c r="H24" s="47"/>
      <c r="I24" s="54">
        <v>35401605</v>
      </c>
      <c r="J24" s="49"/>
      <c r="K24" s="133">
        <v>23573478</v>
      </c>
    </row>
    <row r="25" spans="1:13" ht="15.6" customHeight="1">
      <c r="B25" s="52"/>
      <c r="C25" s="47"/>
      <c r="F25" s="47"/>
      <c r="G25" s="56"/>
      <c r="H25" s="47"/>
      <c r="I25" s="56"/>
      <c r="J25" s="49"/>
    </row>
    <row r="26" spans="1:13" ht="15.6" customHeight="1">
      <c r="A26" s="52" t="s">
        <v>124</v>
      </c>
      <c r="B26" s="52"/>
      <c r="C26" s="47"/>
      <c r="F26" s="47"/>
      <c r="G26" s="61"/>
      <c r="H26" s="47"/>
      <c r="I26" s="61"/>
      <c r="J26" s="87"/>
      <c r="K26" s="123"/>
    </row>
    <row r="27" spans="1:13" ht="15.6" customHeight="1">
      <c r="A27" s="52"/>
      <c r="B27" s="52" t="s">
        <v>72</v>
      </c>
      <c r="C27" s="28"/>
      <c r="F27" s="47"/>
      <c r="G27" s="48">
        <f>SUM(G13:G24)</f>
        <v>-58581747</v>
      </c>
      <c r="H27" s="47"/>
      <c r="I27" s="48">
        <f>SUM(I13:I24)</f>
        <v>-58302163</v>
      </c>
      <c r="J27" s="49"/>
      <c r="K27" s="49">
        <f>SUM(K13:K24)</f>
        <v>-29612866</v>
      </c>
    </row>
    <row r="28" spans="1:13" ht="15.6" customHeight="1">
      <c r="B28" s="41" t="s">
        <v>79</v>
      </c>
      <c r="F28" s="47"/>
      <c r="G28" s="56"/>
      <c r="H28" s="47"/>
      <c r="I28" s="56"/>
      <c r="J28" s="49"/>
    </row>
    <row r="29" spans="1:13" ht="15.6" customHeight="1">
      <c r="C29" s="41" t="s">
        <v>76</v>
      </c>
      <c r="F29" s="47"/>
      <c r="G29" s="50">
        <v>-1330561758</v>
      </c>
      <c r="H29" s="47"/>
      <c r="I29" s="50">
        <v>-1330561758</v>
      </c>
      <c r="J29" s="49"/>
      <c r="K29" s="142">
        <v>-334100432</v>
      </c>
    </row>
    <row r="30" spans="1:13" ht="15.6" customHeight="1">
      <c r="C30" s="41" t="s">
        <v>34</v>
      </c>
      <c r="F30" s="47"/>
      <c r="G30" s="50">
        <v>75483548</v>
      </c>
      <c r="H30" s="47"/>
      <c r="I30" s="50">
        <v>75483548</v>
      </c>
      <c r="J30" s="49"/>
      <c r="K30" s="143">
        <v>52615580</v>
      </c>
    </row>
    <row r="31" spans="1:13" ht="15.6" customHeight="1">
      <c r="C31" s="41" t="s">
        <v>32</v>
      </c>
      <c r="F31" s="47"/>
      <c r="G31" s="50">
        <v>260803</v>
      </c>
      <c r="H31" s="47"/>
      <c r="I31" s="50">
        <v>39619</v>
      </c>
      <c r="J31" s="49"/>
      <c r="K31" s="143">
        <v>14744434</v>
      </c>
    </row>
    <row r="32" spans="1:13" ht="15.6" customHeight="1">
      <c r="C32" s="41" t="s">
        <v>31</v>
      </c>
      <c r="F32" s="47"/>
      <c r="G32" s="50">
        <v>-59240001</v>
      </c>
      <c r="H32" s="47"/>
      <c r="I32" s="50">
        <v>-59240001</v>
      </c>
      <c r="J32" s="49"/>
      <c r="K32" s="142">
        <v>-72607</v>
      </c>
    </row>
    <row r="33" spans="1:11" ht="15.6" customHeight="1">
      <c r="C33" s="41" t="s">
        <v>24</v>
      </c>
      <c r="F33" s="47"/>
      <c r="G33" s="50">
        <v>-40600</v>
      </c>
      <c r="H33" s="47"/>
      <c r="I33" s="50">
        <v>-40600</v>
      </c>
      <c r="J33" s="49"/>
      <c r="K33" s="142">
        <v>0</v>
      </c>
    </row>
    <row r="34" spans="1:11" s="36" customFormat="1" ht="15.6" customHeight="1">
      <c r="B34" s="41"/>
      <c r="C34" s="41" t="s">
        <v>28</v>
      </c>
      <c r="E34" s="51"/>
      <c r="F34" s="82"/>
      <c r="G34" s="50">
        <v>-17348052</v>
      </c>
      <c r="H34" s="82"/>
      <c r="I34" s="50">
        <v>-17385552</v>
      </c>
      <c r="J34" s="49"/>
      <c r="K34" s="142">
        <v>32404603</v>
      </c>
    </row>
    <row r="35" spans="1:11" s="36" customFormat="1" ht="15.6" customHeight="1">
      <c r="B35" s="41"/>
      <c r="C35" s="41" t="s">
        <v>2</v>
      </c>
      <c r="E35" s="37"/>
      <c r="F35" s="82"/>
      <c r="G35" s="54">
        <v>664532</v>
      </c>
      <c r="H35" s="82"/>
      <c r="I35" s="54">
        <v>649240</v>
      </c>
      <c r="J35" s="49"/>
      <c r="K35" s="144">
        <v>512355</v>
      </c>
    </row>
    <row r="36" spans="1:11" ht="15.6" customHeight="1">
      <c r="B36" s="52"/>
      <c r="C36" s="47"/>
      <c r="F36" s="47"/>
      <c r="G36" s="56"/>
      <c r="H36" s="47"/>
      <c r="I36" s="56"/>
      <c r="J36" s="49"/>
    </row>
    <row r="37" spans="1:11" ht="15.6" customHeight="1">
      <c r="A37" s="41" t="s">
        <v>150</v>
      </c>
      <c r="B37" s="52"/>
      <c r="C37" s="36"/>
      <c r="D37" s="36"/>
      <c r="E37" s="37"/>
      <c r="F37" s="82"/>
      <c r="G37" s="56">
        <f>SUM(G27:G36)</f>
        <v>-1389363275</v>
      </c>
      <c r="H37" s="82"/>
      <c r="I37" s="56">
        <f>SUM(I27:I36)</f>
        <v>-1389357667</v>
      </c>
      <c r="J37" s="86"/>
      <c r="K37" s="49">
        <f>SUM(K27:K35)</f>
        <v>-263508933</v>
      </c>
    </row>
    <row r="38" spans="1:11" ht="15.6" customHeight="1">
      <c r="B38" s="52" t="s">
        <v>82</v>
      </c>
      <c r="C38" s="36"/>
      <c r="D38" s="36"/>
      <c r="E38" s="37"/>
      <c r="F38" s="82"/>
      <c r="G38" s="53">
        <v>384515771</v>
      </c>
      <c r="H38" s="82"/>
      <c r="I38" s="53">
        <v>384515771</v>
      </c>
      <c r="J38" s="86"/>
      <c r="K38" s="143">
        <v>254981129</v>
      </c>
    </row>
    <row r="39" spans="1:11" ht="15.6" customHeight="1">
      <c r="B39" s="52" t="s">
        <v>69</v>
      </c>
      <c r="C39" s="36"/>
      <c r="D39" s="36"/>
      <c r="E39" s="37"/>
      <c r="F39" s="82"/>
      <c r="G39" s="53">
        <v>-31118029</v>
      </c>
      <c r="H39" s="82"/>
      <c r="I39" s="53">
        <v>-31118029</v>
      </c>
      <c r="J39" s="86"/>
      <c r="K39" s="143">
        <v>-18067468</v>
      </c>
    </row>
    <row r="40" spans="1:11" ht="15.6" customHeight="1">
      <c r="B40" s="52" t="s">
        <v>123</v>
      </c>
      <c r="C40" s="36"/>
      <c r="D40" s="36"/>
      <c r="E40" s="37"/>
      <c r="F40" s="82"/>
      <c r="G40" s="54">
        <v>-918174</v>
      </c>
      <c r="H40" s="82"/>
      <c r="I40" s="54">
        <v>-918174</v>
      </c>
      <c r="J40" s="86"/>
      <c r="K40" s="144">
        <v>-401872</v>
      </c>
    </row>
    <row r="41" spans="1:11" ht="15.6" customHeight="1">
      <c r="B41" s="52"/>
      <c r="C41" s="47"/>
      <c r="F41" s="47"/>
      <c r="G41" s="56"/>
      <c r="H41" s="47"/>
      <c r="I41" s="56"/>
      <c r="J41" s="49"/>
    </row>
    <row r="42" spans="1:11" ht="15.6" customHeight="1">
      <c r="A42" s="36" t="s">
        <v>183</v>
      </c>
      <c r="B42" s="52"/>
      <c r="C42" s="47"/>
      <c r="F42" s="47"/>
      <c r="G42" s="57">
        <f>SUM(G37:G40)</f>
        <v>-1036883707</v>
      </c>
      <c r="H42" s="82"/>
      <c r="I42" s="57">
        <f>SUM(I37:I40)</f>
        <v>-1036878099</v>
      </c>
      <c r="J42" s="49"/>
      <c r="K42" s="55">
        <f>SUM(K37:K40)</f>
        <v>-26997144</v>
      </c>
    </row>
    <row r="43" spans="1:11" s="36" customFormat="1" ht="15.6" customHeight="1">
      <c r="E43" s="37"/>
      <c r="F43" s="82"/>
      <c r="H43" s="82"/>
      <c r="J43" s="82"/>
      <c r="K43" s="82"/>
    </row>
    <row r="44" spans="1:11" s="36" customFormat="1" ht="15.6" customHeight="1">
      <c r="E44" s="37"/>
      <c r="F44" s="82"/>
      <c r="H44" s="82"/>
      <c r="J44" s="82"/>
      <c r="K44" s="82"/>
    </row>
    <row r="45" spans="1:11" s="36" customFormat="1" ht="15.6" customHeight="1">
      <c r="E45" s="37"/>
      <c r="F45" s="82"/>
      <c r="H45" s="82"/>
      <c r="J45" s="82"/>
      <c r="K45" s="82"/>
    </row>
    <row r="46" spans="1:11" s="36" customFormat="1" ht="15.6" customHeight="1">
      <c r="E46" s="37"/>
      <c r="F46" s="82"/>
      <c r="H46" s="82"/>
      <c r="J46" s="82"/>
      <c r="K46" s="82"/>
    </row>
    <row r="47" spans="1:11" s="36" customFormat="1" ht="15.6" customHeight="1">
      <c r="E47" s="37"/>
      <c r="F47" s="82"/>
      <c r="H47" s="82"/>
      <c r="J47" s="82"/>
      <c r="K47" s="82"/>
    </row>
    <row r="48" spans="1:11" s="36" customFormat="1" ht="15.6" customHeight="1">
      <c r="E48" s="37"/>
      <c r="F48" s="82"/>
      <c r="H48" s="82"/>
      <c r="J48" s="82"/>
      <c r="K48" s="82"/>
    </row>
    <row r="49" spans="1:11" s="36" customFormat="1" ht="15.6" customHeight="1">
      <c r="E49" s="37"/>
      <c r="F49" s="82"/>
      <c r="H49" s="82"/>
      <c r="J49" s="82"/>
      <c r="K49" s="82"/>
    </row>
    <row r="50" spans="1:11" s="36" customFormat="1" ht="15.6" customHeight="1">
      <c r="E50" s="37"/>
      <c r="F50" s="82"/>
      <c r="H50" s="82"/>
      <c r="J50" s="82"/>
      <c r="K50" s="82"/>
    </row>
    <row r="51" spans="1:11" s="36" customFormat="1" ht="15.6" customHeight="1">
      <c r="E51" s="37"/>
      <c r="F51" s="82"/>
      <c r="H51" s="82"/>
      <c r="J51" s="82"/>
      <c r="K51" s="82"/>
    </row>
    <row r="52" spans="1:11" s="36" customFormat="1" ht="15.6" customHeight="1">
      <c r="E52" s="37"/>
      <c r="F52" s="82"/>
      <c r="H52" s="82"/>
      <c r="J52" s="82"/>
      <c r="K52" s="82"/>
    </row>
    <row r="53" spans="1:11" s="36" customFormat="1" ht="15.6" customHeight="1">
      <c r="E53" s="37"/>
      <c r="F53" s="82"/>
      <c r="H53" s="82"/>
      <c r="J53" s="82"/>
      <c r="K53" s="82"/>
    </row>
    <row r="54" spans="1:11" ht="7.5" customHeight="1">
      <c r="A54" s="36"/>
      <c r="C54" s="47"/>
      <c r="F54" s="47"/>
      <c r="G54" s="47"/>
      <c r="H54" s="47"/>
      <c r="I54" s="45"/>
      <c r="J54" s="45"/>
      <c r="K54" s="45"/>
    </row>
    <row r="55" spans="1:11" ht="21.95" customHeight="1">
      <c r="A55" s="203" t="s">
        <v>94</v>
      </c>
      <c r="B55" s="203"/>
      <c r="C55" s="204"/>
      <c r="D55" s="203"/>
      <c r="E55" s="205"/>
      <c r="F55" s="204"/>
      <c r="G55" s="204"/>
      <c r="H55" s="204"/>
      <c r="I55" s="55"/>
      <c r="J55" s="55"/>
      <c r="K55" s="55"/>
    </row>
    <row r="56" spans="1:11" ht="16.5" customHeight="1">
      <c r="A56" s="197" t="str">
        <f>A1</f>
        <v>Next Capital Public Company Limited</v>
      </c>
      <c r="B56" s="36"/>
      <c r="C56" s="36"/>
      <c r="D56" s="36"/>
      <c r="E56" s="37"/>
      <c r="F56" s="82"/>
      <c r="G56" s="36"/>
      <c r="H56" s="82"/>
      <c r="I56" s="58"/>
      <c r="J56" s="86"/>
      <c r="K56" s="58"/>
    </row>
    <row r="57" spans="1:11" ht="16.5" customHeight="1">
      <c r="A57" s="36" t="s">
        <v>176</v>
      </c>
      <c r="B57" s="36"/>
      <c r="C57" s="36"/>
      <c r="D57" s="36"/>
      <c r="E57" s="37"/>
      <c r="F57" s="82"/>
      <c r="G57" s="36"/>
      <c r="H57" s="82"/>
      <c r="I57" s="58"/>
      <c r="J57" s="86"/>
      <c r="K57" s="58"/>
    </row>
    <row r="58" spans="1:11" ht="16.5" customHeight="1">
      <c r="A58" s="206" t="str">
        <f>'Eng 8'!A3</f>
        <v>For the three-month period ended 31 March 2022</v>
      </c>
      <c r="B58" s="198"/>
      <c r="C58" s="198"/>
      <c r="D58" s="198"/>
      <c r="E58" s="59"/>
      <c r="F58" s="199"/>
      <c r="G58" s="198"/>
      <c r="H58" s="199"/>
      <c r="I58" s="200"/>
      <c r="J58" s="201"/>
      <c r="K58" s="200"/>
    </row>
    <row r="59" spans="1:11" ht="15.6" customHeight="1">
      <c r="A59" s="35"/>
      <c r="B59" s="36"/>
      <c r="C59" s="36"/>
      <c r="D59" s="36"/>
      <c r="E59" s="37"/>
      <c r="F59" s="82"/>
      <c r="G59" s="36"/>
      <c r="H59" s="82"/>
      <c r="I59" s="58"/>
      <c r="J59" s="86"/>
      <c r="K59" s="58"/>
    </row>
    <row r="60" spans="1:11" ht="15.6" customHeight="1">
      <c r="A60" s="35"/>
      <c r="B60" s="36"/>
      <c r="C60" s="36"/>
      <c r="D60" s="36"/>
      <c r="E60" s="37"/>
      <c r="F60" s="82"/>
      <c r="G60" s="36"/>
      <c r="H60" s="82"/>
      <c r="I60" s="58"/>
      <c r="J60" s="86"/>
      <c r="K60" s="58"/>
    </row>
    <row r="61" spans="1:11" ht="15.6" customHeight="1">
      <c r="A61" s="35"/>
      <c r="B61" s="36"/>
      <c r="C61" s="36"/>
      <c r="D61" s="36"/>
      <c r="E61" s="37"/>
      <c r="F61" s="82"/>
      <c r="G61" s="38" t="s">
        <v>147</v>
      </c>
      <c r="H61" s="81"/>
      <c r="I61" s="27"/>
      <c r="J61" s="84"/>
      <c r="K61" s="84"/>
    </row>
    <row r="62" spans="1:11" ht="15.6" customHeight="1">
      <c r="A62" s="35"/>
      <c r="B62" s="36"/>
      <c r="C62" s="36"/>
      <c r="D62" s="36"/>
      <c r="E62" s="37"/>
      <c r="F62" s="82"/>
      <c r="G62" s="39" t="s">
        <v>128</v>
      </c>
      <c r="H62" s="81"/>
      <c r="I62" s="219" t="s">
        <v>130</v>
      </c>
      <c r="J62" s="219"/>
      <c r="K62" s="219"/>
    </row>
    <row r="63" spans="1:11" ht="15.6" customHeight="1">
      <c r="A63" s="35"/>
      <c r="B63" s="36"/>
      <c r="C63" s="36"/>
      <c r="D63" s="36"/>
      <c r="E63" s="37"/>
      <c r="F63" s="82"/>
      <c r="G63" s="5" t="s">
        <v>54</v>
      </c>
      <c r="H63" s="82"/>
      <c r="I63" s="5" t="s">
        <v>54</v>
      </c>
      <c r="J63" s="85"/>
      <c r="K63" s="128" t="s">
        <v>54</v>
      </c>
    </row>
    <row r="64" spans="1:11" ht="15.6" customHeight="1">
      <c r="C64" s="42"/>
      <c r="F64" s="42"/>
      <c r="G64" s="5" t="s">
        <v>159</v>
      </c>
      <c r="H64" s="29"/>
      <c r="I64" s="5" t="s">
        <v>159</v>
      </c>
      <c r="J64" s="5"/>
      <c r="K64" s="128" t="s">
        <v>116</v>
      </c>
    </row>
    <row r="65" spans="1:11" ht="15.6" customHeight="1">
      <c r="C65" s="43"/>
      <c r="E65" s="59" t="s">
        <v>0</v>
      </c>
      <c r="F65" s="43"/>
      <c r="G65" s="44" t="s">
        <v>1</v>
      </c>
      <c r="H65" s="43"/>
      <c r="I65" s="44" t="s">
        <v>1</v>
      </c>
      <c r="J65" s="45"/>
      <c r="K65" s="129" t="s">
        <v>1</v>
      </c>
    </row>
    <row r="66" spans="1:11" ht="15.6" customHeight="1">
      <c r="A66" s="36"/>
      <c r="C66" s="47"/>
      <c r="F66" s="47"/>
      <c r="G66" s="56"/>
      <c r="H66" s="47"/>
      <c r="I66" s="56"/>
      <c r="J66" s="45"/>
      <c r="K66" s="45"/>
    </row>
    <row r="67" spans="1:11" ht="15.6" customHeight="1">
      <c r="A67" s="36" t="s">
        <v>42</v>
      </c>
      <c r="C67" s="47"/>
      <c r="F67" s="47"/>
      <c r="G67" s="48"/>
      <c r="H67" s="47"/>
      <c r="I67" s="48"/>
      <c r="J67" s="49"/>
    </row>
    <row r="68" spans="1:11" ht="15.6" customHeight="1">
      <c r="A68" s="28" t="s">
        <v>118</v>
      </c>
      <c r="C68" s="47"/>
      <c r="F68" s="47"/>
      <c r="G68" s="53">
        <v>0</v>
      </c>
      <c r="H68" s="47"/>
      <c r="I68" s="53">
        <v>0</v>
      </c>
      <c r="J68" s="49"/>
      <c r="K68" s="143">
        <v>934580</v>
      </c>
    </row>
    <row r="69" spans="1:11" ht="15.6" customHeight="1">
      <c r="A69" s="28" t="s">
        <v>107</v>
      </c>
      <c r="B69" s="28"/>
      <c r="C69" s="47"/>
      <c r="F69" s="47"/>
      <c r="G69" s="53">
        <v>3981</v>
      </c>
      <c r="H69" s="47"/>
      <c r="I69" s="53">
        <v>3981</v>
      </c>
      <c r="J69" s="49"/>
      <c r="K69" s="143">
        <v>0</v>
      </c>
    </row>
    <row r="70" spans="1:11" ht="15.6" customHeight="1">
      <c r="A70" s="41" t="s">
        <v>105</v>
      </c>
      <c r="B70" s="28"/>
      <c r="C70" s="47"/>
      <c r="F70" s="47"/>
      <c r="G70" s="53">
        <v>-2655980</v>
      </c>
      <c r="H70" s="47"/>
      <c r="I70" s="53">
        <v>-2655980</v>
      </c>
      <c r="J70" s="49"/>
      <c r="K70" s="143">
        <v>-1051498</v>
      </c>
    </row>
    <row r="71" spans="1:11" ht="15.6" customHeight="1">
      <c r="A71" s="28" t="s">
        <v>106</v>
      </c>
      <c r="B71" s="28"/>
      <c r="C71" s="47"/>
      <c r="F71" s="47"/>
      <c r="G71" s="57">
        <v>-2443600</v>
      </c>
      <c r="H71" s="47"/>
      <c r="I71" s="57">
        <v>-2443600</v>
      </c>
      <c r="J71" s="49"/>
      <c r="K71" s="55">
        <v>-1736196</v>
      </c>
    </row>
    <row r="72" spans="1:11" ht="15.6" customHeight="1">
      <c r="B72" s="52"/>
      <c r="C72" s="47"/>
      <c r="F72" s="47"/>
      <c r="G72" s="56" t="s">
        <v>40</v>
      </c>
      <c r="H72" s="47"/>
      <c r="I72" s="56" t="s">
        <v>40</v>
      </c>
      <c r="J72" s="49"/>
      <c r="K72" s="49" t="s">
        <v>40</v>
      </c>
    </row>
    <row r="73" spans="1:11" ht="15.6" customHeight="1">
      <c r="A73" s="36" t="s">
        <v>184</v>
      </c>
      <c r="C73" s="47"/>
      <c r="F73" s="47"/>
      <c r="G73" s="57">
        <f>SUM(G68:G71)</f>
        <v>-5095599</v>
      </c>
      <c r="H73" s="47"/>
      <c r="I73" s="57">
        <f>SUM(I68:I71)</f>
        <v>-5095599</v>
      </c>
      <c r="J73" s="49"/>
      <c r="K73" s="55">
        <f>SUM(K68:K71)</f>
        <v>-1853114</v>
      </c>
    </row>
    <row r="74" spans="1:11" ht="15.6" customHeight="1">
      <c r="C74" s="47"/>
      <c r="F74" s="47"/>
      <c r="G74" s="56"/>
      <c r="H74" s="43"/>
      <c r="I74" s="56"/>
      <c r="J74" s="49"/>
      <c r="K74" s="134"/>
    </row>
    <row r="75" spans="1:11" ht="15.6" customHeight="1">
      <c r="A75" s="36" t="s">
        <v>45</v>
      </c>
      <c r="B75" s="60"/>
      <c r="C75" s="29"/>
      <c r="D75" s="28"/>
      <c r="E75" s="40"/>
      <c r="F75" s="78"/>
      <c r="G75" s="30"/>
      <c r="H75" s="78"/>
      <c r="I75" s="30"/>
      <c r="J75" s="78"/>
      <c r="K75" s="123"/>
    </row>
    <row r="76" spans="1:11" ht="15.6" customHeight="1">
      <c r="A76" s="41" t="s">
        <v>177</v>
      </c>
      <c r="B76" s="60"/>
      <c r="C76" s="29"/>
      <c r="D76" s="28"/>
      <c r="E76" s="40"/>
      <c r="F76" s="78"/>
      <c r="G76" s="61"/>
      <c r="H76" s="78"/>
      <c r="I76" s="61"/>
      <c r="J76" s="87"/>
      <c r="K76" s="135"/>
    </row>
    <row r="77" spans="1:11" ht="15.6" customHeight="1">
      <c r="B77" s="60" t="s">
        <v>99</v>
      </c>
      <c r="C77" s="29"/>
      <c r="D77" s="28"/>
      <c r="E77" s="40"/>
      <c r="F77" s="78"/>
      <c r="G77" s="53">
        <v>415000000</v>
      </c>
      <c r="H77" s="83"/>
      <c r="I77" s="53">
        <v>415000000</v>
      </c>
      <c r="J77" s="62"/>
      <c r="K77" s="214" t="s">
        <v>144</v>
      </c>
    </row>
    <row r="78" spans="1:11" ht="15.6" customHeight="1">
      <c r="A78" s="41" t="s">
        <v>179</v>
      </c>
      <c r="B78" s="28"/>
      <c r="C78" s="47"/>
      <c r="F78" s="47"/>
      <c r="G78" s="215"/>
      <c r="H78" s="43"/>
      <c r="I78" s="63"/>
      <c r="J78" s="64"/>
      <c r="K78" s="135"/>
    </row>
    <row r="79" spans="1:11" ht="15.6" customHeight="1">
      <c r="B79" s="60" t="s">
        <v>99</v>
      </c>
      <c r="C79" s="47"/>
      <c r="F79" s="47"/>
      <c r="G79" s="53">
        <v>-585000000</v>
      </c>
      <c r="H79" s="83"/>
      <c r="I79" s="53">
        <v>-585000000</v>
      </c>
      <c r="J79" s="64"/>
      <c r="K79" s="143">
        <v>-250000000</v>
      </c>
    </row>
    <row r="80" spans="1:11" ht="15.6" customHeight="1">
      <c r="A80" s="41" t="s">
        <v>173</v>
      </c>
      <c r="B80" s="60"/>
      <c r="C80" s="47"/>
      <c r="F80" s="47"/>
      <c r="G80" s="53"/>
      <c r="H80" s="43"/>
      <c r="I80" s="53"/>
      <c r="J80" s="64"/>
      <c r="K80" s="135"/>
    </row>
    <row r="81" spans="1:11" ht="15.6" customHeight="1">
      <c r="B81" s="60" t="s">
        <v>85</v>
      </c>
      <c r="C81" s="47"/>
      <c r="F81" s="47"/>
      <c r="G81" s="53">
        <v>700000000</v>
      </c>
      <c r="H81" s="83"/>
      <c r="I81" s="53">
        <v>700000000</v>
      </c>
      <c r="J81" s="64"/>
      <c r="K81" s="143">
        <v>0</v>
      </c>
    </row>
    <row r="82" spans="1:11" ht="15.6" customHeight="1">
      <c r="A82" s="41" t="s">
        <v>178</v>
      </c>
      <c r="B82" s="60"/>
      <c r="C82" s="47"/>
      <c r="F82" s="47"/>
      <c r="G82" s="53"/>
      <c r="H82" s="43"/>
      <c r="I82" s="53"/>
      <c r="J82" s="64"/>
      <c r="K82" s="135"/>
    </row>
    <row r="83" spans="1:11" ht="15.6" customHeight="1">
      <c r="B83" s="60" t="s">
        <v>99</v>
      </c>
      <c r="C83" s="47"/>
      <c r="F83" s="47"/>
      <c r="G83" s="53">
        <v>780000000</v>
      </c>
      <c r="H83" s="83"/>
      <c r="I83" s="53">
        <v>780000000</v>
      </c>
      <c r="J83" s="64"/>
      <c r="K83" s="143">
        <v>0</v>
      </c>
    </row>
    <row r="84" spans="1:11" ht="15.6" customHeight="1">
      <c r="A84" s="41" t="s">
        <v>180</v>
      </c>
      <c r="B84" s="60"/>
      <c r="C84" s="47"/>
      <c r="F84" s="47"/>
      <c r="G84" s="53"/>
      <c r="H84" s="43"/>
      <c r="I84" s="53"/>
      <c r="J84" s="64"/>
      <c r="K84" s="135"/>
    </row>
    <row r="85" spans="1:11" ht="15.6" customHeight="1">
      <c r="B85" s="60" t="s">
        <v>99</v>
      </c>
      <c r="C85" s="47"/>
      <c r="F85" s="47"/>
      <c r="G85" s="53">
        <v>-260472223</v>
      </c>
      <c r="H85" s="83"/>
      <c r="I85" s="53">
        <v>-260472223</v>
      </c>
      <c r="J85" s="64"/>
      <c r="K85" s="143">
        <v>-181250000</v>
      </c>
    </row>
    <row r="86" spans="1:11" ht="15.6" customHeight="1">
      <c r="A86" s="41" t="s">
        <v>181</v>
      </c>
      <c r="B86" s="60"/>
      <c r="C86" s="47"/>
      <c r="F86" s="47"/>
      <c r="G86" s="54">
        <v>-4153559</v>
      </c>
      <c r="H86" s="83"/>
      <c r="I86" s="54">
        <v>-4153559</v>
      </c>
      <c r="J86" s="49"/>
      <c r="K86" s="65">
        <v>-3915398</v>
      </c>
    </row>
    <row r="87" spans="1:11" ht="15.6" customHeight="1">
      <c r="A87" s="28"/>
      <c r="B87" s="28"/>
      <c r="C87" s="28"/>
      <c r="D87" s="28"/>
      <c r="F87" s="47"/>
      <c r="G87" s="56"/>
      <c r="H87" s="43"/>
      <c r="I87" s="56"/>
      <c r="J87" s="49"/>
    </row>
    <row r="88" spans="1:11" ht="15.6" customHeight="1">
      <c r="A88" s="36" t="s">
        <v>185</v>
      </c>
      <c r="C88" s="47"/>
      <c r="F88" s="47"/>
      <c r="G88" s="57">
        <f>SUM(G77:G86)</f>
        <v>1045374218</v>
      </c>
      <c r="H88" s="43"/>
      <c r="I88" s="57">
        <f>SUM(I77:I86)</f>
        <v>1045374218</v>
      </c>
      <c r="J88" s="49"/>
      <c r="K88" s="55">
        <f>SUM(K77:K86)</f>
        <v>-435165398</v>
      </c>
    </row>
    <row r="89" spans="1:11" ht="15.6" customHeight="1">
      <c r="C89" s="47"/>
      <c r="F89" s="47"/>
      <c r="G89" s="56"/>
      <c r="H89" s="47"/>
      <c r="I89" s="56"/>
      <c r="J89" s="49"/>
    </row>
    <row r="90" spans="1:11" ht="15.6" customHeight="1">
      <c r="A90" s="36" t="s">
        <v>186</v>
      </c>
      <c r="C90" s="47"/>
      <c r="F90" s="47"/>
      <c r="G90" s="48">
        <f>+G42+G73+G88</f>
        <v>3394912</v>
      </c>
      <c r="H90" s="47"/>
      <c r="I90" s="48">
        <f>+I42+I73+I88</f>
        <v>3400520</v>
      </c>
      <c r="J90" s="49"/>
      <c r="K90" s="49">
        <f>+K42+K73+K88</f>
        <v>-464015656</v>
      </c>
    </row>
    <row r="91" spans="1:11" ht="15.6" customHeight="1">
      <c r="A91" s="41" t="s">
        <v>43</v>
      </c>
      <c r="C91" s="47"/>
      <c r="F91" s="47"/>
      <c r="G91" s="57">
        <v>75037658</v>
      </c>
      <c r="H91" s="47"/>
      <c r="I91" s="57">
        <v>24998930</v>
      </c>
      <c r="J91" s="49"/>
      <c r="K91" s="144">
        <v>698331144</v>
      </c>
    </row>
    <row r="92" spans="1:11" ht="15.6" customHeight="1">
      <c r="B92" s="52"/>
      <c r="C92" s="47"/>
      <c r="E92" s="28"/>
      <c r="F92" s="47"/>
      <c r="G92" s="56"/>
      <c r="H92" s="47"/>
      <c r="I92" s="56"/>
      <c r="J92" s="49"/>
    </row>
    <row r="93" spans="1:11" ht="15.6" customHeight="1" thickBot="1">
      <c r="A93" s="36" t="s">
        <v>44</v>
      </c>
      <c r="C93" s="47"/>
      <c r="E93" s="51">
        <v>5</v>
      </c>
      <c r="F93" s="47"/>
      <c r="G93" s="66">
        <f>SUM(G90:G91)</f>
        <v>78432570</v>
      </c>
      <c r="H93" s="47"/>
      <c r="I93" s="66">
        <f>SUM(I90:I91)</f>
        <v>28399450</v>
      </c>
      <c r="J93" s="49"/>
      <c r="K93" s="67">
        <f>SUM(K90:K91)</f>
        <v>234315488</v>
      </c>
    </row>
    <row r="94" spans="1:11" ht="15.6" customHeight="1" thickTop="1">
      <c r="A94" s="36"/>
      <c r="C94" s="47"/>
      <c r="F94" s="47"/>
      <c r="G94" s="56"/>
      <c r="H94" s="47"/>
      <c r="I94" s="56"/>
      <c r="J94" s="49"/>
    </row>
    <row r="95" spans="1:11" ht="15.6" customHeight="1">
      <c r="A95" s="27" t="s">
        <v>100</v>
      </c>
      <c r="C95" s="47"/>
      <c r="F95" s="47"/>
      <c r="G95" s="48"/>
      <c r="H95" s="47"/>
      <c r="I95" s="48"/>
      <c r="J95" s="49"/>
    </row>
    <row r="96" spans="1:11" ht="15.6" customHeight="1">
      <c r="A96" s="28"/>
      <c r="B96" s="41" t="s">
        <v>119</v>
      </c>
      <c r="C96" s="36"/>
      <c r="D96" s="36"/>
      <c r="E96" s="37"/>
      <c r="F96" s="82"/>
      <c r="G96" s="53">
        <v>452261</v>
      </c>
      <c r="H96" s="82"/>
      <c r="I96" s="53">
        <v>452261</v>
      </c>
      <c r="J96" s="86"/>
      <c r="K96" s="143">
        <v>232000</v>
      </c>
    </row>
    <row r="97" spans="1:11" ht="15.6" customHeight="1">
      <c r="A97" s="28"/>
      <c r="B97" s="41" t="s">
        <v>125</v>
      </c>
      <c r="C97" s="36"/>
      <c r="D97" s="36"/>
      <c r="E97" s="37"/>
      <c r="F97" s="82"/>
      <c r="G97" s="53">
        <v>247800</v>
      </c>
      <c r="H97" s="82"/>
      <c r="I97" s="53">
        <v>247800</v>
      </c>
      <c r="J97" s="86"/>
      <c r="K97" s="143">
        <v>4100</v>
      </c>
    </row>
    <row r="98" spans="1:11" ht="15.6" customHeight="1">
      <c r="A98" s="28"/>
      <c r="B98" s="41" t="s">
        <v>110</v>
      </c>
      <c r="C98" s="36"/>
      <c r="D98" s="36"/>
      <c r="E98" s="51">
        <v>12</v>
      </c>
      <c r="F98" s="82"/>
      <c r="G98" s="53">
        <v>1390760</v>
      </c>
      <c r="H98" s="82"/>
      <c r="I98" s="53">
        <v>1390760</v>
      </c>
      <c r="J98" s="86"/>
      <c r="K98" s="143">
        <v>1629708</v>
      </c>
    </row>
    <row r="99" spans="1:11" ht="15.6" customHeight="1">
      <c r="A99" s="52"/>
      <c r="B99" s="28"/>
      <c r="C99" s="47"/>
      <c r="F99" s="47"/>
      <c r="G99" s="47"/>
      <c r="H99" s="47"/>
      <c r="J99" s="49"/>
    </row>
    <row r="100" spans="1:11" ht="15.6" customHeight="1">
      <c r="A100" s="52"/>
      <c r="B100" s="28"/>
      <c r="C100" s="47"/>
      <c r="F100" s="47"/>
      <c r="G100" s="47"/>
      <c r="H100" s="47"/>
      <c r="J100" s="49"/>
    </row>
    <row r="101" spans="1:11" ht="15.6" customHeight="1">
      <c r="A101" s="52"/>
      <c r="B101" s="28"/>
      <c r="C101" s="47"/>
      <c r="F101" s="47"/>
      <c r="G101" s="47"/>
      <c r="H101" s="47"/>
      <c r="J101" s="49"/>
    </row>
    <row r="102" spans="1:11" ht="15.6" customHeight="1">
      <c r="A102" s="52"/>
      <c r="B102" s="28"/>
      <c r="C102" s="47"/>
      <c r="F102" s="47"/>
      <c r="G102" s="47"/>
      <c r="H102" s="47"/>
      <c r="J102" s="49"/>
    </row>
    <row r="103" spans="1:11" ht="15.6" customHeight="1">
      <c r="A103" s="52"/>
      <c r="B103" s="28"/>
      <c r="C103" s="47"/>
      <c r="F103" s="47"/>
      <c r="G103" s="47"/>
      <c r="H103" s="47"/>
      <c r="J103" s="49"/>
    </row>
    <row r="104" spans="1:11" ht="15.6" customHeight="1">
      <c r="A104" s="52"/>
      <c r="B104" s="28"/>
      <c r="C104" s="47"/>
      <c r="F104" s="47"/>
      <c r="G104" s="47"/>
      <c r="H104" s="47"/>
      <c r="J104" s="49"/>
    </row>
    <row r="105" spans="1:11" ht="15.6" customHeight="1">
      <c r="A105" s="52"/>
      <c r="B105" s="28"/>
      <c r="C105" s="47"/>
      <c r="F105" s="47"/>
      <c r="G105" s="47"/>
      <c r="H105" s="47"/>
      <c r="J105" s="49"/>
    </row>
    <row r="106" spans="1:11" ht="15.6" customHeight="1">
      <c r="A106" s="52"/>
      <c r="B106" s="28"/>
      <c r="C106" s="47"/>
      <c r="F106" s="47"/>
      <c r="G106" s="47"/>
      <c r="H106" s="47"/>
      <c r="J106" s="49"/>
    </row>
    <row r="107" spans="1:11" ht="15.6" customHeight="1">
      <c r="A107" s="52"/>
      <c r="B107" s="28"/>
      <c r="C107" s="47"/>
      <c r="F107" s="47"/>
      <c r="G107" s="47"/>
      <c r="H107" s="47"/>
      <c r="J107" s="49"/>
    </row>
    <row r="108" spans="1:11" ht="15.6" customHeight="1">
      <c r="A108" s="52"/>
      <c r="B108" s="28"/>
      <c r="C108" s="47"/>
      <c r="F108" s="47"/>
      <c r="G108" s="47"/>
      <c r="H108" s="47"/>
      <c r="J108" s="49"/>
    </row>
    <row r="109" spans="1:11" ht="6.75" customHeight="1">
      <c r="A109" s="52"/>
      <c r="B109" s="28"/>
      <c r="C109" s="47"/>
      <c r="F109" s="47"/>
      <c r="G109" s="47"/>
      <c r="H109" s="47"/>
      <c r="J109" s="49"/>
    </row>
    <row r="110" spans="1:11" ht="21.95" customHeight="1">
      <c r="A110" s="196" t="str">
        <f>'Eng 8'!A33</f>
        <v>The accompanying notes form part of this interim financial information.</v>
      </c>
      <c r="B110" s="207"/>
      <c r="C110" s="207"/>
      <c r="D110" s="207"/>
      <c r="E110" s="165"/>
      <c r="F110" s="208"/>
      <c r="G110" s="207"/>
      <c r="H110" s="208"/>
      <c r="I110" s="209"/>
      <c r="J110" s="210"/>
      <c r="K110" s="210"/>
    </row>
    <row r="111" spans="1:11" ht="16.5" customHeight="1">
      <c r="A111" s="36"/>
      <c r="B111" s="52"/>
      <c r="C111" s="36"/>
      <c r="D111" s="36"/>
      <c r="E111" s="37"/>
      <c r="F111" s="82"/>
      <c r="G111" s="36"/>
      <c r="H111" s="82"/>
      <c r="I111" s="211"/>
      <c r="J111" s="86"/>
      <c r="K111" s="211"/>
    </row>
    <row r="112" spans="1:11" ht="16.5" customHeight="1">
      <c r="A112" s="36"/>
      <c r="B112" s="52"/>
      <c r="C112" s="36"/>
      <c r="D112" s="36"/>
      <c r="E112" s="37"/>
      <c r="F112" s="82"/>
      <c r="G112" s="36"/>
      <c r="H112" s="82"/>
      <c r="I112" s="211"/>
      <c r="J112" s="86"/>
      <c r="K112" s="211"/>
    </row>
    <row r="113" spans="1:11" ht="16.5" customHeight="1">
      <c r="A113" s="36"/>
      <c r="B113" s="52"/>
      <c r="C113" s="36"/>
      <c r="D113" s="36"/>
      <c r="E113" s="37"/>
      <c r="F113" s="82"/>
      <c r="G113" s="36"/>
      <c r="H113" s="82"/>
      <c r="I113" s="211"/>
      <c r="J113" s="86"/>
      <c r="K113" s="211"/>
    </row>
    <row r="114" spans="1:11" ht="16.5" customHeight="1">
      <c r="A114" s="36"/>
      <c r="B114" s="52"/>
      <c r="C114" s="36"/>
      <c r="D114" s="36"/>
      <c r="E114" s="37"/>
      <c r="F114" s="82"/>
      <c r="G114" s="36"/>
      <c r="H114" s="82"/>
      <c r="I114" s="211"/>
      <c r="J114" s="86"/>
      <c r="K114" s="211"/>
    </row>
  </sheetData>
  <mergeCells count="2">
    <mergeCell ref="I7:K7"/>
    <mergeCell ref="I62:K62"/>
  </mergeCells>
  <pageMargins left="1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 2-4</vt:lpstr>
      <vt:lpstr>Eng 5-6 (3M)</vt:lpstr>
      <vt:lpstr>Eng 7</vt:lpstr>
      <vt:lpstr>Eng 8</vt:lpstr>
      <vt:lpstr>Eng 9-10</vt:lpstr>
      <vt:lpstr>'Eng 2-4'!Print_Area</vt:lpstr>
      <vt:lpstr>'Eng 7'!Print_Area</vt:lpstr>
      <vt:lpstr>'Eng 8'!Print_Area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Duangporn Pongvitayakorn</cp:lastModifiedBy>
  <cp:lastPrinted>2022-05-11T04:04:34Z</cp:lastPrinted>
  <dcterms:created xsi:type="dcterms:W3CDTF">2002-01-04T02:58:58Z</dcterms:created>
  <dcterms:modified xsi:type="dcterms:W3CDTF">2022-05-11T04:10:22Z</dcterms:modified>
</cp:coreProperties>
</file>