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1 22 (VIM-14)\"/>
    </mc:Choice>
  </mc:AlternateContent>
  <xr:revisionPtr revIDLastSave="0" documentId="13_ncr:1_{4DD99715-8DEB-4765-A714-B3BD74B784D9}" xr6:coauthVersionLast="46" xr6:coauthVersionMax="46" xr10:uidLastSave="{00000000-0000-0000-0000-000000000000}"/>
  <bookViews>
    <workbookView xWindow="-120" yWindow="-120" windowWidth="21840" windowHeight="13140" xr2:uid="{BF53F26A-DD33-4883-805D-3FB213F2EFCD}"/>
  </bookViews>
  <sheets>
    <sheet name="BS 2-4" sheetId="28" r:id="rId1"/>
    <sheet name="PL 5-6" sheetId="24" r:id="rId2"/>
    <sheet name="CE 7" sheetId="25" r:id="rId3"/>
    <sheet name="CE 8" sheetId="26" r:id="rId4"/>
    <sheet name="CF 9-11" sheetId="22" r:id="rId5"/>
  </sheets>
  <calcPr calcId="191029"/>
</workbook>
</file>

<file path=xl/calcChain.xml><?xml version="1.0" encoding="utf-8"?>
<calcChain xmlns="http://schemas.openxmlformats.org/spreadsheetml/2006/main">
  <c r="P20" i="26" l="1"/>
  <c r="R20" i="26" s="1"/>
  <c r="F23" i="24"/>
  <c r="F41" i="22"/>
  <c r="H134" i="28"/>
  <c r="R22" i="25" l="1"/>
  <c r="R18" i="25"/>
  <c r="R29" i="25"/>
  <c r="R28" i="25"/>
  <c r="R27" i="25"/>
  <c r="R26" i="25"/>
  <c r="R25" i="25"/>
  <c r="T25" i="25" s="1"/>
  <c r="R24" i="25"/>
  <c r="F93" i="28" l="1"/>
  <c r="J23" i="24" l="1"/>
  <c r="J15" i="24"/>
  <c r="J25" i="24" l="1"/>
  <c r="J33" i="24" s="1"/>
  <c r="P16" i="26"/>
  <c r="P15" i="26"/>
  <c r="P13" i="26"/>
  <c r="P24" i="26"/>
  <c r="R24" i="26" s="1"/>
  <c r="P23" i="26"/>
  <c r="R23" i="26" s="1"/>
  <c r="P22" i="26"/>
  <c r="R22" i="26" s="1"/>
  <c r="P18" i="26" l="1"/>
  <c r="T29" i="25"/>
  <c r="X29" i="25" s="1"/>
  <c r="T26" i="25"/>
  <c r="X26" i="25" s="1"/>
  <c r="T28" i="25"/>
  <c r="X28" i="25" s="1"/>
  <c r="H18" i="26"/>
  <c r="D18" i="26"/>
  <c r="N18" i="26"/>
  <c r="F18" i="26"/>
  <c r="L18" i="26"/>
  <c r="T27" i="25"/>
  <c r="X27" i="25" s="1"/>
  <c r="N27" i="26" l="1"/>
  <c r="H27" i="26"/>
  <c r="F20" i="25"/>
  <c r="F134" i="28" l="1"/>
  <c r="N20" i="25" l="1"/>
  <c r="N31" i="25" s="1"/>
  <c r="A146" i="28"/>
  <c r="A56" i="24" s="1"/>
  <c r="F137" i="28"/>
  <c r="L134" i="28"/>
  <c r="L137" i="28" s="1"/>
  <c r="J134" i="28"/>
  <c r="J137" i="28" s="1"/>
  <c r="H137" i="28"/>
  <c r="A102" i="28"/>
  <c r="A100" i="28"/>
  <c r="A99" i="28"/>
  <c r="L93" i="28"/>
  <c r="J93" i="28"/>
  <c r="H93" i="28"/>
  <c r="L77" i="28"/>
  <c r="J77" i="28"/>
  <c r="H77" i="28"/>
  <c r="F77" i="28"/>
  <c r="A55" i="28"/>
  <c r="A53" i="28"/>
  <c r="L43" i="28"/>
  <c r="H43" i="28"/>
  <c r="L24" i="28"/>
  <c r="H24" i="28"/>
  <c r="F95" i="28" l="1"/>
  <c r="F139" i="28" s="1"/>
  <c r="J95" i="28"/>
  <c r="J139" i="28" s="1"/>
  <c r="L45" i="28"/>
  <c r="L95" i="28"/>
  <c r="L139" i="28" s="1"/>
  <c r="H95" i="28"/>
  <c r="H139" i="28" s="1"/>
  <c r="H45" i="28"/>
  <c r="A3" i="22"/>
  <c r="T18" i="25"/>
  <c r="X18" i="25" s="1"/>
  <c r="R17" i="25"/>
  <c r="T17" i="25" s="1"/>
  <c r="X17" i="25" s="1"/>
  <c r="R16" i="25"/>
  <c r="T16" i="25" s="1"/>
  <c r="X16" i="25" s="1"/>
  <c r="R14" i="25"/>
  <c r="A3" i="25"/>
  <c r="F87" i="22" l="1"/>
  <c r="J24" i="28" l="1"/>
  <c r="F24" i="28"/>
  <c r="V20" i="25"/>
  <c r="A100" i="22" l="1"/>
  <c r="P20" i="25" l="1"/>
  <c r="R15" i="26" l="1"/>
  <c r="P31" i="25"/>
  <c r="L87" i="22"/>
  <c r="L70" i="22"/>
  <c r="L41" i="22"/>
  <c r="L46" i="22" s="1"/>
  <c r="H87" i="22"/>
  <c r="H70" i="22"/>
  <c r="H41" i="22"/>
  <c r="H46" i="22" s="1"/>
  <c r="L76" i="24"/>
  <c r="L70" i="24"/>
  <c r="L47" i="24"/>
  <c r="L23" i="24"/>
  <c r="L15" i="24"/>
  <c r="L25" i="24" s="1"/>
  <c r="L33" i="24" s="1"/>
  <c r="L36" i="24" s="1"/>
  <c r="H76" i="24"/>
  <c r="H70" i="24"/>
  <c r="H47" i="24"/>
  <c r="H23" i="24"/>
  <c r="H15" i="24"/>
  <c r="L49" i="24" l="1"/>
  <c r="H25" i="24"/>
  <c r="H33" i="24" s="1"/>
  <c r="H36" i="24" s="1"/>
  <c r="H49" i="24" s="1"/>
  <c r="H89" i="22"/>
  <c r="H92" i="22" s="1"/>
  <c r="L89" i="22"/>
  <c r="L92" i="22" s="1"/>
  <c r="J41" i="22" l="1"/>
  <c r="H20" i="25" l="1"/>
  <c r="H31" i="25" s="1"/>
  <c r="J20" i="25"/>
  <c r="J31" i="25" s="1"/>
  <c r="A3" i="26"/>
  <c r="J76" i="24"/>
  <c r="F76" i="24"/>
  <c r="J70" i="24"/>
  <c r="F70" i="24"/>
  <c r="A59" i="24"/>
  <c r="A57" i="24"/>
  <c r="J47" i="24"/>
  <c r="F47" i="24"/>
  <c r="F15" i="24"/>
  <c r="R13" i="26" l="1"/>
  <c r="L20" i="25"/>
  <c r="F25" i="24"/>
  <c r="F33" i="24" s="1"/>
  <c r="F36" i="24" s="1"/>
  <c r="F49" i="24" s="1"/>
  <c r="J36" i="24"/>
  <c r="J49" i="24" s="1"/>
  <c r="L31" i="25" l="1"/>
  <c r="R20" i="25"/>
  <c r="R31" i="25" l="1"/>
  <c r="A102" i="24" l="1"/>
  <c r="A43" i="25" s="1"/>
  <c r="A33" i="26" s="1"/>
  <c r="J87" i="22" l="1"/>
  <c r="J46" i="22" l="1"/>
  <c r="F46" i="22"/>
  <c r="F70" i="22"/>
  <c r="A150" i="22"/>
  <c r="A53" i="22"/>
  <c r="A103" i="22" s="1"/>
  <c r="J70" i="22"/>
  <c r="F89" i="22" l="1"/>
  <c r="F92" i="22" s="1"/>
  <c r="J89" i="22"/>
  <c r="J92" i="22" s="1"/>
  <c r="J43" i="28" l="1"/>
  <c r="J45" i="28" s="1"/>
  <c r="F43" i="28"/>
  <c r="F45" i="28" s="1"/>
  <c r="X25" i="25" l="1"/>
  <c r="D27" i="26" l="1"/>
  <c r="F27" i="26"/>
  <c r="F31" i="25" l="1"/>
  <c r="T24" i="25"/>
  <c r="X24" i="25" s="1"/>
  <c r="J18" i="26" l="1"/>
  <c r="R16" i="26"/>
  <c r="T14" i="25"/>
  <c r="D20" i="25"/>
  <c r="R18" i="26" l="1"/>
  <c r="D31" i="25"/>
  <c r="T22" i="25"/>
  <c r="X22" i="25" s="1"/>
  <c r="X31" i="25" s="1"/>
  <c r="X14" i="25"/>
  <c r="T20" i="25"/>
  <c r="X20" i="25" l="1"/>
  <c r="T31" i="25"/>
  <c r="V31" i="25"/>
  <c r="P25" i="26" l="1"/>
  <c r="J27" i="26"/>
  <c r="P27" i="26" l="1"/>
  <c r="R25" i="26"/>
  <c r="L27" i="26"/>
  <c r="R27" i="26" l="1"/>
</calcChain>
</file>

<file path=xl/sharedStrings.xml><?xml version="1.0" encoding="utf-8"?>
<sst xmlns="http://schemas.openxmlformats.org/spreadsheetml/2006/main" count="448" uniqueCount="231">
  <si>
    <t>บริษัท แกรนด์ แอสเสท โฮเทลส์ แอนด์ พรอพเพอร์ตี้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</si>
  <si>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</si>
  <si>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</si>
  <si>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</si>
  <si>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</si>
  <si>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</si>
  <si>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</si>
  <si>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</si>
  <si>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</si>
  <si>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</si>
  <si>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</si>
  <si>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</si>
  <si>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</si>
  <si>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</si>
  <si>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</si>
  <si>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</si>
  <si>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</si>
  <si>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</si>
  <si>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</si>
  <si>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</si>
  <si>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</si>
  <si>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</si>
  <si>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</si>
  <si>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</si>
  <si>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</si>
  <si>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</si>
  <si>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</si>
  <si>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</si>
  <si>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</si>
  <si>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</si>
  <si>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</si>
  <si>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</si>
  <si>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มูลค่าที่ได้รับชำระแล้วหุ้นละ 1 บาท</t>
  </si>
  <si>
    <t>ยังไม่ได้จัดสรร</t>
  </si>
  <si>
    <t>รายได้จากการประกอบกิจการโรงแรม</t>
  </si>
  <si>
    <t>รายได้จากการขายอสังหาริมทรัพย์</t>
  </si>
  <si>
    <t>ต้นทุนการประกอบกิจการโรงแรม</t>
  </si>
  <si>
    <t>ต้นทุนการขายอสังหาริมทรัพย์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</si>
  <si>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</si>
  <si>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</si>
  <si>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</si>
  <si>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</si>
  <si>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</si>
  <si>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</si>
  <si>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</si>
  <si>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</si>
  <si>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</si>
  <si>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</si>
  <si>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</si>
  <si>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</si>
  <si>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</si>
  <si>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</si>
  <si>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องค์ประกอบอื่นของส่วนของเจ้าของ</t>
  </si>
  <si>
    <t>หุ้นกู้</t>
  </si>
  <si>
    <t>ภาระผูกพันผลประโยชน์พนักงาน</t>
  </si>
  <si>
    <t>ลูกหนี้การค้าและลูกหนี้อื่น - สุทธิ</t>
  </si>
  <si>
    <t>ภาษีเงินได้</t>
  </si>
  <si>
    <t>ที่ดิน อาคาร และอุปกรณ์ - สุทธิ</t>
  </si>
  <si>
    <t>สินทรัพย์ไม่มีตัวตน - สุทธิ</t>
  </si>
  <si>
    <t>หนี้สินภาษีเงินได้รอการตัดบัญชี</t>
  </si>
  <si>
    <t>งบกระแสเงินสด</t>
  </si>
  <si>
    <t>เงินสดและรายการเทียบเท่าเงินสดต้นงวด</t>
  </si>
  <si>
    <t>งบกำไรขาดทุนเบ็ดเสร็จ</t>
  </si>
  <si>
    <t xml:space="preserve">เงินสดและรายการเทียบเท่าเงินสดปลายงวด </t>
  </si>
  <si>
    <t>ต้นทุนทางการเงิน</t>
  </si>
  <si>
    <t>ส่วนแบ่งขาดทุนจากเงินลงทุนในการร่วมค้า</t>
  </si>
  <si>
    <t>กำไรหรือขาดทุนในภายหลัง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</si>
  <si>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</si>
  <si>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</si>
  <si>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</si>
  <si>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</si>
  <si>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</si>
  <si>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</si>
  <si>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</si>
  <si>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</si>
  <si>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</si>
  <si>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</si>
  <si>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</si>
  <si>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</si>
  <si>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เงินมัดจำและเงินรับล่วงหน้าจากลูกค้า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</si>
  <si>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</si>
  <si>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</si>
  <si>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รวมส่วนของผู้เป็นเจ้าของของบริษัทใหญ่</t>
  </si>
  <si>
    <t>ชำระคืนหุ้นกู้</t>
  </si>
  <si>
    <t>เงินสดรับจากการออกหุ้นกู้</t>
  </si>
  <si>
    <t>เงินสดจ่ายเพื่อซื้อที่ดิน อาคารและอุปกรณ์</t>
  </si>
  <si>
    <t>รายการปรับปรุง</t>
  </si>
  <si>
    <t>รายได้ค่าเช่า</t>
  </si>
  <si>
    <t>ต้นทุนการให้เช่า</t>
  </si>
  <si>
    <t>เงินสดจ่ายเพื่อจัดหาเงินกู้</t>
  </si>
  <si>
    <t>รายได้</t>
  </si>
  <si>
    <t>รวมรายได้</t>
  </si>
  <si>
    <t>ต้นทุนขายและการให้บริการ</t>
  </si>
  <si>
    <t>รวมต้นทุนขายและการให้บริการ</t>
  </si>
  <si>
    <t>รวม</t>
  </si>
  <si>
    <t>เงินลงทุนในบริษัทย่อย - สุทธิ</t>
  </si>
  <si>
    <t>รายการที่ไม่ใช่เงินสดที่มีสาระสำคัญ มีดังต่อไปนี้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</si>
  <si>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</si>
  <si>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</si>
  <si>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</si>
  <si>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</si>
  <si>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</si>
  <si>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พันบาท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</si>
  <si>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</si>
  <si>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</si>
  <si>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</si>
  <si>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</si>
  <si>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ขาดทุนเบ็ดเสร็จรวมสำหรับงวด</t>
  </si>
  <si>
    <t>ค่าเสื่อมราคาและค่าตัดจำหน่าย</t>
  </si>
  <si>
    <t>ตัดจำหน่ายรายได้ค่าสิทธิการเช่า</t>
  </si>
  <si>
    <t>สำรองการรับประกันโครงการอสังหาริมทรัพย์</t>
  </si>
  <si>
    <t>ค่าใช้จ่ายผลประโยชน์พนักงาน</t>
  </si>
  <si>
    <t>ลูกหนี้การค้าและลูกหนี้อื่น</t>
  </si>
  <si>
    <t>จ่ายดอกเบี้ย</t>
  </si>
  <si>
    <t>จ่ายภาษีเงินได้</t>
  </si>
  <si>
    <t xml:space="preserve">   ที่ดิน อาคารและอุปกรณ์</t>
  </si>
  <si>
    <t>เงินปันผลรับ</t>
  </si>
  <si>
    <t>อสังหาริมทรัพย์เพื่อการลงทุน - สุทธิ</t>
  </si>
  <si>
    <t>กรรมการ  _____________________________________      กรรมการ  _______________________________________</t>
  </si>
  <si>
    <t>รับคืนภาษีเงินได้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</si>
  <si>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</si>
  <si>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</si>
  <si>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</si>
  <si>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เงินฝากธนาคารที่มีภาระค้ำประกัน 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</si>
  <si>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</si>
  <si>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</si>
  <si>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</t>
  </si>
  <si>
    <t>สินทรัพย์สิทธิการใช้ - สุทธิ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</si>
  <si>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</si>
  <si>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</si>
  <si>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</si>
  <si>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กำไร (ขาดทุน) สะสม</t>
  </si>
  <si>
    <t>จัดสรรแล้ว - สำรองตามกฎหมาย</t>
  </si>
  <si>
    <t>รายการที่จะไม่จัดประเภทรายการใหม่ไปยัง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</si>
  <si>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</si>
  <si>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</si>
  <si>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การวัดมูลค่าเงินลงทุน</t>
  </si>
  <si>
    <t>ในตราสารทุนผ่าน</t>
  </si>
  <si>
    <t>รวมองค์ประกอบอื่น</t>
  </si>
  <si>
    <t>กำไรขาดทุนเบ็ดเสร็จอื่น</t>
  </si>
  <si>
    <t>ของส่วนของเจ้าของ</t>
  </si>
  <si>
    <t>ผลขาดทุนด้านเครดิตที่คาดว่าจะเกิดขึ้นเพิ่มขึ้น (ลดลง)</t>
  </si>
  <si>
    <t>(กำไร) ขาดทุนสุทธิจากการจำหน่ายและตัดจำหน่าย</t>
  </si>
  <si>
    <t>อุปกรณ์และสินทรัพย์สิทธิการใช้</t>
  </si>
  <si>
    <t>การเปลี่ยนแปลงในสินทรัพย์และหนี้สินดำเนินงาน</t>
  </si>
  <si>
    <t>เงินฝากธนาคารที่มีภาระค้ำประกัน (เพิ่มขึ้น) ลดลง</t>
  </si>
  <si>
    <t>เงินสดจ่ายเพื่อเงินให้กู้ยืมระยะยาวแก่กิจการที่เกี่ยวข้องกัน</t>
  </si>
  <si>
    <t>เงินสดสุทธิได้มาจาก (ใช้ไปใน) กิจกรรมลงทุน</t>
  </si>
  <si>
    <t>ชำระคืนหนี้สินตามสัญญาเช่า</t>
  </si>
  <si>
    <t>ตามสัญญาเช่าระหว่างงวด</t>
  </si>
  <si>
    <t>ข้อมูลเพิ่มเติมกระแสเงินสด</t>
  </si>
  <si>
    <t>ขาดทุนก่อนภาษีเงินได้</t>
  </si>
  <si>
    <t>ขาดทุนสำหรับงวด</t>
  </si>
  <si>
    <t>ขาดทุนต่อหุ้น</t>
  </si>
  <si>
    <t>ขาดทุนต่อหุ้นขั้นพื้นฐาน (บาท)</t>
  </si>
  <si>
    <t>เงินสดสุทธิใช้ไปในกิจกรรมดำเนินงาน</t>
  </si>
  <si>
    <t>เงินสดสุทธิได้มาจาก (ใช้ไปใน) กิจกรรมจัดหาเงิน</t>
  </si>
  <si>
    <t>กำไรเบ็ดเสร็จอื่นสำหรับงวด - สุทธิจากภาษี</t>
  </si>
  <si>
    <t>เงินสดรับจากการขายอุปกรณ์</t>
  </si>
  <si>
    <t>การเปลี่ยนแปลงในมูลค่ายุติธรรมของเงินลงทุน</t>
  </si>
  <si>
    <t>โอนเงินประกันสัญญาเช่าไปชำระหนี้สินสัญญาเช่า</t>
  </si>
  <si>
    <t>พ.ศ. 2564</t>
  </si>
  <si>
    <t>เงินจ่ายล่วงหน้าค่าซื้อที่ดิน</t>
  </si>
  <si>
    <t>เพื่อพัฒนาอสังหาริมทรัพย์</t>
  </si>
  <si>
    <t>ยอดคงเหลือต้นงวด ณ วันที่ 1 มกราคม พ.ศ. 2564</t>
  </si>
  <si>
    <t>การเปลี่ยนแปลงส่วนได้เสียของบริษัทใหญ่ในบริษัทย่อย</t>
  </si>
  <si>
    <t>กำไรเบ็ดเสร็จอื่นสำหรับงวด</t>
  </si>
  <si>
    <t>การเปลี่ยนแปลง</t>
  </si>
  <si>
    <t>ส่วนได้เสีย</t>
  </si>
  <si>
    <t>ของบริษัทใหญ่</t>
  </si>
  <si>
    <t>ในบริษัทย่อย</t>
  </si>
  <si>
    <t>กำไรจากการจำหน่ายเงินลงทุนในบริษัทย่อย</t>
  </si>
  <si>
    <t>เงินสดรับจากการขายเงินลงทุนในบริษัทย่อย</t>
  </si>
  <si>
    <t>เงินกู้ยืมระยะยาวจากกิจการที่เกี่ยวข้องกัน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</si>
  <si>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</si>
  <si>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กำไรเบ็ดเสร็จอื่น :</t>
  </si>
  <si>
    <t>การแบ่งปันขาดทุน</t>
  </si>
  <si>
    <t>การแบ่งปันขาดทุนเบ็ดเสร็จรวม</t>
  </si>
  <si>
    <t>กำไร (ขาดทุน) เบ็ดเสร็จอื่น</t>
  </si>
  <si>
    <t>หนี้สินจากภาระผูกพันที่เกิดจากสัญญาการเช่า</t>
  </si>
  <si>
    <t>ทรัพย์สินที่มีข้อตกลงในการซื้อคืน</t>
  </si>
  <si>
    <t>เงินสดใช้ไปในการดำเนินงาน</t>
  </si>
  <si>
    <t>ชำระคืนหนี้สินจากภาระผูกพันที่เกิดจากสัญญาการเช่า</t>
  </si>
  <si>
    <t>เงินสดจ่ายเพื่อเงินให้กู้ยืมระยะสั้นแก่กิจการที่เกี่ยวข้องกัน</t>
  </si>
  <si>
    <t>31 มีนาคม</t>
  </si>
  <si>
    <t>ณ วันที่ 31 มีนาคม พ.ศ. 2565</t>
  </si>
  <si>
    <t>พ.ศ. 2565</t>
  </si>
  <si>
    <t>สำหรับงวดสามเดือนสิ้นสุดวันที่ 31 มีนาคม พ.ศ. 2565</t>
  </si>
  <si>
    <t>ในตราสารทุนที่วัดมูลค่าด้วยมูลค่ายุติธรรม</t>
  </si>
  <si>
    <t>ยอดคงเหลือปลายงวด ณ วันที่ 31 มีนาคม พ.ศ. 2564</t>
  </si>
  <si>
    <t>ยอดคงเหลือปลายงวด ณ วันที่ 31 มีนาคม พ.ศ. 2565</t>
  </si>
  <si>
    <t>ยอดคงเหลือต้นงวด ณ วันที่ 1 มกราคม พ.ศ. 2565</t>
  </si>
  <si>
    <t>ส่วนเกินทุน</t>
  </si>
  <si>
    <t>จากการตีราคา</t>
  </si>
  <si>
    <t>ที่ดิน</t>
  </si>
  <si>
    <t xml:space="preserve">(31 ธันวาคม พ.ศ. 2564 : หุ้นสามัญ </t>
  </si>
  <si>
    <t xml:space="preserve">จำนวน 3,615,929,965 หุ้น </t>
  </si>
  <si>
    <t xml:space="preserve">จำนวน 5,000,000,000 หุ้น </t>
  </si>
  <si>
    <t>มูลค่าที่ตราไว้หุ้นละ 1 บาท)</t>
  </si>
  <si>
    <t xml:space="preserve">หุ้นสามัญ จำนวน 10,646,994,100 หุ้น </t>
  </si>
  <si>
    <t>การเลิกกิจการของบริษัทย่อย</t>
  </si>
  <si>
    <t>หุ้นกู้แปลงสภาพ</t>
  </si>
  <si>
    <t>เงินให้กู้ยืมระยะสั้นแก่กิจการที่เกี่ยวข้องกัน - สุทธิ</t>
  </si>
  <si>
    <t>ผลต่างจากการที่ได้รับการลดค่าเช่าและ</t>
  </si>
  <si>
    <t>การเปลี่ยนแปลงสัญญา</t>
  </si>
  <si>
    <t>ส่วนต่ำกว่ามูลค่าหุ้นสามัญ</t>
  </si>
  <si>
    <t>ส่วนต่ำกว่า</t>
  </si>
  <si>
    <t>มูลค่าหุ้น</t>
  </si>
  <si>
    <t>การใช้สิทธิของหุ้นกู้แปลงสภาพ</t>
  </si>
  <si>
    <t>14,16</t>
  </si>
  <si>
    <t>หุ้นกู้แปลงสภาพแปลงเป็นหุ้นสามัญ</t>
  </si>
  <si>
    <t>เงินสดรับจากการออกหุ้นกู้แปลงสภาพ</t>
  </si>
  <si>
    <t>เงินสดรับคืนเงินให้กู้ยืมระยะสั้นแก่กิจการที่เกี่ยวข้องกัน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</si>
  <si>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 (ลดลง) สุทธิ</t>
  </si>
  <si>
    <t xml:space="preserve">หุ้นสามัญ จำนวน 8,416,863,850 หุ้น </t>
  </si>
  <si>
    <t>ขาดทุนต่อหุ้นปรับลด (บาท)</t>
  </si>
  <si>
    <t>อสังหาริมทรัพย์เพื่อการลงทุน</t>
  </si>
  <si>
    <t>กำไร(ขาดทุน)ขั้นต้น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</si>
  <si>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</si>
  <si>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หนี้สินอนุพันธ์ทางการเงิน</t>
  </si>
  <si>
    <t>การออกหุ้นสามัญเพิ่มทุน</t>
  </si>
  <si>
    <t>เงินสดรับจากการเปลี่ยนแปลงส่วนได้เสียของบริษัทใหญ่</t>
  </si>
  <si>
    <t>เงินสดรับจากการออกหุ้นสามัญเพิ่มทุน</t>
  </si>
  <si>
    <t>โอนเงินมัดจำค่าก่อสร้างเป็นที่ดิน อาคารและอุปกรณ์</t>
  </si>
  <si>
    <t>สินทรัพย์สิทธิการใช้ที่เพิ่มขึ้นโดยยังไม่ได้จ่ายชำระ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</si>
  <si>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</si>
  <si>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5,14</t>
  </si>
  <si>
    <t>มูลค่าที่ตราไว้หุ้นละ 0.50 บาท</t>
  </si>
  <si>
    <t>มูลค่าที่ได้รับชำระแล้วหุ้นละ 0.50 บาท</t>
  </si>
  <si>
    <t>กำไรจากการเลิกกิจการของบริษัทย่อย</t>
  </si>
  <si>
    <t>โอนต้นทุนพัฒนาอสังหาริมทรัพย์เป็น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</si>
</sst>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.000;\(#,##0.000\);&quot;-&quot;;@"/>
    <numFmt numFmtId="170" formatCode="#,##0\ ;\(#,##0\);&quot;-&quot;\ ;@"/>
    <numFmt numFmtId="171" formatCode="#,##0.0;\-#,##0.0"/>
    <numFmt numFmtId="172" formatCode="#,##0.0;\(#,##0.0\);&quot;-&quot;;@"/>
    <numFmt numFmtId="173" formatCode="#,##0;\(#,##0\);&quot;-&quot;\ ;@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#,###,;\(#,###,\)"/>
  </numFmts>
  <fonts count="19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trike/>
      <sz val="13"/>
      <name val="Browallia New"/>
      <family val="2"/>
    </font>
    <font>
      <sz val="13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9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2" fillId="0" borderId="0"/>
    <xf numFmtId="9" fontId="1" fillId="0" borderId="0" applyFont="0" applyFill="0" applyBorder="0" applyAlignment="0" applyProtection="0"/>
    <xf numFmtId="177" fontId="11" fillId="0" borderId="0"/>
    <xf numFmtId="175" fontId="11" fillId="0" borderId="0"/>
    <xf numFmtId="174" fontId="11" fillId="0" borderId="0"/>
    <xf numFmtId="38" fontId="12" fillId="3" borderId="0" applyNumberFormat="0" applyBorder="0" applyAlignment="0" applyProtection="0"/>
    <xf numFmtId="10" fontId="12" fillId="4" borderId="6" applyNumberFormat="0" applyBorder="0" applyAlignment="0" applyProtection="0"/>
    <xf numFmtId="37" fontId="13" fillId="0" borderId="0"/>
    <xf numFmtId="176" fontId="14" fillId="0" borderId="0"/>
    <xf numFmtId="10" fontId="2" fillId="0" borderId="0" applyFont="0" applyFill="0" applyBorder="0" applyAlignment="0" applyProtection="0"/>
    <xf numFmtId="37" fontId="15" fillId="0" borderId="0"/>
    <xf numFmtId="1" fontId="2" fillId="0" borderId="7" applyNumberFormat="0" applyFill="0" applyAlignment="0" applyProtection="0">
      <alignment horizontal="center" vertical="center"/>
    </xf>
    <xf numFmtId="43" fontId="16" fillId="0" borderId="0" applyFont="0" applyFill="0" applyBorder="0" applyAlignment="0" applyProtection="0"/>
  </cellStyleXfs>
  <cellXfs count="228">
    <xf numFmtId="0" fontId="0" fillId="0" borderId="0" xfId="0"/>
    <xf numFmtId="37" fontId="6" fillId="0" borderId="0" xfId="14" applyNumberFormat="1" applyFont="1" applyFill="1" applyAlignment="1">
      <alignment horizontal="left" vertical="center"/>
    </xf>
    <xf numFmtId="0" fontId="7" fillId="0" borderId="0" xfId="14" applyFont="1" applyFill="1" applyAlignment="1">
      <alignment horizontal="left" vertical="center"/>
    </xf>
    <xf numFmtId="173" fontId="7" fillId="0" borderId="0" xfId="14" applyNumberFormat="1" applyFont="1" applyFill="1" applyAlignment="1">
      <alignment horizontal="right" vertical="center"/>
    </xf>
    <xf numFmtId="0" fontId="6" fillId="0" borderId="0" xfId="14" applyFont="1" applyFill="1" applyAlignment="1">
      <alignment horizontal="left" vertical="center"/>
    </xf>
    <xf numFmtId="0" fontId="7" fillId="0" borderId="0" xfId="14" applyFont="1" applyFill="1" applyAlignment="1">
      <alignment vertical="center"/>
    </xf>
    <xf numFmtId="37" fontId="6" fillId="0" borderId="1" xfId="14" applyNumberFormat="1" applyFont="1" applyFill="1" applyBorder="1" applyAlignment="1">
      <alignment horizontal="left" vertical="center"/>
    </xf>
    <xf numFmtId="0" fontId="7" fillId="0" borderId="1" xfId="14" applyFont="1" applyFill="1" applyBorder="1" applyAlignment="1">
      <alignment vertical="center"/>
    </xf>
    <xf numFmtId="173" fontId="7" fillId="0" borderId="1" xfId="14" applyNumberFormat="1" applyFont="1" applyFill="1" applyBorder="1" applyAlignment="1">
      <alignment horizontal="right" vertical="center"/>
    </xf>
    <xf numFmtId="37" fontId="6" fillId="0" borderId="0" xfId="14" applyNumberFormat="1" applyFont="1" applyFill="1" applyAlignment="1">
      <alignment vertical="center"/>
    </xf>
    <xf numFmtId="0" fontId="6" fillId="0" borderId="1" xfId="14" applyFont="1" applyFill="1" applyBorder="1" applyAlignment="1">
      <alignment horizontal="left" vertical="center"/>
    </xf>
    <xf numFmtId="37" fontId="7" fillId="0" borderId="1" xfId="14" applyNumberFormat="1" applyFont="1" applyFill="1" applyBorder="1" applyAlignment="1">
      <alignment vertical="center"/>
    </xf>
    <xf numFmtId="37" fontId="7" fillId="0" borderId="1" xfId="14" applyNumberFormat="1" applyFont="1" applyFill="1" applyBorder="1" applyAlignment="1">
      <alignment horizontal="center" vertical="center"/>
    </xf>
    <xf numFmtId="37" fontId="7" fillId="0" borderId="0" xfId="14" applyNumberFormat="1" applyFont="1" applyFill="1" applyAlignment="1">
      <alignment vertical="center"/>
    </xf>
    <xf numFmtId="164" fontId="7" fillId="0" borderId="1" xfId="14" applyNumberFormat="1" applyFont="1" applyFill="1" applyBorder="1" applyAlignment="1">
      <alignment horizontal="right" vertical="center"/>
    </xf>
    <xf numFmtId="167" fontId="7" fillId="2" borderId="0" xfId="10" applyNumberFormat="1" applyFont="1" applyFill="1" applyAlignment="1">
      <alignment horizontal="center" vertical="center"/>
    </xf>
    <xf numFmtId="167" fontId="7" fillId="2" borderId="0" xfId="10" applyNumberFormat="1" applyFont="1" applyFill="1" applyAlignment="1">
      <alignment horizontal="right" vertical="center"/>
    </xf>
    <xf numFmtId="167" fontId="7" fillId="2" borderId="1" xfId="10" quotePrefix="1" applyNumberFormat="1" applyFont="1" applyFill="1" applyBorder="1" applyAlignment="1">
      <alignment horizontal="right" vertical="center"/>
    </xf>
    <xf numFmtId="167" fontId="7" fillId="2" borderId="1" xfId="10" applyNumberFormat="1" applyFont="1" applyFill="1" applyBorder="1" applyAlignment="1">
      <alignment horizontal="right" vertical="center"/>
    </xf>
    <xf numFmtId="167" fontId="7" fillId="2" borderId="0" xfId="16" applyNumberFormat="1" applyFont="1" applyFill="1" applyAlignment="1">
      <alignment horizontal="right" vertical="center"/>
    </xf>
    <xf numFmtId="167" fontId="7" fillId="2" borderId="1" xfId="16" applyNumberFormat="1" applyFont="1" applyFill="1" applyBorder="1" applyAlignment="1">
      <alignment horizontal="right" vertical="center"/>
    </xf>
    <xf numFmtId="167" fontId="7" fillId="2" borderId="2" xfId="10" applyNumberFormat="1" applyFont="1" applyFill="1" applyBorder="1" applyAlignment="1">
      <alignment horizontal="right" vertical="center"/>
    </xf>
    <xf numFmtId="167" fontId="7" fillId="2" borderId="0" xfId="10" applyNumberFormat="1" applyFont="1" applyFill="1" applyAlignment="1">
      <alignment vertical="center"/>
    </xf>
    <xf numFmtId="167" fontId="6" fillId="2" borderId="0" xfId="10" applyNumberFormat="1" applyFont="1" applyFill="1" applyAlignment="1">
      <alignment horizontal="right" vertical="center"/>
    </xf>
    <xf numFmtId="167" fontId="7" fillId="2" borderId="0" xfId="10" quotePrefix="1" applyNumberFormat="1" applyFont="1" applyFill="1" applyAlignment="1">
      <alignment horizontal="right" vertical="center"/>
    </xf>
    <xf numFmtId="167" fontId="7" fillId="2" borderId="0" xfId="8" applyNumberFormat="1" applyFont="1" applyFill="1" applyAlignment="1">
      <alignment horizontal="right" vertical="center"/>
    </xf>
    <xf numFmtId="167" fontId="7" fillId="0" borderId="0" xfId="13" applyNumberFormat="1" applyFont="1" applyFill="1" applyAlignment="1">
      <alignment horizontal="left" vertical="center"/>
    </xf>
    <xf numFmtId="0" fontId="6" fillId="0" borderId="0" xfId="13" applyFont="1" applyFill="1" applyAlignment="1">
      <alignment vertical="center"/>
    </xf>
    <xf numFmtId="0" fontId="6" fillId="0" borderId="1" xfId="13" applyFont="1" applyFill="1" applyBorder="1" applyAlignment="1">
      <alignment vertical="center"/>
    </xf>
    <xf numFmtId="0" fontId="7" fillId="0" borderId="3" xfId="13" applyFont="1" applyFill="1" applyBorder="1" applyAlignment="1">
      <alignment vertical="center"/>
    </xf>
    <xf numFmtId="167" fontId="7" fillId="0" borderId="1" xfId="13" applyNumberFormat="1" applyFont="1" applyFill="1" applyBorder="1" applyAlignment="1">
      <alignment vertical="center"/>
    </xf>
    <xf numFmtId="167" fontId="7" fillId="0" borderId="0" xfId="13" applyNumberFormat="1" applyFont="1" applyFill="1" applyAlignment="1">
      <alignment vertical="center"/>
    </xf>
    <xf numFmtId="167" fontId="7" fillId="0" borderId="0" xfId="13" applyNumberFormat="1" applyFont="1" applyFill="1" applyAlignment="1">
      <alignment horizontal="center" vertical="center"/>
    </xf>
    <xf numFmtId="0" fontId="7" fillId="0" borderId="0" xfId="14" applyNumberFormat="1" applyFont="1" applyFill="1" applyAlignment="1">
      <alignment vertical="top"/>
    </xf>
    <xf numFmtId="37" fontId="7" fillId="0" borderId="0" xfId="14" applyNumberFormat="1" applyFont="1" applyFill="1" applyAlignment="1">
      <alignment vertical="top"/>
    </xf>
    <xf numFmtId="166" fontId="6" fillId="0" borderId="0" xfId="11" applyNumberFormat="1" applyFont="1" applyFill="1" applyBorder="1" applyAlignment="1">
      <alignment horizontal="center" vertical="top"/>
    </xf>
    <xf numFmtId="166" fontId="6" fillId="0" borderId="0" xfId="11" applyNumberFormat="1" applyFont="1" applyFill="1" applyBorder="1" applyAlignment="1">
      <alignment vertical="top"/>
    </xf>
    <xf numFmtId="173" fontId="6" fillId="0" borderId="0" xfId="11" applyNumberFormat="1" applyFont="1" applyFill="1" applyBorder="1" applyAlignment="1">
      <alignment horizontal="right" vertical="top"/>
    </xf>
    <xf numFmtId="166" fontId="6" fillId="0" borderId="0" xfId="11" applyNumberFormat="1" applyFont="1" applyFill="1" applyBorder="1" applyAlignment="1">
      <alignment horizontal="right" vertical="top"/>
    </xf>
    <xf numFmtId="173" fontId="6" fillId="0" borderId="1" xfId="11" applyNumberFormat="1" applyFont="1" applyFill="1" applyBorder="1" applyAlignment="1">
      <alignment horizontal="right" vertical="top"/>
    </xf>
    <xf numFmtId="0" fontId="6" fillId="0" borderId="0" xfId="14" applyNumberFormat="1" applyFont="1" applyFill="1" applyAlignment="1">
      <alignment vertical="top"/>
    </xf>
    <xf numFmtId="37" fontId="7" fillId="0" borderId="0" xfId="14" applyNumberFormat="1" applyFont="1" applyFill="1" applyBorder="1" applyAlignment="1">
      <alignment vertical="top"/>
    </xf>
    <xf numFmtId="173" fontId="7" fillId="2" borderId="0" xfId="14" applyNumberFormat="1" applyFont="1" applyFill="1" applyBorder="1" applyAlignment="1">
      <alignment horizontal="right" vertical="top"/>
    </xf>
    <xf numFmtId="37" fontId="7" fillId="0" borderId="0" xfId="14" applyNumberFormat="1" applyFont="1" applyFill="1" applyBorder="1" applyAlignment="1">
      <alignment horizontal="center" vertical="top"/>
    </xf>
    <xf numFmtId="173" fontId="7" fillId="0" borderId="0" xfId="14" applyNumberFormat="1" applyFont="1" applyFill="1" applyBorder="1" applyAlignment="1">
      <alignment horizontal="right" vertical="top"/>
    </xf>
    <xf numFmtId="173" fontId="7" fillId="2" borderId="0" xfId="14" applyNumberFormat="1" applyFont="1" applyFill="1" applyAlignment="1">
      <alignment horizontal="right" vertical="top"/>
    </xf>
    <xf numFmtId="173" fontId="7" fillId="0" borderId="0" xfId="14" applyNumberFormat="1" applyFont="1" applyFill="1" applyAlignment="1">
      <alignment horizontal="right" vertical="top"/>
    </xf>
    <xf numFmtId="168" fontId="7" fillId="0" borderId="0" xfId="14" applyNumberFormat="1" applyFont="1" applyFill="1" applyBorder="1" applyAlignment="1">
      <alignment horizontal="center" vertical="top"/>
    </xf>
    <xf numFmtId="168" fontId="7" fillId="0" borderId="0" xfId="14" applyNumberFormat="1" applyFont="1" applyFill="1" applyBorder="1" applyAlignment="1">
      <alignment vertical="top"/>
    </xf>
    <xf numFmtId="167" fontId="7" fillId="0" borderId="0" xfId="14" applyNumberFormat="1" applyFont="1" applyFill="1" applyAlignment="1">
      <alignment horizontal="right" vertical="top"/>
    </xf>
    <xf numFmtId="164" fontId="7" fillId="0" borderId="0" xfId="14" applyNumberFormat="1" applyFont="1" applyFill="1" applyAlignment="1">
      <alignment vertical="top"/>
    </xf>
    <xf numFmtId="164" fontId="7" fillId="0" borderId="0" xfId="14" applyNumberFormat="1" applyFont="1" applyFill="1" applyBorder="1" applyAlignment="1">
      <alignment vertical="top"/>
    </xf>
    <xf numFmtId="167" fontId="7" fillId="0" borderId="0" xfId="14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14" applyFont="1" applyFill="1" applyAlignment="1">
      <alignment vertical="top"/>
    </xf>
    <xf numFmtId="173" fontId="7" fillId="2" borderId="1" xfId="14" applyNumberFormat="1" applyFont="1" applyFill="1" applyBorder="1" applyAlignment="1">
      <alignment horizontal="right" vertical="top"/>
    </xf>
    <xf numFmtId="173" fontId="7" fillId="0" borderId="1" xfId="14" applyNumberFormat="1" applyFont="1" applyFill="1" applyBorder="1" applyAlignment="1">
      <alignment horizontal="right" vertical="top"/>
    </xf>
    <xf numFmtId="0" fontId="7" fillId="0" borderId="0" xfId="14" applyNumberFormat="1" applyFont="1" applyFill="1" applyAlignment="1">
      <alignment vertical="center"/>
    </xf>
    <xf numFmtId="173" fontId="7" fillId="0" borderId="0" xfId="14" applyNumberFormat="1" applyFont="1" applyFill="1" applyBorder="1" applyAlignment="1">
      <alignment horizontal="right" vertical="center"/>
    </xf>
    <xf numFmtId="164" fontId="7" fillId="0" borderId="0" xfId="14" applyNumberFormat="1" applyFont="1" applyFill="1" applyBorder="1" applyAlignment="1">
      <alignment horizontal="right" vertical="center"/>
    </xf>
    <xf numFmtId="164" fontId="7" fillId="0" borderId="0" xfId="14" applyNumberFormat="1" applyFont="1" applyFill="1" applyAlignment="1">
      <alignment horizontal="right" vertical="center"/>
    </xf>
    <xf numFmtId="0" fontId="6" fillId="0" borderId="1" xfId="14" applyNumberFormat="1" applyFont="1" applyFill="1" applyBorder="1" applyAlignment="1">
      <alignment horizontal="center" vertical="top"/>
    </xf>
    <xf numFmtId="171" fontId="7" fillId="0" borderId="0" xfId="11" applyNumberFormat="1" applyFont="1" applyFill="1" applyAlignment="1">
      <alignment horizontal="center" vertical="top"/>
    </xf>
    <xf numFmtId="164" fontId="7" fillId="0" borderId="0" xfId="14" applyNumberFormat="1" applyFont="1" applyFill="1" applyBorder="1" applyAlignment="1">
      <alignment horizontal="right" vertical="top"/>
    </xf>
    <xf numFmtId="164" fontId="7" fillId="0" borderId="0" xfId="14" applyNumberFormat="1" applyFont="1" applyFill="1" applyAlignment="1">
      <alignment horizontal="right" vertical="top"/>
    </xf>
    <xf numFmtId="171" fontId="7" fillId="0" borderId="0" xfId="14" applyNumberFormat="1" applyFont="1" applyFill="1" applyAlignment="1">
      <alignment horizontal="center" vertical="top"/>
    </xf>
    <xf numFmtId="37" fontId="7" fillId="0" borderId="0" xfId="14" applyNumberFormat="1" applyFont="1" applyFill="1" applyAlignment="1">
      <alignment horizontal="center" vertical="top"/>
    </xf>
    <xf numFmtId="168" fontId="7" fillId="0" borderId="0" xfId="14" applyNumberFormat="1" applyFont="1" applyFill="1" applyAlignment="1">
      <alignment horizontal="center" vertical="top"/>
    </xf>
    <xf numFmtId="172" fontId="7" fillId="0" borderId="0" xfId="14" applyNumberFormat="1" applyFont="1" applyFill="1" applyAlignment="1">
      <alignment horizontal="center" vertical="top"/>
    </xf>
    <xf numFmtId="173" fontId="7" fillId="2" borderId="2" xfId="14" applyNumberFormat="1" applyFont="1" applyFill="1" applyBorder="1" applyAlignment="1">
      <alignment horizontal="right" vertical="top"/>
    </xf>
    <xf numFmtId="173" fontId="7" fillId="0" borderId="2" xfId="14" applyNumberFormat="1" applyFont="1" applyFill="1" applyBorder="1" applyAlignment="1">
      <alignment horizontal="right" vertical="top"/>
    </xf>
    <xf numFmtId="166" fontId="6" fillId="0" borderId="0" xfId="11" applyNumberFormat="1" applyFont="1" applyFill="1" applyBorder="1" applyAlignment="1">
      <alignment horizontal="center" vertical="center"/>
    </xf>
    <xf numFmtId="166" fontId="6" fillId="0" borderId="0" xfId="11" applyNumberFormat="1" applyFont="1" applyFill="1" applyBorder="1" applyAlignment="1">
      <alignment vertical="center"/>
    </xf>
    <xf numFmtId="173" fontId="6" fillId="0" borderId="0" xfId="11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0" fontId="6" fillId="0" borderId="1" xfId="14" applyNumberFormat="1" applyFont="1" applyFill="1" applyBorder="1" applyAlignment="1">
      <alignment horizontal="center" vertical="center"/>
    </xf>
    <xf numFmtId="0" fontId="6" fillId="0" borderId="0" xfId="14" quotePrefix="1" applyNumberFormat="1" applyFont="1" applyFill="1" applyAlignment="1">
      <alignment vertical="center"/>
    </xf>
    <xf numFmtId="168" fontId="7" fillId="0" borderId="0" xfId="14" applyNumberFormat="1" applyFont="1" applyFill="1" applyAlignment="1">
      <alignment horizontal="center" vertical="center"/>
    </xf>
    <xf numFmtId="173" fontId="7" fillId="2" borderId="0" xfId="14" applyNumberFormat="1" applyFont="1" applyFill="1" applyAlignment="1">
      <alignment horizontal="right" vertical="center"/>
    </xf>
    <xf numFmtId="0" fontId="7" fillId="0" borderId="0" xfId="14" quotePrefix="1" applyNumberFormat="1" applyFont="1" applyFill="1" applyAlignment="1">
      <alignment vertical="center"/>
    </xf>
    <xf numFmtId="173" fontId="7" fillId="2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73" fontId="7" fillId="0" borderId="0" xfId="2" applyNumberFormat="1" applyFont="1" applyFill="1" applyBorder="1" applyAlignment="1">
      <alignment horizontal="right" vertical="center"/>
    </xf>
    <xf numFmtId="173" fontId="7" fillId="2" borderId="0" xfId="14" applyNumberFormat="1" applyFont="1" applyFill="1" applyBorder="1" applyAlignment="1">
      <alignment horizontal="right" vertical="center"/>
    </xf>
    <xf numFmtId="168" fontId="7" fillId="0" borderId="0" xfId="2" applyNumberFormat="1" applyFont="1" applyFill="1" applyAlignment="1">
      <alignment vertical="center"/>
    </xf>
    <xf numFmtId="173" fontId="7" fillId="2" borderId="0" xfId="2" applyNumberFormat="1" applyFont="1" applyFill="1" applyAlignment="1">
      <alignment horizontal="right" vertical="center"/>
    </xf>
    <xf numFmtId="173" fontId="7" fillId="0" borderId="0" xfId="2" applyNumberFormat="1" applyFont="1" applyFill="1" applyAlignment="1">
      <alignment horizontal="right" vertical="center"/>
    </xf>
    <xf numFmtId="172" fontId="6" fillId="0" borderId="0" xfId="13" applyNumberFormat="1" applyFont="1" applyFill="1" applyAlignment="1">
      <alignment horizontal="right" vertical="center"/>
    </xf>
    <xf numFmtId="173" fontId="6" fillId="0" borderId="0" xfId="13" applyNumberFormat="1" applyFont="1" applyFill="1" applyAlignment="1">
      <alignment horizontal="right" vertical="center"/>
    </xf>
    <xf numFmtId="0" fontId="7" fillId="0" borderId="0" xfId="13" applyFont="1" applyFill="1" applyAlignment="1">
      <alignment vertical="center"/>
    </xf>
    <xf numFmtId="167" fontId="7" fillId="2" borderId="0" xfId="13" applyNumberFormat="1" applyFont="1" applyFill="1" applyAlignment="1">
      <alignment horizontal="right" vertical="center"/>
    </xf>
    <xf numFmtId="0" fontId="7" fillId="0" borderId="0" xfId="13" applyFont="1" applyFill="1" applyAlignment="1">
      <alignment horizontal="left" vertical="center"/>
    </xf>
    <xf numFmtId="167" fontId="7" fillId="2" borderId="1" xfId="13" applyNumberFormat="1" applyFont="1" applyFill="1" applyBorder="1" applyAlignment="1">
      <alignment horizontal="right" vertical="center"/>
    </xf>
    <xf numFmtId="167" fontId="7" fillId="2" borderId="2" xfId="13" applyNumberFormat="1" applyFont="1" applyFill="1" applyBorder="1" applyAlignment="1">
      <alignment horizontal="right" vertical="center"/>
    </xf>
    <xf numFmtId="167" fontId="6" fillId="0" borderId="3" xfId="13" applyNumberFormat="1" applyFont="1" applyFill="1" applyBorder="1" applyAlignment="1">
      <alignment horizontal="center" vertical="center"/>
    </xf>
    <xf numFmtId="167" fontId="6" fillId="0" borderId="0" xfId="13" applyNumberFormat="1" applyFont="1" applyFill="1" applyAlignment="1">
      <alignment horizontal="center" vertical="center"/>
    </xf>
    <xf numFmtId="167" fontId="6" fillId="0" borderId="0" xfId="13" applyNumberFormat="1" applyFont="1" applyFill="1" applyAlignment="1">
      <alignment horizontal="right" vertical="center"/>
    </xf>
    <xf numFmtId="167" fontId="7" fillId="0" borderId="0" xfId="13" applyNumberFormat="1" applyFont="1" applyFill="1" applyAlignment="1">
      <alignment horizontal="right" vertical="center"/>
    </xf>
    <xf numFmtId="167" fontId="7" fillId="0" borderId="0" xfId="13" applyNumberFormat="1" applyFont="1" applyFill="1" applyBorder="1" applyAlignment="1">
      <alignment horizontal="right" vertical="center"/>
    </xf>
    <xf numFmtId="167" fontId="7" fillId="2" borderId="0" xfId="13" applyNumberFormat="1" applyFont="1" applyFill="1" applyBorder="1" applyAlignment="1">
      <alignment horizontal="right" vertical="center"/>
    </xf>
    <xf numFmtId="167" fontId="7" fillId="2" borderId="1" xfId="10" applyNumberFormat="1" applyFont="1" applyFill="1" applyBorder="1" applyAlignment="1">
      <alignment vertical="center"/>
    </xf>
    <xf numFmtId="167" fontId="7" fillId="0" borderId="0" xfId="10" applyNumberFormat="1" applyFont="1" applyFill="1" applyAlignment="1">
      <alignment horizontal="right" vertical="center"/>
    </xf>
    <xf numFmtId="167" fontId="7" fillId="0" borderId="1" xfId="10" applyNumberFormat="1" applyFont="1" applyFill="1" applyBorder="1" applyAlignment="1">
      <alignment horizontal="right" vertical="center"/>
    </xf>
    <xf numFmtId="167" fontId="7" fillId="0" borderId="0" xfId="10" applyNumberFormat="1" applyFont="1" applyFill="1" applyAlignment="1">
      <alignment vertical="center"/>
    </xf>
    <xf numFmtId="167" fontId="7" fillId="0" borderId="1" xfId="10" applyNumberFormat="1" applyFont="1" applyFill="1" applyBorder="1" applyAlignment="1">
      <alignment vertical="center"/>
    </xf>
    <xf numFmtId="169" fontId="7" fillId="2" borderId="5" xfId="10" applyNumberFormat="1" applyFont="1" applyFill="1" applyBorder="1" applyAlignment="1">
      <alignment horizontal="right" vertical="center"/>
    </xf>
    <xf numFmtId="169" fontId="7" fillId="0" borderId="5" xfId="10" applyNumberFormat="1" applyFont="1" applyFill="1" applyBorder="1" applyAlignment="1">
      <alignment horizontal="right" vertical="center"/>
    </xf>
    <xf numFmtId="167" fontId="7" fillId="0" borderId="1" xfId="13" applyNumberFormat="1" applyFont="1" applyFill="1" applyBorder="1" applyAlignment="1">
      <alignment horizontal="right" vertical="center"/>
    </xf>
    <xf numFmtId="167" fontId="7" fillId="0" borderId="2" xfId="13" applyNumberFormat="1" applyFont="1" applyFill="1" applyBorder="1" applyAlignment="1">
      <alignment horizontal="right" vertical="center"/>
    </xf>
    <xf numFmtId="167" fontId="6" fillId="0" borderId="0" xfId="10" applyNumberFormat="1" applyFont="1" applyFill="1" applyAlignment="1">
      <alignment horizontal="right" vertical="center"/>
    </xf>
    <xf numFmtId="165" fontId="7" fillId="0" borderId="0" xfId="1" applyFont="1" applyFill="1" applyAlignment="1">
      <alignment horizontal="right" vertical="center"/>
    </xf>
    <xf numFmtId="167" fontId="7" fillId="0" borderId="0" xfId="8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73" fontId="6" fillId="0" borderId="0" xfId="10" applyNumberFormat="1" applyFont="1" applyFill="1" applyBorder="1" applyAlignment="1">
      <alignment horizontal="center" vertical="center"/>
    </xf>
    <xf numFmtId="37" fontId="17" fillId="0" borderId="0" xfId="10" applyNumberFormat="1" applyFont="1" applyFill="1" applyAlignment="1">
      <alignment horizontal="center" vertical="center"/>
    </xf>
    <xf numFmtId="167" fontId="7" fillId="0" borderId="1" xfId="0" quotePrefix="1" applyNumberFormat="1" applyFont="1" applyFill="1" applyBorder="1" applyAlignment="1">
      <alignment horizontal="right" vertical="top"/>
    </xf>
    <xf numFmtId="37" fontId="7" fillId="0" borderId="0" xfId="10" applyNumberFormat="1" applyFont="1" applyFill="1" applyAlignment="1">
      <alignment horizontal="center" vertical="center"/>
    </xf>
    <xf numFmtId="171" fontId="7" fillId="0" borderId="0" xfId="10" applyNumberFormat="1" applyFont="1" applyFill="1" applyAlignment="1">
      <alignment horizontal="center" vertical="center"/>
    </xf>
    <xf numFmtId="0" fontId="7" fillId="0" borderId="0" xfId="10" applyFont="1" applyFill="1" applyAlignment="1">
      <alignment vertical="center"/>
    </xf>
    <xf numFmtId="37" fontId="7" fillId="0" borderId="0" xfId="10" applyNumberFormat="1" applyFont="1" applyFill="1" applyAlignment="1">
      <alignment vertical="center"/>
    </xf>
    <xf numFmtId="0" fontId="6" fillId="0" borderId="1" xfId="10" applyFont="1" applyFill="1" applyBorder="1" applyAlignment="1">
      <alignment horizontal="center" vertical="center"/>
    </xf>
    <xf numFmtId="0" fontId="6" fillId="0" borderId="0" xfId="10" applyFont="1" applyFill="1" applyAlignment="1">
      <alignment horizontal="center" vertical="center"/>
    </xf>
    <xf numFmtId="0" fontId="9" fillId="0" borderId="0" xfId="10" applyFont="1" applyFill="1" applyAlignment="1">
      <alignment horizontal="center" vertical="center"/>
    </xf>
    <xf numFmtId="37" fontId="9" fillId="0" borderId="0" xfId="10" applyNumberFormat="1" applyFont="1" applyFill="1" applyAlignment="1">
      <alignment horizontal="center" vertical="center"/>
    </xf>
    <xf numFmtId="0" fontId="7" fillId="0" borderId="0" xfId="10" applyFont="1" applyFill="1" applyAlignment="1">
      <alignment horizontal="left" vertical="center" indent="1"/>
    </xf>
    <xf numFmtId="167" fontId="7" fillId="0" borderId="0" xfId="0" applyNumberFormat="1" applyFont="1" applyFill="1" applyAlignment="1">
      <alignment horizontal="right" vertical="center"/>
    </xf>
    <xf numFmtId="166" fontId="6" fillId="0" borderId="0" xfId="10" applyNumberFormat="1" applyFont="1" applyFill="1" applyAlignment="1">
      <alignment vertical="center"/>
    </xf>
    <xf numFmtId="166" fontId="6" fillId="0" borderId="0" xfId="10" applyNumberFormat="1" applyFont="1" applyFill="1" applyAlignment="1">
      <alignment horizontal="center" vertical="center"/>
    </xf>
    <xf numFmtId="0" fontId="6" fillId="0" borderId="0" xfId="13" applyFont="1" applyFill="1" applyAlignment="1">
      <alignment horizontal="left" vertical="center"/>
    </xf>
    <xf numFmtId="37" fontId="6" fillId="0" borderId="1" xfId="13" applyNumberFormat="1" applyFont="1" applyFill="1" applyBorder="1" applyAlignment="1">
      <alignment vertical="center"/>
    </xf>
    <xf numFmtId="0" fontId="7" fillId="0" borderId="0" xfId="13" applyFont="1" applyFill="1" applyAlignment="1">
      <alignment horizontal="center" vertical="center"/>
    </xf>
    <xf numFmtId="0" fontId="7" fillId="0" borderId="0" xfId="13" applyFont="1" applyFill="1" applyBorder="1" applyAlignment="1">
      <alignment horizontal="center" vertical="center"/>
    </xf>
    <xf numFmtId="172" fontId="6" fillId="0" borderId="0" xfId="13" applyNumberFormat="1" applyFont="1" applyFill="1" applyAlignment="1">
      <alignment horizontal="center" vertical="center"/>
    </xf>
    <xf numFmtId="0" fontId="7" fillId="0" borderId="0" xfId="13" applyFont="1" applyFill="1" applyBorder="1" applyAlignment="1">
      <alignment vertical="center"/>
    </xf>
    <xf numFmtId="173" fontId="6" fillId="0" borderId="0" xfId="1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/>
    </xf>
    <xf numFmtId="167" fontId="8" fillId="0" borderId="0" xfId="13" applyNumberFormat="1" applyFont="1" applyFill="1" applyAlignment="1">
      <alignment horizontal="right" vertical="center"/>
    </xf>
    <xf numFmtId="167" fontId="6" fillId="0" borderId="0" xfId="13" quotePrefix="1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wrapText="1"/>
    </xf>
    <xf numFmtId="173" fontId="6" fillId="0" borderId="1" xfId="10" applyNumberFormat="1" applyFont="1" applyFill="1" applyBorder="1" applyAlignment="1">
      <alignment horizontal="center" vertical="center"/>
    </xf>
    <xf numFmtId="167" fontId="6" fillId="0" borderId="1" xfId="10" applyNumberFormat="1" applyFont="1" applyFill="1" applyBorder="1" applyAlignment="1">
      <alignment horizontal="right" vertical="center"/>
    </xf>
    <xf numFmtId="173" fontId="6" fillId="0" borderId="1" xfId="10" applyNumberFormat="1" applyFont="1" applyFill="1" applyBorder="1" applyAlignment="1">
      <alignment horizontal="right" vertical="center"/>
    </xf>
    <xf numFmtId="0" fontId="7" fillId="0" borderId="1" xfId="13" applyFont="1" applyFill="1" applyBorder="1" applyAlignment="1">
      <alignment vertical="center"/>
    </xf>
    <xf numFmtId="172" fontId="6" fillId="0" borderId="3" xfId="13" applyNumberFormat="1" applyFont="1" applyFill="1" applyBorder="1" applyAlignment="1">
      <alignment horizontal="center" vertical="center"/>
    </xf>
    <xf numFmtId="173" fontId="7" fillId="0" borderId="0" xfId="13" applyNumberFormat="1" applyFont="1" applyFill="1" applyAlignment="1">
      <alignment horizontal="center" vertical="center"/>
    </xf>
    <xf numFmtId="173" fontId="8" fillId="0" borderId="0" xfId="13" applyNumberFormat="1" applyFont="1" applyFill="1" applyAlignment="1">
      <alignment horizontal="right" vertical="center"/>
    </xf>
    <xf numFmtId="173" fontId="6" fillId="0" borderId="0" xfId="13" quotePrefix="1" applyNumberFormat="1" applyFont="1" applyFill="1" applyAlignment="1">
      <alignment horizontal="right" vertical="center"/>
    </xf>
    <xf numFmtId="170" fontId="7" fillId="0" borderId="0" xfId="10" applyNumberFormat="1" applyFont="1" applyFill="1" applyAlignment="1">
      <alignment horizontal="right" vertical="center"/>
    </xf>
    <xf numFmtId="170" fontId="7" fillId="0" borderId="0" xfId="10" applyNumberFormat="1" applyFont="1" applyFill="1" applyAlignment="1">
      <alignment vertical="center"/>
    </xf>
    <xf numFmtId="169" fontId="7" fillId="0" borderId="0" xfId="10" applyNumberFormat="1" applyFont="1" applyFill="1" applyAlignment="1">
      <alignment horizontal="right" vertical="center"/>
    </xf>
    <xf numFmtId="37" fontId="6" fillId="0" borderId="0" xfId="10" applyNumberFormat="1" applyFont="1" applyFill="1" applyAlignment="1">
      <alignment horizontal="left" vertical="center"/>
    </xf>
    <xf numFmtId="167" fontId="7" fillId="0" borderId="0" xfId="10" applyNumberFormat="1" applyFont="1" applyFill="1" applyAlignment="1">
      <alignment horizontal="center" vertical="center"/>
    </xf>
    <xf numFmtId="166" fontId="7" fillId="0" borderId="0" xfId="10" applyNumberFormat="1" applyFont="1" applyFill="1" applyAlignment="1">
      <alignment horizontal="center" vertical="center"/>
    </xf>
    <xf numFmtId="37" fontId="6" fillId="0" borderId="1" xfId="10" applyNumberFormat="1" applyFont="1" applyFill="1" applyBorder="1" applyAlignment="1">
      <alignment horizontal="left" vertical="center"/>
    </xf>
    <xf numFmtId="0" fontId="7" fillId="0" borderId="1" xfId="10" applyFont="1" applyFill="1" applyBorder="1" applyAlignment="1">
      <alignment horizontal="center" vertical="center"/>
    </xf>
    <xf numFmtId="167" fontId="7" fillId="0" borderId="1" xfId="10" applyNumberFormat="1" applyFont="1" applyFill="1" applyBorder="1" applyAlignment="1">
      <alignment horizontal="center" vertical="center"/>
    </xf>
    <xf numFmtId="166" fontId="7" fillId="0" borderId="1" xfId="10" applyNumberFormat="1" applyFont="1" applyFill="1" applyBorder="1" applyAlignment="1">
      <alignment horizontal="center" vertical="center"/>
    </xf>
    <xf numFmtId="0" fontId="6" fillId="0" borderId="0" xfId="10" applyFont="1" applyFill="1" applyAlignment="1">
      <alignment vertical="center"/>
    </xf>
    <xf numFmtId="0" fontId="10" fillId="0" borderId="0" xfId="10" applyFont="1" applyFill="1" applyAlignment="1">
      <alignment vertical="center"/>
    </xf>
    <xf numFmtId="0" fontId="8" fillId="0" borderId="0" xfId="10" applyFont="1" applyFill="1" applyAlignment="1">
      <alignment horizontal="center" vertical="center"/>
    </xf>
    <xf numFmtId="164" fontId="7" fillId="0" borderId="0" xfId="10" quotePrefix="1" applyNumberFormat="1" applyFont="1" applyFill="1" applyAlignment="1">
      <alignment horizontal="right" vertical="center"/>
    </xf>
    <xf numFmtId="167" fontId="7" fillId="0" borderId="0" xfId="0" quotePrefix="1" applyNumberFormat="1" applyFont="1" applyFill="1" applyAlignment="1">
      <alignment horizontal="right" vertical="top"/>
    </xf>
    <xf numFmtId="164" fontId="7" fillId="0" borderId="0" xfId="10" applyNumberFormat="1" applyFont="1" applyFill="1" applyAlignment="1">
      <alignment horizontal="right" vertical="center"/>
    </xf>
    <xf numFmtId="37" fontId="7" fillId="0" borderId="0" xfId="16" applyNumberFormat="1" applyFont="1" applyFill="1" applyAlignment="1">
      <alignment horizontal="center" vertical="center"/>
    </xf>
    <xf numFmtId="166" fontId="7" fillId="0" borderId="0" xfId="10" applyNumberFormat="1" applyFont="1" applyFill="1" applyAlignment="1">
      <alignment horizontal="right" vertical="center"/>
    </xf>
    <xf numFmtId="167" fontId="7" fillId="0" borderId="0" xfId="16" applyNumberFormat="1" applyFont="1" applyFill="1" applyAlignment="1">
      <alignment horizontal="right" vertical="center"/>
    </xf>
    <xf numFmtId="164" fontId="7" fillId="0" borderId="0" xfId="16" applyNumberFormat="1" applyFont="1" applyFill="1" applyAlignment="1">
      <alignment horizontal="right" vertical="center"/>
    </xf>
    <xf numFmtId="0" fontId="7" fillId="0" borderId="0" xfId="16" applyFont="1" applyFill="1" applyAlignment="1">
      <alignment vertical="center"/>
    </xf>
    <xf numFmtId="164" fontId="7" fillId="0" borderId="0" xfId="16" applyNumberFormat="1" applyFont="1" applyFill="1" applyAlignment="1">
      <alignment vertical="center"/>
    </xf>
    <xf numFmtId="167" fontId="7" fillId="0" borderId="2" xfId="10" applyNumberFormat="1" applyFont="1" applyFill="1" applyBorder="1" applyAlignment="1">
      <alignment horizontal="right" vertical="center"/>
    </xf>
    <xf numFmtId="0" fontId="7" fillId="0" borderId="1" xfId="10" applyFont="1" applyFill="1" applyBorder="1" applyAlignment="1">
      <alignment horizontal="left" vertical="center"/>
    </xf>
    <xf numFmtId="167" fontId="7" fillId="0" borderId="1" xfId="10" applyNumberFormat="1" applyFont="1" applyFill="1" applyBorder="1" applyAlignment="1">
      <alignment horizontal="left" vertical="center"/>
    </xf>
    <xf numFmtId="166" fontId="7" fillId="0" borderId="0" xfId="1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top"/>
    </xf>
    <xf numFmtId="164" fontId="7" fillId="0" borderId="0" xfId="8" applyNumberFormat="1" applyFont="1" applyFill="1" applyAlignment="1">
      <alignment horizontal="right" vertical="center"/>
    </xf>
    <xf numFmtId="166" fontId="9" fillId="0" borderId="0" xfId="10" applyNumberFormat="1" applyFont="1" applyFill="1" applyAlignment="1">
      <alignment vertical="center"/>
    </xf>
    <xf numFmtId="166" fontId="9" fillId="0" borderId="0" xfId="10" applyNumberFormat="1" applyFont="1" applyFill="1" applyAlignment="1">
      <alignment horizontal="center" vertical="center"/>
    </xf>
    <xf numFmtId="165" fontId="6" fillId="0" borderId="0" xfId="13" applyNumberFormat="1" applyFont="1" applyFill="1" applyAlignment="1">
      <alignment vertical="center"/>
    </xf>
    <xf numFmtId="178" fontId="18" fillId="0" borderId="0" xfId="0" applyNumberFormat="1" applyFont="1" applyFill="1" applyAlignment="1">
      <alignment vertical="center"/>
    </xf>
    <xf numFmtId="37" fontId="6" fillId="0" borderId="0" xfId="10" applyNumberFormat="1" applyFont="1" applyFill="1" applyAlignment="1">
      <alignment horizontal="center" vertical="center"/>
    </xf>
    <xf numFmtId="170" fontId="7" fillId="0" borderId="0" xfId="10" applyNumberFormat="1" applyFont="1" applyFill="1" applyAlignment="1">
      <alignment horizontal="center" vertical="center"/>
    </xf>
    <xf numFmtId="37" fontId="6" fillId="0" borderId="1" xfId="10" applyNumberFormat="1" applyFont="1" applyFill="1" applyBorder="1" applyAlignment="1">
      <alignment horizontal="center" vertical="center"/>
    </xf>
    <xf numFmtId="170" fontId="7" fillId="0" borderId="1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Border="1" applyAlignment="1">
      <alignment horizontal="left" vertical="center"/>
    </xf>
    <xf numFmtId="37" fontId="6" fillId="0" borderId="0" xfId="10" applyNumberFormat="1" applyFont="1" applyFill="1" applyBorder="1" applyAlignment="1">
      <alignment horizontal="center" vertical="center"/>
    </xf>
    <xf numFmtId="167" fontId="7" fillId="0" borderId="3" xfId="10" applyNumberFormat="1" applyFont="1" applyFill="1" applyBorder="1" applyAlignment="1">
      <alignment horizontal="center" vertical="center"/>
    </xf>
    <xf numFmtId="170" fontId="7" fillId="0" borderId="3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Alignment="1">
      <alignment vertical="center"/>
    </xf>
    <xf numFmtId="166" fontId="6" fillId="0" borderId="0" xfId="10" applyNumberFormat="1" applyFont="1" applyFill="1" applyBorder="1" applyAlignment="1">
      <alignment vertical="center"/>
    </xf>
    <xf numFmtId="167" fontId="6" fillId="0" borderId="0" xfId="10" applyNumberFormat="1" applyFont="1" applyFill="1" applyBorder="1" applyAlignment="1">
      <alignment horizontal="right" vertical="center"/>
    </xf>
    <xf numFmtId="166" fontId="6" fillId="0" borderId="0" xfId="10" applyNumberFormat="1" applyFont="1" applyFill="1" applyBorder="1" applyAlignment="1">
      <alignment horizontal="right" vertical="center"/>
    </xf>
    <xf numFmtId="166" fontId="9" fillId="0" borderId="0" xfId="10" applyNumberFormat="1" applyFont="1" applyFill="1" applyBorder="1" applyAlignment="1">
      <alignment vertical="center"/>
    </xf>
    <xf numFmtId="166" fontId="9" fillId="0" borderId="0" xfId="10" applyNumberFormat="1" applyFont="1" applyFill="1" applyBorder="1" applyAlignment="1">
      <alignment horizontal="center" vertical="center"/>
    </xf>
    <xf numFmtId="167" fontId="7" fillId="2" borderId="0" xfId="10" applyNumberFormat="1" applyFont="1" applyFill="1" applyBorder="1" applyAlignment="1">
      <alignment horizontal="right" vertical="center"/>
    </xf>
    <xf numFmtId="170" fontId="7" fillId="0" borderId="0" xfId="10" applyNumberFormat="1" applyFont="1" applyFill="1" applyBorder="1" applyAlignment="1">
      <alignment horizontal="right" vertical="center"/>
    </xf>
    <xf numFmtId="167" fontId="7" fillId="0" borderId="0" xfId="10" applyNumberFormat="1" applyFont="1" applyFill="1" applyBorder="1" applyAlignment="1">
      <alignment horizontal="right" vertical="center"/>
    </xf>
    <xf numFmtId="167" fontId="7" fillId="2" borderId="0" xfId="10" applyNumberFormat="1" applyFont="1" applyFill="1" applyBorder="1" applyAlignment="1">
      <alignment vertical="center"/>
    </xf>
    <xf numFmtId="170" fontId="7" fillId="0" borderId="0" xfId="10" applyNumberFormat="1" applyFont="1" applyFill="1" applyBorder="1" applyAlignment="1">
      <alignment vertical="center"/>
    </xf>
    <xf numFmtId="37" fontId="6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horizontal="center" vertical="center"/>
    </xf>
    <xf numFmtId="37" fontId="7" fillId="0" borderId="0" xfId="10" applyNumberFormat="1" applyFont="1" applyFill="1" applyAlignment="1">
      <alignment horizontal="left" vertical="center"/>
    </xf>
    <xf numFmtId="37" fontId="6" fillId="0" borderId="0" xfId="10" quotePrefix="1" applyNumberFormat="1" applyFont="1" applyFill="1" applyAlignment="1">
      <alignment vertical="center"/>
    </xf>
    <xf numFmtId="37" fontId="7" fillId="0" borderId="0" xfId="10" quotePrefix="1" applyNumberFormat="1" applyFont="1" applyFill="1" applyAlignment="1">
      <alignment vertical="center"/>
    </xf>
    <xf numFmtId="37" fontId="7" fillId="0" borderId="1" xfId="10" applyNumberFormat="1" applyFont="1" applyFill="1" applyBorder="1" applyAlignment="1">
      <alignment vertical="center"/>
    </xf>
    <xf numFmtId="37" fontId="6" fillId="0" borderId="1" xfId="10" applyNumberFormat="1" applyFont="1" applyFill="1" applyBorder="1" applyAlignment="1">
      <alignment vertical="center"/>
    </xf>
    <xf numFmtId="37" fontId="7" fillId="0" borderId="1" xfId="10" applyNumberFormat="1" applyFont="1" applyFill="1" applyBorder="1" applyAlignment="1">
      <alignment horizontal="center" vertical="center"/>
    </xf>
    <xf numFmtId="170" fontId="7" fillId="0" borderId="1" xfId="10" applyNumberFormat="1" applyFont="1" applyFill="1" applyBorder="1" applyAlignment="1">
      <alignment horizontal="right" vertical="center"/>
    </xf>
    <xf numFmtId="37" fontId="7" fillId="0" borderId="0" xfId="13" applyNumberFormat="1" applyFont="1" applyFill="1" applyAlignment="1">
      <alignment vertical="center"/>
    </xf>
    <xf numFmtId="0" fontId="7" fillId="0" borderId="0" xfId="10" applyFont="1" applyFill="1" applyAlignment="1">
      <alignment horizontal="center" vertical="center"/>
    </xf>
    <xf numFmtId="0" fontId="7" fillId="0" borderId="0" xfId="11" applyFont="1"/>
    <xf numFmtId="37" fontId="7" fillId="0" borderId="0" xfId="11" applyNumberFormat="1" applyFont="1" applyAlignment="1">
      <alignment vertical="top"/>
    </xf>
    <xf numFmtId="37" fontId="6" fillId="0" borderId="0" xfId="11" applyNumberFormat="1" applyFont="1" applyAlignment="1">
      <alignment vertical="top"/>
    </xf>
    <xf numFmtId="0" fontId="7" fillId="0" borderId="0" xfId="11" applyFont="1" applyAlignment="1">
      <alignment vertical="top"/>
    </xf>
    <xf numFmtId="37" fontId="7" fillId="0" borderId="0" xfId="11" applyNumberFormat="1" applyFont="1" applyAlignment="1">
      <alignment horizontal="left" vertical="center"/>
    </xf>
    <xf numFmtId="37" fontId="7" fillId="0" borderId="0" xfId="14" applyNumberFormat="1" applyFont="1" applyFill="1" applyAlignment="1">
      <alignment horizontal="center" vertical="center"/>
    </xf>
    <xf numFmtId="165" fontId="7" fillId="0" borderId="0" xfId="13" applyNumberFormat="1" applyFont="1" applyFill="1" applyAlignment="1">
      <alignment vertical="center"/>
    </xf>
    <xf numFmtId="166" fontId="6" fillId="0" borderId="1" xfId="10" applyNumberFormat="1" applyFont="1" applyFill="1" applyBorder="1" applyAlignment="1">
      <alignment horizontal="center" vertical="center"/>
    </xf>
    <xf numFmtId="0" fontId="7" fillId="0" borderId="0" xfId="10" applyFont="1" applyFill="1" applyAlignment="1">
      <alignment horizontal="center" vertical="center"/>
    </xf>
    <xf numFmtId="173" fontId="6" fillId="0" borderId="1" xfId="13" applyNumberFormat="1" applyFont="1" applyFill="1" applyBorder="1" applyAlignment="1">
      <alignment horizontal="center" vertical="center"/>
    </xf>
    <xf numFmtId="0" fontId="7" fillId="0" borderId="3" xfId="13" applyFont="1" applyFill="1" applyBorder="1" applyAlignment="1">
      <alignment horizontal="right" vertical="center"/>
    </xf>
    <xf numFmtId="172" fontId="6" fillId="0" borderId="1" xfId="13" applyNumberFormat="1" applyFont="1" applyFill="1" applyBorder="1" applyAlignment="1">
      <alignment horizontal="center" vertical="center"/>
    </xf>
    <xf numFmtId="172" fontId="6" fillId="0" borderId="4" xfId="13" applyNumberFormat="1" applyFont="1" applyFill="1" applyBorder="1" applyAlignment="1">
      <alignment horizontal="center" vertical="center"/>
    </xf>
    <xf numFmtId="173" fontId="6" fillId="0" borderId="4" xfId="13" applyNumberFormat="1" applyFont="1" applyFill="1" applyBorder="1" applyAlignment="1">
      <alignment horizontal="center" vertical="center"/>
    </xf>
    <xf numFmtId="167" fontId="6" fillId="0" borderId="1" xfId="13" applyNumberFormat="1" applyFont="1" applyFill="1" applyBorder="1" applyAlignment="1">
      <alignment horizontal="center" vertical="center"/>
    </xf>
    <xf numFmtId="37" fontId="7" fillId="0" borderId="1" xfId="14" applyNumberFormat="1" applyFont="1" applyFill="1" applyBorder="1" applyAlignment="1">
      <alignment horizontal="left" vertical="center"/>
    </xf>
    <xf numFmtId="166" fontId="6" fillId="0" borderId="1" xfId="11" applyNumberFormat="1" applyFont="1" applyFill="1" applyBorder="1" applyAlignment="1">
      <alignment horizontal="center" vertical="center"/>
    </xf>
    <xf numFmtId="166" fontId="6" fillId="0" borderId="1" xfId="11" applyNumberFormat="1" applyFont="1" applyFill="1" applyBorder="1" applyAlignment="1">
      <alignment horizontal="center" vertical="top"/>
    </xf>
  </cellXfs>
  <cellStyles count="29">
    <cellStyle name="Comma" xfId="1" builtinId="3"/>
    <cellStyle name="Comma 10 3" xfId="2" xr:uid="{00000000-0005-0000-0000-000001000000}"/>
    <cellStyle name="Comma 10 3 2" xfId="28" xr:uid="{6EDD21AD-9702-48F7-84FF-62CB73C9828E}"/>
    <cellStyle name="Comma 1018" xfId="3" xr:uid="{00000000-0005-0000-0000-000002000000}"/>
    <cellStyle name="Comma 2" xfId="4" xr:uid="{00000000-0005-0000-0000-000003000000}"/>
    <cellStyle name="Comma 3" xfId="5" xr:uid="{00000000-0005-0000-0000-000004000000}"/>
    <cellStyle name="Comma 4" xfId="6" xr:uid="{00000000-0005-0000-0000-000005000000}"/>
    <cellStyle name="Comma 8" xfId="7" xr:uid="{00000000-0005-0000-0000-000006000000}"/>
    <cellStyle name="comma zerodec" xfId="18" xr:uid="{00000000-0005-0000-0000-000001000000}"/>
    <cellStyle name="Comma_OHTL - E updat" xfId="8" xr:uid="{00000000-0005-0000-0000-000007000000}"/>
    <cellStyle name="Currency1" xfId="19" xr:uid="{00000000-0005-0000-0000-000003000000}"/>
    <cellStyle name="Dollar (zero dec)" xfId="20" xr:uid="{00000000-0005-0000-0000-000004000000}"/>
    <cellStyle name="Grey" xfId="21" xr:uid="{00000000-0005-0000-0000-000005000000}"/>
    <cellStyle name="Input [yellow]" xfId="22" xr:uid="{00000000-0005-0000-0000-000006000000}"/>
    <cellStyle name="no dec" xfId="23" xr:uid="{00000000-0005-0000-0000-000007000000}"/>
    <cellStyle name="Normal" xfId="0" builtinId="0"/>
    <cellStyle name="Normal - Style1" xfId="24" xr:uid="{00000000-0005-0000-0000-000009000000}"/>
    <cellStyle name="Normal 1014" xfId="9" xr:uid="{00000000-0005-0000-0000-000009000000}"/>
    <cellStyle name="Normal 2" xfId="10" xr:uid="{00000000-0005-0000-0000-00000A000000}"/>
    <cellStyle name="Normal 2 3 2 4 2" xfId="11" xr:uid="{00000000-0005-0000-0000-00000B000000}"/>
    <cellStyle name="Normal 2 5" xfId="12" xr:uid="{00000000-0005-0000-0000-00000C000000}"/>
    <cellStyle name="Normal 3" xfId="13" xr:uid="{00000000-0005-0000-0000-00000D000000}"/>
    <cellStyle name="Normal 3 2 2 6" xfId="14" xr:uid="{00000000-0005-0000-0000-00000E000000}"/>
    <cellStyle name="Normal 47" xfId="15" xr:uid="{00000000-0005-0000-0000-00000F000000}"/>
    <cellStyle name="Normal_OHTL - E updat" xfId="16" xr:uid="{00000000-0005-0000-0000-000010000000}"/>
    <cellStyle name="Percent [2]" xfId="25" xr:uid="{00000000-0005-0000-0000-00000B000000}"/>
    <cellStyle name="Percent 2" xfId="17" xr:uid="{00000000-0005-0000-0000-000011000000}"/>
    <cellStyle name="pwstyle" xfId="26" xr:uid="{00000000-0005-0000-0000-00000C000000}"/>
    <cellStyle name="Quantity" xfId="27" xr:uid="{00000000-0005-0000-0000-00000D000000}"/>
  </cellStyles>
  <dxfs count="0"/>
  <tableStyles count="0" defaultTableStyle="TableStyleMedium2" defaultPivotStyle="PivotStyleLight16"/>
  <colors>
    <mruColors>
      <color rgb="FFFAFAFA"/>
      <color rgb="FF66FF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696EF-6586-4F24-85A5-464D2E811F61}">
  <dimension ref="A1:O146"/>
  <sheetViews>
    <sheetView tabSelected="1" zoomScale="115" zoomScaleNormal="115" zoomScaleSheetLayoutView="100" zoomScalePageLayoutView="70" workbookViewId="0">
      <selection activeCell="N11" sqref="N11"/>
    </sheetView>
  </sheetViews>
  <sheetFormatPr defaultColWidth="10.7109375" defaultRowHeight="18.75"/>
  <cols>
    <col min="1" max="2" width="1.7109375" style="118" customWidth="1"/>
    <col min="3" max="3" width="32.42578125" style="118" customWidth="1"/>
    <col min="4" max="4" width="7.42578125" style="118" customWidth="1"/>
    <col min="5" max="5" width="0.7109375" style="118" customWidth="1"/>
    <col min="6" max="6" width="13.28515625" style="103" customWidth="1"/>
    <col min="7" max="7" width="0.7109375" style="172" customWidth="1"/>
    <col min="8" max="8" width="11" style="103" customWidth="1"/>
    <col min="9" max="9" width="0.7109375" style="172" customWidth="1"/>
    <col min="10" max="10" width="13.28515625" style="103" customWidth="1"/>
    <col min="11" max="11" width="0.7109375" style="172" customWidth="1"/>
    <col min="12" max="12" width="11" style="103" customWidth="1"/>
    <col min="13" max="13" width="10.7109375" style="118"/>
    <col min="14" max="14" width="14.28515625" style="118" customWidth="1"/>
    <col min="15" max="102" width="10.7109375" style="118"/>
    <col min="103" max="104" width="1.7109375" style="118" customWidth="1"/>
    <col min="105" max="105" width="25.42578125" style="118" customWidth="1"/>
    <col min="106" max="106" width="7" style="118" bestFit="1" customWidth="1"/>
    <col min="107" max="107" width="1" style="118" customWidth="1"/>
    <col min="108" max="108" width="14.7109375" style="118" customWidth="1"/>
    <col min="109" max="109" width="0.42578125" style="118" customWidth="1"/>
    <col min="110" max="110" width="14.7109375" style="118" customWidth="1"/>
    <col min="111" max="111" width="0.42578125" style="118" customWidth="1"/>
    <col min="112" max="112" width="14.7109375" style="118" customWidth="1"/>
    <col min="113" max="113" width="0.42578125" style="118" customWidth="1"/>
    <col min="114" max="114" width="14.7109375" style="118" customWidth="1"/>
    <col min="115" max="200" width="10.7109375" style="118"/>
    <col min="201" max="202" width="1.7109375" style="118" customWidth="1"/>
    <col min="203" max="203" width="41.42578125" style="118" customWidth="1"/>
    <col min="204" max="204" width="8.140625" style="118" bestFit="1" customWidth="1"/>
    <col min="205" max="205" width="0.85546875" style="118" customWidth="1"/>
    <col min="206" max="206" width="13.7109375" style="118" customWidth="1"/>
    <col min="207" max="207" width="0.85546875" style="118" customWidth="1"/>
    <col min="208" max="208" width="13.28515625" style="118" customWidth="1"/>
    <col min="209" max="209" width="0.85546875" style="118" customWidth="1"/>
    <col min="210" max="210" width="13.7109375" style="118" customWidth="1"/>
    <col min="211" max="211" width="0.85546875" style="118" customWidth="1"/>
    <col min="212" max="212" width="13.28515625" style="118" customWidth="1"/>
    <col min="213" max="358" width="10.7109375" style="118"/>
    <col min="359" max="360" width="1.7109375" style="118" customWidth="1"/>
    <col min="361" max="361" width="25.42578125" style="118" customWidth="1"/>
    <col min="362" max="362" width="7" style="118" bestFit="1" customWidth="1"/>
    <col min="363" max="363" width="1" style="118" customWidth="1"/>
    <col min="364" max="364" width="14.7109375" style="118" customWidth="1"/>
    <col min="365" max="365" width="0.42578125" style="118" customWidth="1"/>
    <col min="366" max="366" width="14.7109375" style="118" customWidth="1"/>
    <col min="367" max="367" width="0.42578125" style="118" customWidth="1"/>
    <col min="368" max="368" width="14.7109375" style="118" customWidth="1"/>
    <col min="369" max="369" width="0.42578125" style="118" customWidth="1"/>
    <col min="370" max="370" width="14.7109375" style="118" customWidth="1"/>
    <col min="371" max="456" width="10.7109375" style="118"/>
    <col min="457" max="458" width="1.7109375" style="118" customWidth="1"/>
    <col min="459" max="459" width="41.42578125" style="118" customWidth="1"/>
    <col min="460" max="460" width="8.140625" style="118" bestFit="1" customWidth="1"/>
    <col min="461" max="461" width="0.85546875" style="118" customWidth="1"/>
    <col min="462" max="462" width="13.7109375" style="118" customWidth="1"/>
    <col min="463" max="463" width="0.85546875" style="118" customWidth="1"/>
    <col min="464" max="464" width="13.28515625" style="118" customWidth="1"/>
    <col min="465" max="465" width="0.85546875" style="118" customWidth="1"/>
    <col min="466" max="466" width="13.7109375" style="118" customWidth="1"/>
    <col min="467" max="467" width="0.85546875" style="118" customWidth="1"/>
    <col min="468" max="468" width="13.28515625" style="118" customWidth="1"/>
    <col min="469" max="614" width="10.7109375" style="118"/>
    <col min="615" max="616" width="1.7109375" style="118" customWidth="1"/>
    <col min="617" max="617" width="25.42578125" style="118" customWidth="1"/>
    <col min="618" max="618" width="7" style="118" bestFit="1" customWidth="1"/>
    <col min="619" max="619" width="1" style="118" customWidth="1"/>
    <col min="620" max="620" width="14.7109375" style="118" customWidth="1"/>
    <col min="621" max="621" width="0.42578125" style="118" customWidth="1"/>
    <col min="622" max="622" width="14.7109375" style="118" customWidth="1"/>
    <col min="623" max="623" width="0.42578125" style="118" customWidth="1"/>
    <col min="624" max="624" width="14.7109375" style="118" customWidth="1"/>
    <col min="625" max="625" width="0.42578125" style="118" customWidth="1"/>
    <col min="626" max="626" width="14.7109375" style="118" customWidth="1"/>
    <col min="627" max="712" width="10.7109375" style="118"/>
    <col min="713" max="714" width="1.7109375" style="118" customWidth="1"/>
    <col min="715" max="715" width="41.42578125" style="118" customWidth="1"/>
    <col min="716" max="716" width="8.140625" style="118" bestFit="1" customWidth="1"/>
    <col min="717" max="717" width="0.85546875" style="118" customWidth="1"/>
    <col min="718" max="718" width="13.7109375" style="118" customWidth="1"/>
    <col min="719" max="719" width="0.85546875" style="118" customWidth="1"/>
    <col min="720" max="720" width="13.28515625" style="118" customWidth="1"/>
    <col min="721" max="721" width="0.85546875" style="118" customWidth="1"/>
    <col min="722" max="722" width="13.7109375" style="118" customWidth="1"/>
    <col min="723" max="723" width="0.85546875" style="118" customWidth="1"/>
    <col min="724" max="724" width="13.28515625" style="118" customWidth="1"/>
    <col min="725" max="870" width="10.7109375" style="118"/>
    <col min="871" max="872" width="1.7109375" style="118" customWidth="1"/>
    <col min="873" max="873" width="25.42578125" style="118" customWidth="1"/>
    <col min="874" max="874" width="7" style="118" bestFit="1" customWidth="1"/>
    <col min="875" max="875" width="1" style="118" customWidth="1"/>
    <col min="876" max="876" width="14.7109375" style="118" customWidth="1"/>
    <col min="877" max="877" width="0.42578125" style="118" customWidth="1"/>
    <col min="878" max="878" width="14.7109375" style="118" customWidth="1"/>
    <col min="879" max="879" width="0.42578125" style="118" customWidth="1"/>
    <col min="880" max="880" width="14.7109375" style="118" customWidth="1"/>
    <col min="881" max="881" width="0.42578125" style="118" customWidth="1"/>
    <col min="882" max="882" width="14.7109375" style="118" customWidth="1"/>
    <col min="883" max="968" width="10.7109375" style="118"/>
    <col min="969" max="970" width="1.7109375" style="118" customWidth="1"/>
    <col min="971" max="971" width="41.42578125" style="118" customWidth="1"/>
    <col min="972" max="972" width="8.140625" style="118" bestFit="1" customWidth="1"/>
    <col min="973" max="973" width="0.85546875" style="118" customWidth="1"/>
    <col min="974" max="974" width="13.7109375" style="118" customWidth="1"/>
    <col min="975" max="975" width="0.85546875" style="118" customWidth="1"/>
    <col min="976" max="976" width="13.28515625" style="118" customWidth="1"/>
    <col min="977" max="977" width="0.85546875" style="118" customWidth="1"/>
    <col min="978" max="978" width="13.7109375" style="118" customWidth="1"/>
    <col min="979" max="979" width="0.85546875" style="118" customWidth="1"/>
    <col min="980" max="980" width="13.28515625" style="118" customWidth="1"/>
    <col min="981" max="1126" width="10.7109375" style="118"/>
    <col min="1127" max="1128" width="1.7109375" style="118" customWidth="1"/>
    <col min="1129" max="1129" width="25.42578125" style="118" customWidth="1"/>
    <col min="1130" max="1130" width="7" style="118" bestFit="1" customWidth="1"/>
    <col min="1131" max="1131" width="1" style="118" customWidth="1"/>
    <col min="1132" max="1132" width="14.7109375" style="118" customWidth="1"/>
    <col min="1133" max="1133" width="0.42578125" style="118" customWidth="1"/>
    <col min="1134" max="1134" width="14.7109375" style="118" customWidth="1"/>
    <col min="1135" max="1135" width="0.42578125" style="118" customWidth="1"/>
    <col min="1136" max="1136" width="14.7109375" style="118" customWidth="1"/>
    <col min="1137" max="1137" width="0.42578125" style="118" customWidth="1"/>
    <col min="1138" max="1138" width="14.7109375" style="118" customWidth="1"/>
    <col min="1139" max="1224" width="10.7109375" style="118"/>
    <col min="1225" max="1226" width="1.7109375" style="118" customWidth="1"/>
    <col min="1227" max="1227" width="41.42578125" style="118" customWidth="1"/>
    <col min="1228" max="1228" width="8.140625" style="118" bestFit="1" customWidth="1"/>
    <col min="1229" max="1229" width="0.85546875" style="118" customWidth="1"/>
    <col min="1230" max="1230" width="13.7109375" style="118" customWidth="1"/>
    <col min="1231" max="1231" width="0.85546875" style="118" customWidth="1"/>
    <col min="1232" max="1232" width="13.28515625" style="118" customWidth="1"/>
    <col min="1233" max="1233" width="0.85546875" style="118" customWidth="1"/>
    <col min="1234" max="1234" width="13.7109375" style="118" customWidth="1"/>
    <col min="1235" max="1235" width="0.85546875" style="118" customWidth="1"/>
    <col min="1236" max="1236" width="13.28515625" style="118" customWidth="1"/>
    <col min="1237" max="1382" width="10.7109375" style="118"/>
    <col min="1383" max="1384" width="1.7109375" style="118" customWidth="1"/>
    <col min="1385" max="1385" width="25.42578125" style="118" customWidth="1"/>
    <col min="1386" max="1386" width="7" style="118" bestFit="1" customWidth="1"/>
    <col min="1387" max="1387" width="1" style="118" customWidth="1"/>
    <col min="1388" max="1388" width="14.7109375" style="118" customWidth="1"/>
    <col min="1389" max="1389" width="0.42578125" style="118" customWidth="1"/>
    <col min="1390" max="1390" width="14.7109375" style="118" customWidth="1"/>
    <col min="1391" max="1391" width="0.42578125" style="118" customWidth="1"/>
    <col min="1392" max="1392" width="14.7109375" style="118" customWidth="1"/>
    <col min="1393" max="1393" width="0.42578125" style="118" customWidth="1"/>
    <col min="1394" max="1394" width="14.7109375" style="118" customWidth="1"/>
    <col min="1395" max="1480" width="10.7109375" style="118"/>
    <col min="1481" max="1482" width="1.7109375" style="118" customWidth="1"/>
    <col min="1483" max="1483" width="41.42578125" style="118" customWidth="1"/>
    <col min="1484" max="1484" width="8.140625" style="118" bestFit="1" customWidth="1"/>
    <col min="1485" max="1485" width="0.85546875" style="118" customWidth="1"/>
    <col min="1486" max="1486" width="13.7109375" style="118" customWidth="1"/>
    <col min="1487" max="1487" width="0.85546875" style="118" customWidth="1"/>
    <col min="1488" max="1488" width="13.28515625" style="118" customWidth="1"/>
    <col min="1489" max="1489" width="0.85546875" style="118" customWidth="1"/>
    <col min="1490" max="1490" width="13.7109375" style="118" customWidth="1"/>
    <col min="1491" max="1491" width="0.85546875" style="118" customWidth="1"/>
    <col min="1492" max="1492" width="13.28515625" style="118" customWidth="1"/>
    <col min="1493" max="1638" width="10.7109375" style="118"/>
    <col min="1639" max="1640" width="1.7109375" style="118" customWidth="1"/>
    <col min="1641" max="1641" width="25.42578125" style="118" customWidth="1"/>
    <col min="1642" max="1642" width="7" style="118" bestFit="1" customWidth="1"/>
    <col min="1643" max="1643" width="1" style="118" customWidth="1"/>
    <col min="1644" max="1644" width="14.7109375" style="118" customWidth="1"/>
    <col min="1645" max="1645" width="0.42578125" style="118" customWidth="1"/>
    <col min="1646" max="1646" width="14.7109375" style="118" customWidth="1"/>
    <col min="1647" max="1647" width="0.42578125" style="118" customWidth="1"/>
    <col min="1648" max="1648" width="14.7109375" style="118" customWidth="1"/>
    <col min="1649" max="1649" width="0.42578125" style="118" customWidth="1"/>
    <col min="1650" max="1650" width="14.7109375" style="118" customWidth="1"/>
    <col min="1651" max="1736" width="10.7109375" style="118"/>
    <col min="1737" max="1738" width="1.7109375" style="118" customWidth="1"/>
    <col min="1739" max="1739" width="41.42578125" style="118" customWidth="1"/>
    <col min="1740" max="1740" width="8.140625" style="118" bestFit="1" customWidth="1"/>
    <col min="1741" max="1741" width="0.85546875" style="118" customWidth="1"/>
    <col min="1742" max="1742" width="13.7109375" style="118" customWidth="1"/>
    <col min="1743" max="1743" width="0.85546875" style="118" customWidth="1"/>
    <col min="1744" max="1744" width="13.28515625" style="118" customWidth="1"/>
    <col min="1745" max="1745" width="0.85546875" style="118" customWidth="1"/>
    <col min="1746" max="1746" width="13.7109375" style="118" customWidth="1"/>
    <col min="1747" max="1747" width="0.85546875" style="118" customWidth="1"/>
    <col min="1748" max="1748" width="13.28515625" style="118" customWidth="1"/>
    <col min="1749" max="1894" width="10.7109375" style="118"/>
    <col min="1895" max="1896" width="1.7109375" style="118" customWidth="1"/>
    <col min="1897" max="1897" width="25.42578125" style="118" customWidth="1"/>
    <col min="1898" max="1898" width="7" style="118" bestFit="1" customWidth="1"/>
    <col min="1899" max="1899" width="1" style="118" customWidth="1"/>
    <col min="1900" max="1900" width="14.7109375" style="118" customWidth="1"/>
    <col min="1901" max="1901" width="0.42578125" style="118" customWidth="1"/>
    <col min="1902" max="1902" width="14.7109375" style="118" customWidth="1"/>
    <col min="1903" max="1903" width="0.42578125" style="118" customWidth="1"/>
    <col min="1904" max="1904" width="14.7109375" style="118" customWidth="1"/>
    <col min="1905" max="1905" width="0.42578125" style="118" customWidth="1"/>
    <col min="1906" max="1906" width="14.7109375" style="118" customWidth="1"/>
    <col min="1907" max="1992" width="10.7109375" style="118"/>
    <col min="1993" max="1994" width="1.7109375" style="118" customWidth="1"/>
    <col min="1995" max="1995" width="41.42578125" style="118" customWidth="1"/>
    <col min="1996" max="1996" width="8.140625" style="118" bestFit="1" customWidth="1"/>
    <col min="1997" max="1997" width="0.85546875" style="118" customWidth="1"/>
    <col min="1998" max="1998" width="13.7109375" style="118" customWidth="1"/>
    <col min="1999" max="1999" width="0.85546875" style="118" customWidth="1"/>
    <col min="2000" max="2000" width="13.28515625" style="118" customWidth="1"/>
    <col min="2001" max="2001" width="0.85546875" style="118" customWidth="1"/>
    <col min="2002" max="2002" width="13.7109375" style="118" customWidth="1"/>
    <col min="2003" max="2003" width="0.85546875" style="118" customWidth="1"/>
    <col min="2004" max="2004" width="13.28515625" style="118" customWidth="1"/>
    <col min="2005" max="2150" width="10.7109375" style="118"/>
    <col min="2151" max="2152" width="1.7109375" style="118" customWidth="1"/>
    <col min="2153" max="2153" width="25.42578125" style="118" customWidth="1"/>
    <col min="2154" max="2154" width="7" style="118" bestFit="1" customWidth="1"/>
    <col min="2155" max="2155" width="1" style="118" customWidth="1"/>
    <col min="2156" max="2156" width="14.7109375" style="118" customWidth="1"/>
    <col min="2157" max="2157" width="0.42578125" style="118" customWidth="1"/>
    <col min="2158" max="2158" width="14.7109375" style="118" customWidth="1"/>
    <col min="2159" max="2159" width="0.42578125" style="118" customWidth="1"/>
    <col min="2160" max="2160" width="14.7109375" style="118" customWidth="1"/>
    <col min="2161" max="2161" width="0.42578125" style="118" customWidth="1"/>
    <col min="2162" max="2162" width="14.7109375" style="118" customWidth="1"/>
    <col min="2163" max="2248" width="10.7109375" style="118"/>
    <col min="2249" max="2250" width="1.7109375" style="118" customWidth="1"/>
    <col min="2251" max="2251" width="41.42578125" style="118" customWidth="1"/>
    <col min="2252" max="2252" width="8.140625" style="118" bestFit="1" customWidth="1"/>
    <col min="2253" max="2253" width="0.85546875" style="118" customWidth="1"/>
    <col min="2254" max="2254" width="13.7109375" style="118" customWidth="1"/>
    <col min="2255" max="2255" width="0.85546875" style="118" customWidth="1"/>
    <col min="2256" max="2256" width="13.28515625" style="118" customWidth="1"/>
    <col min="2257" max="2257" width="0.85546875" style="118" customWidth="1"/>
    <col min="2258" max="2258" width="13.7109375" style="118" customWidth="1"/>
    <col min="2259" max="2259" width="0.85546875" style="118" customWidth="1"/>
    <col min="2260" max="2260" width="13.28515625" style="118" customWidth="1"/>
    <col min="2261" max="2406" width="10.7109375" style="118"/>
    <col min="2407" max="2408" width="1.7109375" style="118" customWidth="1"/>
    <col min="2409" max="2409" width="25.42578125" style="118" customWidth="1"/>
    <col min="2410" max="2410" width="7" style="118" bestFit="1" customWidth="1"/>
    <col min="2411" max="2411" width="1" style="118" customWidth="1"/>
    <col min="2412" max="2412" width="14.7109375" style="118" customWidth="1"/>
    <col min="2413" max="2413" width="0.42578125" style="118" customWidth="1"/>
    <col min="2414" max="2414" width="14.7109375" style="118" customWidth="1"/>
    <col min="2415" max="2415" width="0.42578125" style="118" customWidth="1"/>
    <col min="2416" max="2416" width="14.7109375" style="118" customWidth="1"/>
    <col min="2417" max="2417" width="0.42578125" style="118" customWidth="1"/>
    <col min="2418" max="2418" width="14.7109375" style="118" customWidth="1"/>
    <col min="2419" max="2504" width="10.7109375" style="118"/>
    <col min="2505" max="2506" width="1.7109375" style="118" customWidth="1"/>
    <col min="2507" max="2507" width="41.42578125" style="118" customWidth="1"/>
    <col min="2508" max="2508" width="8.140625" style="118" bestFit="1" customWidth="1"/>
    <col min="2509" max="2509" width="0.85546875" style="118" customWidth="1"/>
    <col min="2510" max="2510" width="13.7109375" style="118" customWidth="1"/>
    <col min="2511" max="2511" width="0.85546875" style="118" customWidth="1"/>
    <col min="2512" max="2512" width="13.28515625" style="118" customWidth="1"/>
    <col min="2513" max="2513" width="0.85546875" style="118" customWidth="1"/>
    <col min="2514" max="2514" width="13.7109375" style="118" customWidth="1"/>
    <col min="2515" max="2515" width="0.85546875" style="118" customWidth="1"/>
    <col min="2516" max="2516" width="13.28515625" style="118" customWidth="1"/>
    <col min="2517" max="2662" width="10.7109375" style="118"/>
    <col min="2663" max="2664" width="1.7109375" style="118" customWidth="1"/>
    <col min="2665" max="2665" width="25.42578125" style="118" customWidth="1"/>
    <col min="2666" max="2666" width="7" style="118" bestFit="1" customWidth="1"/>
    <col min="2667" max="2667" width="1" style="118" customWidth="1"/>
    <col min="2668" max="2668" width="14.7109375" style="118" customWidth="1"/>
    <col min="2669" max="2669" width="0.42578125" style="118" customWidth="1"/>
    <col min="2670" max="2670" width="14.7109375" style="118" customWidth="1"/>
    <col min="2671" max="2671" width="0.42578125" style="118" customWidth="1"/>
    <col min="2672" max="2672" width="14.7109375" style="118" customWidth="1"/>
    <col min="2673" max="2673" width="0.42578125" style="118" customWidth="1"/>
    <col min="2674" max="2674" width="14.7109375" style="118" customWidth="1"/>
    <col min="2675" max="2760" width="10.7109375" style="118"/>
    <col min="2761" max="2762" width="1.7109375" style="118" customWidth="1"/>
    <col min="2763" max="2763" width="41.42578125" style="118" customWidth="1"/>
    <col min="2764" max="2764" width="8.140625" style="118" bestFit="1" customWidth="1"/>
    <col min="2765" max="2765" width="0.85546875" style="118" customWidth="1"/>
    <col min="2766" max="2766" width="13.7109375" style="118" customWidth="1"/>
    <col min="2767" max="2767" width="0.85546875" style="118" customWidth="1"/>
    <col min="2768" max="2768" width="13.28515625" style="118" customWidth="1"/>
    <col min="2769" max="2769" width="0.85546875" style="118" customWidth="1"/>
    <col min="2770" max="2770" width="13.7109375" style="118" customWidth="1"/>
    <col min="2771" max="2771" width="0.85546875" style="118" customWidth="1"/>
    <col min="2772" max="2772" width="13.28515625" style="118" customWidth="1"/>
    <col min="2773" max="2918" width="10.7109375" style="118"/>
    <col min="2919" max="2920" width="1.7109375" style="118" customWidth="1"/>
    <col min="2921" max="2921" width="25.42578125" style="118" customWidth="1"/>
    <col min="2922" max="2922" width="7" style="118" bestFit="1" customWidth="1"/>
    <col min="2923" max="2923" width="1" style="118" customWidth="1"/>
    <col min="2924" max="2924" width="14.7109375" style="118" customWidth="1"/>
    <col min="2925" max="2925" width="0.42578125" style="118" customWidth="1"/>
    <col min="2926" max="2926" width="14.7109375" style="118" customWidth="1"/>
    <col min="2927" max="2927" width="0.42578125" style="118" customWidth="1"/>
    <col min="2928" max="2928" width="14.7109375" style="118" customWidth="1"/>
    <col min="2929" max="2929" width="0.42578125" style="118" customWidth="1"/>
    <col min="2930" max="2930" width="14.7109375" style="118" customWidth="1"/>
    <col min="2931" max="3016" width="10.7109375" style="118"/>
    <col min="3017" max="3018" width="1.7109375" style="118" customWidth="1"/>
    <col min="3019" max="3019" width="41.42578125" style="118" customWidth="1"/>
    <col min="3020" max="3020" width="8.140625" style="118" bestFit="1" customWidth="1"/>
    <col min="3021" max="3021" width="0.85546875" style="118" customWidth="1"/>
    <col min="3022" max="3022" width="13.7109375" style="118" customWidth="1"/>
    <col min="3023" max="3023" width="0.85546875" style="118" customWidth="1"/>
    <col min="3024" max="3024" width="13.28515625" style="118" customWidth="1"/>
    <col min="3025" max="3025" width="0.85546875" style="118" customWidth="1"/>
    <col min="3026" max="3026" width="13.7109375" style="118" customWidth="1"/>
    <col min="3027" max="3027" width="0.85546875" style="118" customWidth="1"/>
    <col min="3028" max="3028" width="13.28515625" style="118" customWidth="1"/>
    <col min="3029" max="3174" width="10.7109375" style="118"/>
    <col min="3175" max="3176" width="1.7109375" style="118" customWidth="1"/>
    <col min="3177" max="3177" width="25.42578125" style="118" customWidth="1"/>
    <col min="3178" max="3178" width="7" style="118" bestFit="1" customWidth="1"/>
    <col min="3179" max="3179" width="1" style="118" customWidth="1"/>
    <col min="3180" max="3180" width="14.7109375" style="118" customWidth="1"/>
    <col min="3181" max="3181" width="0.42578125" style="118" customWidth="1"/>
    <col min="3182" max="3182" width="14.7109375" style="118" customWidth="1"/>
    <col min="3183" max="3183" width="0.42578125" style="118" customWidth="1"/>
    <col min="3184" max="3184" width="14.7109375" style="118" customWidth="1"/>
    <col min="3185" max="3185" width="0.42578125" style="118" customWidth="1"/>
    <col min="3186" max="3186" width="14.7109375" style="118" customWidth="1"/>
    <col min="3187" max="3272" width="10.7109375" style="118"/>
    <col min="3273" max="3274" width="1.7109375" style="118" customWidth="1"/>
    <col min="3275" max="3275" width="41.42578125" style="118" customWidth="1"/>
    <col min="3276" max="3276" width="8.140625" style="118" bestFit="1" customWidth="1"/>
    <col min="3277" max="3277" width="0.85546875" style="118" customWidth="1"/>
    <col min="3278" max="3278" width="13.7109375" style="118" customWidth="1"/>
    <col min="3279" max="3279" width="0.85546875" style="118" customWidth="1"/>
    <col min="3280" max="3280" width="13.28515625" style="118" customWidth="1"/>
    <col min="3281" max="3281" width="0.85546875" style="118" customWidth="1"/>
    <col min="3282" max="3282" width="13.7109375" style="118" customWidth="1"/>
    <col min="3283" max="3283" width="0.85546875" style="118" customWidth="1"/>
    <col min="3284" max="3284" width="13.28515625" style="118" customWidth="1"/>
    <col min="3285" max="3430" width="10.7109375" style="118"/>
    <col min="3431" max="3432" width="1.7109375" style="118" customWidth="1"/>
    <col min="3433" max="3433" width="25.42578125" style="118" customWidth="1"/>
    <col min="3434" max="3434" width="7" style="118" bestFit="1" customWidth="1"/>
    <col min="3435" max="3435" width="1" style="118" customWidth="1"/>
    <col min="3436" max="3436" width="14.7109375" style="118" customWidth="1"/>
    <col min="3437" max="3437" width="0.42578125" style="118" customWidth="1"/>
    <col min="3438" max="3438" width="14.7109375" style="118" customWidth="1"/>
    <col min="3439" max="3439" width="0.42578125" style="118" customWidth="1"/>
    <col min="3440" max="3440" width="14.7109375" style="118" customWidth="1"/>
    <col min="3441" max="3441" width="0.42578125" style="118" customWidth="1"/>
    <col min="3442" max="3442" width="14.7109375" style="118" customWidth="1"/>
    <col min="3443" max="3528" width="10.7109375" style="118"/>
    <col min="3529" max="3530" width="1.7109375" style="118" customWidth="1"/>
    <col min="3531" max="3531" width="41.42578125" style="118" customWidth="1"/>
    <col min="3532" max="3532" width="8.140625" style="118" bestFit="1" customWidth="1"/>
    <col min="3533" max="3533" width="0.85546875" style="118" customWidth="1"/>
    <col min="3534" max="3534" width="13.7109375" style="118" customWidth="1"/>
    <col min="3535" max="3535" width="0.85546875" style="118" customWidth="1"/>
    <col min="3536" max="3536" width="13.28515625" style="118" customWidth="1"/>
    <col min="3537" max="3537" width="0.85546875" style="118" customWidth="1"/>
    <col min="3538" max="3538" width="13.7109375" style="118" customWidth="1"/>
    <col min="3539" max="3539" width="0.85546875" style="118" customWidth="1"/>
    <col min="3540" max="3540" width="13.28515625" style="118" customWidth="1"/>
    <col min="3541" max="3686" width="10.7109375" style="118"/>
    <col min="3687" max="3688" width="1.7109375" style="118" customWidth="1"/>
    <col min="3689" max="3689" width="25.42578125" style="118" customWidth="1"/>
    <col min="3690" max="3690" width="7" style="118" bestFit="1" customWidth="1"/>
    <col min="3691" max="3691" width="1" style="118" customWidth="1"/>
    <col min="3692" max="3692" width="14.7109375" style="118" customWidth="1"/>
    <col min="3693" max="3693" width="0.42578125" style="118" customWidth="1"/>
    <col min="3694" max="3694" width="14.7109375" style="118" customWidth="1"/>
    <col min="3695" max="3695" width="0.42578125" style="118" customWidth="1"/>
    <col min="3696" max="3696" width="14.7109375" style="118" customWidth="1"/>
    <col min="3697" max="3697" width="0.42578125" style="118" customWidth="1"/>
    <col min="3698" max="3698" width="14.7109375" style="118" customWidth="1"/>
    <col min="3699" max="3784" width="10.7109375" style="118"/>
    <col min="3785" max="3786" width="1.7109375" style="118" customWidth="1"/>
    <col min="3787" max="3787" width="41.42578125" style="118" customWidth="1"/>
    <col min="3788" max="3788" width="8.140625" style="118" bestFit="1" customWidth="1"/>
    <col min="3789" max="3789" width="0.85546875" style="118" customWidth="1"/>
    <col min="3790" max="3790" width="13.7109375" style="118" customWidth="1"/>
    <col min="3791" max="3791" width="0.85546875" style="118" customWidth="1"/>
    <col min="3792" max="3792" width="13.28515625" style="118" customWidth="1"/>
    <col min="3793" max="3793" width="0.85546875" style="118" customWidth="1"/>
    <col min="3794" max="3794" width="13.7109375" style="118" customWidth="1"/>
    <col min="3795" max="3795" width="0.85546875" style="118" customWidth="1"/>
    <col min="3796" max="3796" width="13.28515625" style="118" customWidth="1"/>
    <col min="3797" max="3942" width="10.7109375" style="118"/>
    <col min="3943" max="3944" width="1.7109375" style="118" customWidth="1"/>
    <col min="3945" max="3945" width="25.42578125" style="118" customWidth="1"/>
    <col min="3946" max="3946" width="7" style="118" bestFit="1" customWidth="1"/>
    <col min="3947" max="3947" width="1" style="118" customWidth="1"/>
    <col min="3948" max="3948" width="14.7109375" style="118" customWidth="1"/>
    <col min="3949" max="3949" width="0.42578125" style="118" customWidth="1"/>
    <col min="3950" max="3950" width="14.7109375" style="118" customWidth="1"/>
    <col min="3951" max="3951" width="0.42578125" style="118" customWidth="1"/>
    <col min="3952" max="3952" width="14.7109375" style="118" customWidth="1"/>
    <col min="3953" max="3953" width="0.42578125" style="118" customWidth="1"/>
    <col min="3954" max="3954" width="14.7109375" style="118" customWidth="1"/>
    <col min="3955" max="4040" width="10.7109375" style="118"/>
    <col min="4041" max="4042" width="1.7109375" style="118" customWidth="1"/>
    <col min="4043" max="4043" width="41.42578125" style="118" customWidth="1"/>
    <col min="4044" max="4044" width="8.140625" style="118" bestFit="1" customWidth="1"/>
    <col min="4045" max="4045" width="0.85546875" style="118" customWidth="1"/>
    <col min="4046" max="4046" width="13.7109375" style="118" customWidth="1"/>
    <col min="4047" max="4047" width="0.85546875" style="118" customWidth="1"/>
    <col min="4048" max="4048" width="13.28515625" style="118" customWidth="1"/>
    <col min="4049" max="4049" width="0.85546875" style="118" customWidth="1"/>
    <col min="4050" max="4050" width="13.7109375" style="118" customWidth="1"/>
    <col min="4051" max="4051" width="0.85546875" style="118" customWidth="1"/>
    <col min="4052" max="4052" width="13.28515625" style="118" customWidth="1"/>
    <col min="4053" max="4198" width="10.7109375" style="118"/>
    <col min="4199" max="4200" width="1.7109375" style="118" customWidth="1"/>
    <col min="4201" max="4201" width="25.42578125" style="118" customWidth="1"/>
    <col min="4202" max="4202" width="7" style="118" bestFit="1" customWidth="1"/>
    <col min="4203" max="4203" width="1" style="118" customWidth="1"/>
    <col min="4204" max="4204" width="14.7109375" style="118" customWidth="1"/>
    <col min="4205" max="4205" width="0.42578125" style="118" customWidth="1"/>
    <col min="4206" max="4206" width="14.7109375" style="118" customWidth="1"/>
    <col min="4207" max="4207" width="0.42578125" style="118" customWidth="1"/>
    <col min="4208" max="4208" width="14.7109375" style="118" customWidth="1"/>
    <col min="4209" max="4209" width="0.42578125" style="118" customWidth="1"/>
    <col min="4210" max="4210" width="14.7109375" style="118" customWidth="1"/>
    <col min="4211" max="4296" width="10.7109375" style="118"/>
    <col min="4297" max="4298" width="1.7109375" style="118" customWidth="1"/>
    <col min="4299" max="4299" width="41.42578125" style="118" customWidth="1"/>
    <col min="4300" max="4300" width="8.140625" style="118" bestFit="1" customWidth="1"/>
    <col min="4301" max="4301" width="0.85546875" style="118" customWidth="1"/>
    <col min="4302" max="4302" width="13.7109375" style="118" customWidth="1"/>
    <col min="4303" max="4303" width="0.85546875" style="118" customWidth="1"/>
    <col min="4304" max="4304" width="13.28515625" style="118" customWidth="1"/>
    <col min="4305" max="4305" width="0.85546875" style="118" customWidth="1"/>
    <col min="4306" max="4306" width="13.7109375" style="118" customWidth="1"/>
    <col min="4307" max="4307" width="0.85546875" style="118" customWidth="1"/>
    <col min="4308" max="4308" width="13.28515625" style="118" customWidth="1"/>
    <col min="4309" max="4454" width="10.7109375" style="118"/>
    <col min="4455" max="4456" width="1.7109375" style="118" customWidth="1"/>
    <col min="4457" max="4457" width="25.42578125" style="118" customWidth="1"/>
    <col min="4458" max="4458" width="7" style="118" bestFit="1" customWidth="1"/>
    <col min="4459" max="4459" width="1" style="118" customWidth="1"/>
    <col min="4460" max="4460" width="14.7109375" style="118" customWidth="1"/>
    <col min="4461" max="4461" width="0.42578125" style="118" customWidth="1"/>
    <col min="4462" max="4462" width="14.7109375" style="118" customWidth="1"/>
    <col min="4463" max="4463" width="0.42578125" style="118" customWidth="1"/>
    <col min="4464" max="4464" width="14.7109375" style="118" customWidth="1"/>
    <col min="4465" max="4465" width="0.42578125" style="118" customWidth="1"/>
    <col min="4466" max="4466" width="14.7109375" style="118" customWidth="1"/>
    <col min="4467" max="4552" width="10.7109375" style="118"/>
    <col min="4553" max="4554" width="1.7109375" style="118" customWidth="1"/>
    <col min="4555" max="4555" width="41.42578125" style="118" customWidth="1"/>
    <col min="4556" max="4556" width="8.140625" style="118" bestFit="1" customWidth="1"/>
    <col min="4557" max="4557" width="0.85546875" style="118" customWidth="1"/>
    <col min="4558" max="4558" width="13.7109375" style="118" customWidth="1"/>
    <col min="4559" max="4559" width="0.85546875" style="118" customWidth="1"/>
    <col min="4560" max="4560" width="13.28515625" style="118" customWidth="1"/>
    <col min="4561" max="4561" width="0.85546875" style="118" customWidth="1"/>
    <col min="4562" max="4562" width="13.7109375" style="118" customWidth="1"/>
    <col min="4563" max="4563" width="0.85546875" style="118" customWidth="1"/>
    <col min="4564" max="4564" width="13.28515625" style="118" customWidth="1"/>
    <col min="4565" max="4710" width="10.7109375" style="118"/>
    <col min="4711" max="4712" width="1.7109375" style="118" customWidth="1"/>
    <col min="4713" max="4713" width="25.42578125" style="118" customWidth="1"/>
    <col min="4714" max="4714" width="7" style="118" bestFit="1" customWidth="1"/>
    <col min="4715" max="4715" width="1" style="118" customWidth="1"/>
    <col min="4716" max="4716" width="14.7109375" style="118" customWidth="1"/>
    <col min="4717" max="4717" width="0.42578125" style="118" customWidth="1"/>
    <col min="4718" max="4718" width="14.7109375" style="118" customWidth="1"/>
    <col min="4719" max="4719" width="0.42578125" style="118" customWidth="1"/>
    <col min="4720" max="4720" width="14.7109375" style="118" customWidth="1"/>
    <col min="4721" max="4721" width="0.42578125" style="118" customWidth="1"/>
    <col min="4722" max="4722" width="14.7109375" style="118" customWidth="1"/>
    <col min="4723" max="4808" width="10.7109375" style="118"/>
    <col min="4809" max="4810" width="1.7109375" style="118" customWidth="1"/>
    <col min="4811" max="4811" width="41.42578125" style="118" customWidth="1"/>
    <col min="4812" max="4812" width="8.140625" style="118" bestFit="1" customWidth="1"/>
    <col min="4813" max="4813" width="0.85546875" style="118" customWidth="1"/>
    <col min="4814" max="4814" width="13.7109375" style="118" customWidth="1"/>
    <col min="4815" max="4815" width="0.85546875" style="118" customWidth="1"/>
    <col min="4816" max="4816" width="13.28515625" style="118" customWidth="1"/>
    <col min="4817" max="4817" width="0.85546875" style="118" customWidth="1"/>
    <col min="4818" max="4818" width="13.7109375" style="118" customWidth="1"/>
    <col min="4819" max="4819" width="0.85546875" style="118" customWidth="1"/>
    <col min="4820" max="4820" width="13.28515625" style="118" customWidth="1"/>
    <col min="4821" max="4966" width="10.7109375" style="118"/>
    <col min="4967" max="4968" width="1.7109375" style="118" customWidth="1"/>
    <col min="4969" max="4969" width="25.42578125" style="118" customWidth="1"/>
    <col min="4970" max="4970" width="7" style="118" bestFit="1" customWidth="1"/>
    <col min="4971" max="4971" width="1" style="118" customWidth="1"/>
    <col min="4972" max="4972" width="14.7109375" style="118" customWidth="1"/>
    <col min="4973" max="4973" width="0.42578125" style="118" customWidth="1"/>
    <col min="4974" max="4974" width="14.7109375" style="118" customWidth="1"/>
    <col min="4975" max="4975" width="0.42578125" style="118" customWidth="1"/>
    <col min="4976" max="4976" width="14.7109375" style="118" customWidth="1"/>
    <col min="4977" max="4977" width="0.42578125" style="118" customWidth="1"/>
    <col min="4978" max="4978" width="14.7109375" style="118" customWidth="1"/>
    <col min="4979" max="5064" width="10.7109375" style="118"/>
    <col min="5065" max="5066" width="1.7109375" style="118" customWidth="1"/>
    <col min="5067" max="5067" width="41.42578125" style="118" customWidth="1"/>
    <col min="5068" max="5068" width="8.140625" style="118" bestFit="1" customWidth="1"/>
    <col min="5069" max="5069" width="0.85546875" style="118" customWidth="1"/>
    <col min="5070" max="5070" width="13.7109375" style="118" customWidth="1"/>
    <col min="5071" max="5071" width="0.85546875" style="118" customWidth="1"/>
    <col min="5072" max="5072" width="13.28515625" style="118" customWidth="1"/>
    <col min="5073" max="5073" width="0.85546875" style="118" customWidth="1"/>
    <col min="5074" max="5074" width="13.7109375" style="118" customWidth="1"/>
    <col min="5075" max="5075" width="0.85546875" style="118" customWidth="1"/>
    <col min="5076" max="5076" width="13.28515625" style="118" customWidth="1"/>
    <col min="5077" max="5222" width="10.7109375" style="118"/>
    <col min="5223" max="5224" width="1.7109375" style="118" customWidth="1"/>
    <col min="5225" max="5225" width="25.42578125" style="118" customWidth="1"/>
    <col min="5226" max="5226" width="7" style="118" bestFit="1" customWidth="1"/>
    <col min="5227" max="5227" width="1" style="118" customWidth="1"/>
    <col min="5228" max="5228" width="14.7109375" style="118" customWidth="1"/>
    <col min="5229" max="5229" width="0.42578125" style="118" customWidth="1"/>
    <col min="5230" max="5230" width="14.7109375" style="118" customWidth="1"/>
    <col min="5231" max="5231" width="0.42578125" style="118" customWidth="1"/>
    <col min="5232" max="5232" width="14.7109375" style="118" customWidth="1"/>
    <col min="5233" max="5233" width="0.42578125" style="118" customWidth="1"/>
    <col min="5234" max="5234" width="14.7109375" style="118" customWidth="1"/>
    <col min="5235" max="5320" width="10.7109375" style="118"/>
    <col min="5321" max="5322" width="1.7109375" style="118" customWidth="1"/>
    <col min="5323" max="5323" width="41.42578125" style="118" customWidth="1"/>
    <col min="5324" max="5324" width="8.140625" style="118" bestFit="1" customWidth="1"/>
    <col min="5325" max="5325" width="0.85546875" style="118" customWidth="1"/>
    <col min="5326" max="5326" width="13.7109375" style="118" customWidth="1"/>
    <col min="5327" max="5327" width="0.85546875" style="118" customWidth="1"/>
    <col min="5328" max="5328" width="13.28515625" style="118" customWidth="1"/>
    <col min="5329" max="5329" width="0.85546875" style="118" customWidth="1"/>
    <col min="5330" max="5330" width="13.7109375" style="118" customWidth="1"/>
    <col min="5331" max="5331" width="0.85546875" style="118" customWidth="1"/>
    <col min="5332" max="5332" width="13.28515625" style="118" customWidth="1"/>
    <col min="5333" max="5478" width="10.7109375" style="118"/>
    <col min="5479" max="5480" width="1.7109375" style="118" customWidth="1"/>
    <col min="5481" max="5481" width="25.42578125" style="118" customWidth="1"/>
    <col min="5482" max="5482" width="7" style="118" bestFit="1" customWidth="1"/>
    <col min="5483" max="5483" width="1" style="118" customWidth="1"/>
    <col min="5484" max="5484" width="14.7109375" style="118" customWidth="1"/>
    <col min="5485" max="5485" width="0.42578125" style="118" customWidth="1"/>
    <col min="5486" max="5486" width="14.7109375" style="118" customWidth="1"/>
    <col min="5487" max="5487" width="0.42578125" style="118" customWidth="1"/>
    <col min="5488" max="5488" width="14.7109375" style="118" customWidth="1"/>
    <col min="5489" max="5489" width="0.42578125" style="118" customWidth="1"/>
    <col min="5490" max="5490" width="14.7109375" style="118" customWidth="1"/>
    <col min="5491" max="5576" width="10.7109375" style="118"/>
    <col min="5577" max="5578" width="1.7109375" style="118" customWidth="1"/>
    <col min="5579" max="5579" width="41.42578125" style="118" customWidth="1"/>
    <col min="5580" max="5580" width="8.140625" style="118" bestFit="1" customWidth="1"/>
    <col min="5581" max="5581" width="0.85546875" style="118" customWidth="1"/>
    <col min="5582" max="5582" width="13.7109375" style="118" customWidth="1"/>
    <col min="5583" max="5583" width="0.85546875" style="118" customWidth="1"/>
    <col min="5584" max="5584" width="13.28515625" style="118" customWidth="1"/>
    <col min="5585" max="5585" width="0.85546875" style="118" customWidth="1"/>
    <col min="5586" max="5586" width="13.7109375" style="118" customWidth="1"/>
    <col min="5587" max="5587" width="0.85546875" style="118" customWidth="1"/>
    <col min="5588" max="5588" width="13.28515625" style="118" customWidth="1"/>
    <col min="5589" max="5734" width="10.7109375" style="118"/>
    <col min="5735" max="5736" width="1.7109375" style="118" customWidth="1"/>
    <col min="5737" max="5737" width="25.42578125" style="118" customWidth="1"/>
    <col min="5738" max="5738" width="7" style="118" bestFit="1" customWidth="1"/>
    <col min="5739" max="5739" width="1" style="118" customWidth="1"/>
    <col min="5740" max="5740" width="14.7109375" style="118" customWidth="1"/>
    <col min="5741" max="5741" width="0.42578125" style="118" customWidth="1"/>
    <col min="5742" max="5742" width="14.7109375" style="118" customWidth="1"/>
    <col min="5743" max="5743" width="0.42578125" style="118" customWidth="1"/>
    <col min="5744" max="5744" width="14.7109375" style="118" customWidth="1"/>
    <col min="5745" max="5745" width="0.42578125" style="118" customWidth="1"/>
    <col min="5746" max="5746" width="14.7109375" style="118" customWidth="1"/>
    <col min="5747" max="5832" width="10.7109375" style="118"/>
    <col min="5833" max="5834" width="1.7109375" style="118" customWidth="1"/>
    <col min="5835" max="5835" width="41.42578125" style="118" customWidth="1"/>
    <col min="5836" max="5836" width="8.140625" style="118" bestFit="1" customWidth="1"/>
    <col min="5837" max="5837" width="0.85546875" style="118" customWidth="1"/>
    <col min="5838" max="5838" width="13.7109375" style="118" customWidth="1"/>
    <col min="5839" max="5839" width="0.85546875" style="118" customWidth="1"/>
    <col min="5840" max="5840" width="13.28515625" style="118" customWidth="1"/>
    <col min="5841" max="5841" width="0.85546875" style="118" customWidth="1"/>
    <col min="5842" max="5842" width="13.7109375" style="118" customWidth="1"/>
    <col min="5843" max="5843" width="0.85546875" style="118" customWidth="1"/>
    <col min="5844" max="5844" width="13.28515625" style="118" customWidth="1"/>
    <col min="5845" max="5990" width="10.7109375" style="118"/>
    <col min="5991" max="5992" width="1.7109375" style="118" customWidth="1"/>
    <col min="5993" max="5993" width="25.42578125" style="118" customWidth="1"/>
    <col min="5994" max="5994" width="7" style="118" bestFit="1" customWidth="1"/>
    <col min="5995" max="5995" width="1" style="118" customWidth="1"/>
    <col min="5996" max="5996" width="14.7109375" style="118" customWidth="1"/>
    <col min="5997" max="5997" width="0.42578125" style="118" customWidth="1"/>
    <col min="5998" max="5998" width="14.7109375" style="118" customWidth="1"/>
    <col min="5999" max="5999" width="0.42578125" style="118" customWidth="1"/>
    <col min="6000" max="6000" width="14.7109375" style="118" customWidth="1"/>
    <col min="6001" max="6001" width="0.42578125" style="118" customWidth="1"/>
    <col min="6002" max="6002" width="14.7109375" style="118" customWidth="1"/>
    <col min="6003" max="6088" width="10.7109375" style="118"/>
    <col min="6089" max="6090" width="1.7109375" style="118" customWidth="1"/>
    <col min="6091" max="6091" width="41.42578125" style="118" customWidth="1"/>
    <col min="6092" max="6092" width="8.140625" style="118" bestFit="1" customWidth="1"/>
    <col min="6093" max="6093" width="0.85546875" style="118" customWidth="1"/>
    <col min="6094" max="6094" width="13.7109375" style="118" customWidth="1"/>
    <col min="6095" max="6095" width="0.85546875" style="118" customWidth="1"/>
    <col min="6096" max="6096" width="13.28515625" style="118" customWidth="1"/>
    <col min="6097" max="6097" width="0.85546875" style="118" customWidth="1"/>
    <col min="6098" max="6098" width="13.7109375" style="118" customWidth="1"/>
    <col min="6099" max="6099" width="0.85546875" style="118" customWidth="1"/>
    <col min="6100" max="6100" width="13.28515625" style="118" customWidth="1"/>
    <col min="6101" max="6246" width="10.7109375" style="118"/>
    <col min="6247" max="6248" width="1.7109375" style="118" customWidth="1"/>
    <col min="6249" max="6249" width="25.42578125" style="118" customWidth="1"/>
    <col min="6250" max="6250" width="7" style="118" bestFit="1" customWidth="1"/>
    <col min="6251" max="6251" width="1" style="118" customWidth="1"/>
    <col min="6252" max="6252" width="14.7109375" style="118" customWidth="1"/>
    <col min="6253" max="6253" width="0.42578125" style="118" customWidth="1"/>
    <col min="6254" max="6254" width="14.7109375" style="118" customWidth="1"/>
    <col min="6255" max="6255" width="0.42578125" style="118" customWidth="1"/>
    <col min="6256" max="6256" width="14.7109375" style="118" customWidth="1"/>
    <col min="6257" max="6257" width="0.42578125" style="118" customWidth="1"/>
    <col min="6258" max="6258" width="14.7109375" style="118" customWidth="1"/>
    <col min="6259" max="6344" width="10.7109375" style="118"/>
    <col min="6345" max="6346" width="1.7109375" style="118" customWidth="1"/>
    <col min="6347" max="6347" width="41.42578125" style="118" customWidth="1"/>
    <col min="6348" max="6348" width="8.140625" style="118" bestFit="1" customWidth="1"/>
    <col min="6349" max="6349" width="0.85546875" style="118" customWidth="1"/>
    <col min="6350" max="6350" width="13.7109375" style="118" customWidth="1"/>
    <col min="6351" max="6351" width="0.85546875" style="118" customWidth="1"/>
    <col min="6352" max="6352" width="13.28515625" style="118" customWidth="1"/>
    <col min="6353" max="6353" width="0.85546875" style="118" customWidth="1"/>
    <col min="6354" max="6354" width="13.7109375" style="118" customWidth="1"/>
    <col min="6355" max="6355" width="0.85546875" style="118" customWidth="1"/>
    <col min="6356" max="6356" width="13.28515625" style="118" customWidth="1"/>
    <col min="6357" max="6502" width="10.7109375" style="118"/>
    <col min="6503" max="6504" width="1.7109375" style="118" customWidth="1"/>
    <col min="6505" max="6505" width="25.42578125" style="118" customWidth="1"/>
    <col min="6506" max="6506" width="7" style="118" bestFit="1" customWidth="1"/>
    <col min="6507" max="6507" width="1" style="118" customWidth="1"/>
    <col min="6508" max="6508" width="14.7109375" style="118" customWidth="1"/>
    <col min="6509" max="6509" width="0.42578125" style="118" customWidth="1"/>
    <col min="6510" max="6510" width="14.7109375" style="118" customWidth="1"/>
    <col min="6511" max="6511" width="0.42578125" style="118" customWidth="1"/>
    <col min="6512" max="6512" width="14.7109375" style="118" customWidth="1"/>
    <col min="6513" max="6513" width="0.42578125" style="118" customWidth="1"/>
    <col min="6514" max="6514" width="14.7109375" style="118" customWidth="1"/>
    <col min="6515" max="6600" width="10.7109375" style="118"/>
    <col min="6601" max="6602" width="1.7109375" style="118" customWidth="1"/>
    <col min="6603" max="6603" width="41.42578125" style="118" customWidth="1"/>
    <col min="6604" max="6604" width="8.140625" style="118" bestFit="1" customWidth="1"/>
    <col min="6605" max="6605" width="0.85546875" style="118" customWidth="1"/>
    <col min="6606" max="6606" width="13.7109375" style="118" customWidth="1"/>
    <col min="6607" max="6607" width="0.85546875" style="118" customWidth="1"/>
    <col min="6608" max="6608" width="13.28515625" style="118" customWidth="1"/>
    <col min="6609" max="6609" width="0.85546875" style="118" customWidth="1"/>
    <col min="6610" max="6610" width="13.7109375" style="118" customWidth="1"/>
    <col min="6611" max="6611" width="0.85546875" style="118" customWidth="1"/>
    <col min="6612" max="6612" width="13.28515625" style="118" customWidth="1"/>
    <col min="6613" max="6758" width="10.7109375" style="118"/>
    <col min="6759" max="6760" width="1.7109375" style="118" customWidth="1"/>
    <col min="6761" max="6761" width="25.42578125" style="118" customWidth="1"/>
    <col min="6762" max="6762" width="7" style="118" bestFit="1" customWidth="1"/>
    <col min="6763" max="6763" width="1" style="118" customWidth="1"/>
    <col min="6764" max="6764" width="14.7109375" style="118" customWidth="1"/>
    <col min="6765" max="6765" width="0.42578125" style="118" customWidth="1"/>
    <col min="6766" max="6766" width="14.7109375" style="118" customWidth="1"/>
    <col min="6767" max="6767" width="0.42578125" style="118" customWidth="1"/>
    <col min="6768" max="6768" width="14.7109375" style="118" customWidth="1"/>
    <col min="6769" max="6769" width="0.42578125" style="118" customWidth="1"/>
    <col min="6770" max="6770" width="14.7109375" style="118" customWidth="1"/>
    <col min="6771" max="6856" width="10.7109375" style="118"/>
    <col min="6857" max="6858" width="1.7109375" style="118" customWidth="1"/>
    <col min="6859" max="6859" width="41.42578125" style="118" customWidth="1"/>
    <col min="6860" max="6860" width="8.140625" style="118" bestFit="1" customWidth="1"/>
    <col min="6861" max="6861" width="0.85546875" style="118" customWidth="1"/>
    <col min="6862" max="6862" width="13.7109375" style="118" customWidth="1"/>
    <col min="6863" max="6863" width="0.85546875" style="118" customWidth="1"/>
    <col min="6864" max="6864" width="13.28515625" style="118" customWidth="1"/>
    <col min="6865" max="6865" width="0.85546875" style="118" customWidth="1"/>
    <col min="6866" max="6866" width="13.7109375" style="118" customWidth="1"/>
    <col min="6867" max="6867" width="0.85546875" style="118" customWidth="1"/>
    <col min="6868" max="6868" width="13.28515625" style="118" customWidth="1"/>
    <col min="6869" max="7014" width="10.7109375" style="118"/>
    <col min="7015" max="7016" width="1.7109375" style="118" customWidth="1"/>
    <col min="7017" max="7017" width="25.42578125" style="118" customWidth="1"/>
    <col min="7018" max="7018" width="7" style="118" bestFit="1" customWidth="1"/>
    <col min="7019" max="7019" width="1" style="118" customWidth="1"/>
    <col min="7020" max="7020" width="14.7109375" style="118" customWidth="1"/>
    <col min="7021" max="7021" width="0.42578125" style="118" customWidth="1"/>
    <col min="7022" max="7022" width="14.7109375" style="118" customWidth="1"/>
    <col min="7023" max="7023" width="0.42578125" style="118" customWidth="1"/>
    <col min="7024" max="7024" width="14.7109375" style="118" customWidth="1"/>
    <col min="7025" max="7025" width="0.42578125" style="118" customWidth="1"/>
    <col min="7026" max="7026" width="14.7109375" style="118" customWidth="1"/>
    <col min="7027" max="7112" width="10.7109375" style="118"/>
    <col min="7113" max="7114" width="1.7109375" style="118" customWidth="1"/>
    <col min="7115" max="7115" width="41.42578125" style="118" customWidth="1"/>
    <col min="7116" max="7116" width="8.140625" style="118" bestFit="1" customWidth="1"/>
    <col min="7117" max="7117" width="0.85546875" style="118" customWidth="1"/>
    <col min="7118" max="7118" width="13.7109375" style="118" customWidth="1"/>
    <col min="7119" max="7119" width="0.85546875" style="118" customWidth="1"/>
    <col min="7120" max="7120" width="13.28515625" style="118" customWidth="1"/>
    <col min="7121" max="7121" width="0.85546875" style="118" customWidth="1"/>
    <col min="7122" max="7122" width="13.7109375" style="118" customWidth="1"/>
    <col min="7123" max="7123" width="0.85546875" style="118" customWidth="1"/>
    <col min="7124" max="7124" width="13.28515625" style="118" customWidth="1"/>
    <col min="7125" max="7270" width="10.7109375" style="118"/>
    <col min="7271" max="7272" width="1.7109375" style="118" customWidth="1"/>
    <col min="7273" max="7273" width="25.42578125" style="118" customWidth="1"/>
    <col min="7274" max="7274" width="7" style="118" bestFit="1" customWidth="1"/>
    <col min="7275" max="7275" width="1" style="118" customWidth="1"/>
    <col min="7276" max="7276" width="14.7109375" style="118" customWidth="1"/>
    <col min="7277" max="7277" width="0.42578125" style="118" customWidth="1"/>
    <col min="7278" max="7278" width="14.7109375" style="118" customWidth="1"/>
    <col min="7279" max="7279" width="0.42578125" style="118" customWidth="1"/>
    <col min="7280" max="7280" width="14.7109375" style="118" customWidth="1"/>
    <col min="7281" max="7281" width="0.42578125" style="118" customWidth="1"/>
    <col min="7282" max="7282" width="14.7109375" style="118" customWidth="1"/>
    <col min="7283" max="7368" width="10.7109375" style="118"/>
    <col min="7369" max="7370" width="1.7109375" style="118" customWidth="1"/>
    <col min="7371" max="7371" width="41.42578125" style="118" customWidth="1"/>
    <col min="7372" max="7372" width="8.140625" style="118" bestFit="1" customWidth="1"/>
    <col min="7373" max="7373" width="0.85546875" style="118" customWidth="1"/>
    <col min="7374" max="7374" width="13.7109375" style="118" customWidth="1"/>
    <col min="7375" max="7375" width="0.85546875" style="118" customWidth="1"/>
    <col min="7376" max="7376" width="13.28515625" style="118" customWidth="1"/>
    <col min="7377" max="7377" width="0.85546875" style="118" customWidth="1"/>
    <col min="7378" max="7378" width="13.7109375" style="118" customWidth="1"/>
    <col min="7379" max="7379" width="0.85546875" style="118" customWidth="1"/>
    <col min="7380" max="7380" width="13.28515625" style="118" customWidth="1"/>
    <col min="7381" max="7526" width="10.7109375" style="118"/>
    <col min="7527" max="7528" width="1.7109375" style="118" customWidth="1"/>
    <col min="7529" max="7529" width="25.42578125" style="118" customWidth="1"/>
    <col min="7530" max="7530" width="7" style="118" bestFit="1" customWidth="1"/>
    <col min="7531" max="7531" width="1" style="118" customWidth="1"/>
    <col min="7532" max="7532" width="14.7109375" style="118" customWidth="1"/>
    <col min="7533" max="7533" width="0.42578125" style="118" customWidth="1"/>
    <col min="7534" max="7534" width="14.7109375" style="118" customWidth="1"/>
    <col min="7535" max="7535" width="0.42578125" style="118" customWidth="1"/>
    <col min="7536" max="7536" width="14.7109375" style="118" customWidth="1"/>
    <col min="7537" max="7537" width="0.42578125" style="118" customWidth="1"/>
    <col min="7538" max="7538" width="14.7109375" style="118" customWidth="1"/>
    <col min="7539" max="7624" width="10.7109375" style="118"/>
    <col min="7625" max="7626" width="1.7109375" style="118" customWidth="1"/>
    <col min="7627" max="7627" width="41.42578125" style="118" customWidth="1"/>
    <col min="7628" max="7628" width="8.140625" style="118" bestFit="1" customWidth="1"/>
    <col min="7629" max="7629" width="0.85546875" style="118" customWidth="1"/>
    <col min="7630" max="7630" width="13.7109375" style="118" customWidth="1"/>
    <col min="7631" max="7631" width="0.85546875" style="118" customWidth="1"/>
    <col min="7632" max="7632" width="13.28515625" style="118" customWidth="1"/>
    <col min="7633" max="7633" width="0.85546875" style="118" customWidth="1"/>
    <col min="7634" max="7634" width="13.7109375" style="118" customWidth="1"/>
    <col min="7635" max="7635" width="0.85546875" style="118" customWidth="1"/>
    <col min="7636" max="7636" width="13.28515625" style="118" customWidth="1"/>
    <col min="7637" max="7782" width="10.7109375" style="118"/>
    <col min="7783" max="7784" width="1.7109375" style="118" customWidth="1"/>
    <col min="7785" max="7785" width="25.42578125" style="118" customWidth="1"/>
    <col min="7786" max="7786" width="7" style="118" bestFit="1" customWidth="1"/>
    <col min="7787" max="7787" width="1" style="118" customWidth="1"/>
    <col min="7788" max="7788" width="14.7109375" style="118" customWidth="1"/>
    <col min="7789" max="7789" width="0.42578125" style="118" customWidth="1"/>
    <col min="7790" max="7790" width="14.7109375" style="118" customWidth="1"/>
    <col min="7791" max="7791" width="0.42578125" style="118" customWidth="1"/>
    <col min="7792" max="7792" width="14.7109375" style="118" customWidth="1"/>
    <col min="7793" max="7793" width="0.42578125" style="118" customWidth="1"/>
    <col min="7794" max="7794" width="14.7109375" style="118" customWidth="1"/>
    <col min="7795" max="7880" width="10.7109375" style="118"/>
    <col min="7881" max="7882" width="1.7109375" style="118" customWidth="1"/>
    <col min="7883" max="7883" width="41.42578125" style="118" customWidth="1"/>
    <col min="7884" max="7884" width="8.140625" style="118" bestFit="1" customWidth="1"/>
    <col min="7885" max="7885" width="0.85546875" style="118" customWidth="1"/>
    <col min="7886" max="7886" width="13.7109375" style="118" customWidth="1"/>
    <col min="7887" max="7887" width="0.85546875" style="118" customWidth="1"/>
    <col min="7888" max="7888" width="13.28515625" style="118" customWidth="1"/>
    <col min="7889" max="7889" width="0.85546875" style="118" customWidth="1"/>
    <col min="7890" max="7890" width="13.7109375" style="118" customWidth="1"/>
    <col min="7891" max="7891" width="0.85546875" style="118" customWidth="1"/>
    <col min="7892" max="7892" width="13.28515625" style="118" customWidth="1"/>
    <col min="7893" max="8038" width="10.7109375" style="118"/>
    <col min="8039" max="8040" width="1.7109375" style="118" customWidth="1"/>
    <col min="8041" max="8041" width="25.42578125" style="118" customWidth="1"/>
    <col min="8042" max="8042" width="7" style="118" bestFit="1" customWidth="1"/>
    <col min="8043" max="8043" width="1" style="118" customWidth="1"/>
    <col min="8044" max="8044" width="14.7109375" style="118" customWidth="1"/>
    <col min="8045" max="8045" width="0.42578125" style="118" customWidth="1"/>
    <col min="8046" max="8046" width="14.7109375" style="118" customWidth="1"/>
    <col min="8047" max="8047" width="0.42578125" style="118" customWidth="1"/>
    <col min="8048" max="8048" width="14.7109375" style="118" customWidth="1"/>
    <col min="8049" max="8049" width="0.42578125" style="118" customWidth="1"/>
    <col min="8050" max="8050" width="14.7109375" style="118" customWidth="1"/>
    <col min="8051" max="8136" width="10.7109375" style="118"/>
    <col min="8137" max="8138" width="1.7109375" style="118" customWidth="1"/>
    <col min="8139" max="8139" width="41.42578125" style="118" customWidth="1"/>
    <col min="8140" max="8140" width="8.140625" style="118" bestFit="1" customWidth="1"/>
    <col min="8141" max="8141" width="0.85546875" style="118" customWidth="1"/>
    <col min="8142" max="8142" width="13.7109375" style="118" customWidth="1"/>
    <col min="8143" max="8143" width="0.85546875" style="118" customWidth="1"/>
    <col min="8144" max="8144" width="13.28515625" style="118" customWidth="1"/>
    <col min="8145" max="8145" width="0.85546875" style="118" customWidth="1"/>
    <col min="8146" max="8146" width="13.7109375" style="118" customWidth="1"/>
    <col min="8147" max="8147" width="0.85546875" style="118" customWidth="1"/>
    <col min="8148" max="8148" width="13.28515625" style="118" customWidth="1"/>
    <col min="8149" max="8294" width="10.7109375" style="118"/>
    <col min="8295" max="8296" width="1.7109375" style="118" customWidth="1"/>
    <col min="8297" max="8297" width="25.42578125" style="118" customWidth="1"/>
    <col min="8298" max="8298" width="7" style="118" bestFit="1" customWidth="1"/>
    <col min="8299" max="8299" width="1" style="118" customWidth="1"/>
    <col min="8300" max="8300" width="14.7109375" style="118" customWidth="1"/>
    <col min="8301" max="8301" width="0.42578125" style="118" customWidth="1"/>
    <col min="8302" max="8302" width="14.7109375" style="118" customWidth="1"/>
    <col min="8303" max="8303" width="0.42578125" style="118" customWidth="1"/>
    <col min="8304" max="8304" width="14.7109375" style="118" customWidth="1"/>
    <col min="8305" max="8305" width="0.42578125" style="118" customWidth="1"/>
    <col min="8306" max="8306" width="14.7109375" style="118" customWidth="1"/>
    <col min="8307" max="8392" width="10.7109375" style="118"/>
    <col min="8393" max="8394" width="1.7109375" style="118" customWidth="1"/>
    <col min="8395" max="8395" width="41.42578125" style="118" customWidth="1"/>
    <col min="8396" max="8396" width="8.140625" style="118" bestFit="1" customWidth="1"/>
    <col min="8397" max="8397" width="0.85546875" style="118" customWidth="1"/>
    <col min="8398" max="8398" width="13.7109375" style="118" customWidth="1"/>
    <col min="8399" max="8399" width="0.85546875" style="118" customWidth="1"/>
    <col min="8400" max="8400" width="13.28515625" style="118" customWidth="1"/>
    <col min="8401" max="8401" width="0.85546875" style="118" customWidth="1"/>
    <col min="8402" max="8402" width="13.7109375" style="118" customWidth="1"/>
    <col min="8403" max="8403" width="0.85546875" style="118" customWidth="1"/>
    <col min="8404" max="8404" width="13.28515625" style="118" customWidth="1"/>
    <col min="8405" max="8550" width="10.7109375" style="118"/>
    <col min="8551" max="8552" width="1.7109375" style="118" customWidth="1"/>
    <col min="8553" max="8553" width="25.42578125" style="118" customWidth="1"/>
    <col min="8554" max="8554" width="7" style="118" bestFit="1" customWidth="1"/>
    <col min="8555" max="8555" width="1" style="118" customWidth="1"/>
    <col min="8556" max="8556" width="14.7109375" style="118" customWidth="1"/>
    <col min="8557" max="8557" width="0.42578125" style="118" customWidth="1"/>
    <col min="8558" max="8558" width="14.7109375" style="118" customWidth="1"/>
    <col min="8559" max="8559" width="0.42578125" style="118" customWidth="1"/>
    <col min="8560" max="8560" width="14.7109375" style="118" customWidth="1"/>
    <col min="8561" max="8561" width="0.42578125" style="118" customWidth="1"/>
    <col min="8562" max="8562" width="14.7109375" style="118" customWidth="1"/>
    <col min="8563" max="8648" width="10.7109375" style="118"/>
    <col min="8649" max="8650" width="1.7109375" style="118" customWidth="1"/>
    <col min="8651" max="8651" width="41.42578125" style="118" customWidth="1"/>
    <col min="8652" max="8652" width="8.140625" style="118" bestFit="1" customWidth="1"/>
    <col min="8653" max="8653" width="0.85546875" style="118" customWidth="1"/>
    <col min="8654" max="8654" width="13.7109375" style="118" customWidth="1"/>
    <col min="8655" max="8655" width="0.85546875" style="118" customWidth="1"/>
    <col min="8656" max="8656" width="13.28515625" style="118" customWidth="1"/>
    <col min="8657" max="8657" width="0.85546875" style="118" customWidth="1"/>
    <col min="8658" max="8658" width="13.7109375" style="118" customWidth="1"/>
    <col min="8659" max="8659" width="0.85546875" style="118" customWidth="1"/>
    <col min="8660" max="8660" width="13.28515625" style="118" customWidth="1"/>
    <col min="8661" max="8806" width="10.7109375" style="118"/>
    <col min="8807" max="8808" width="1.7109375" style="118" customWidth="1"/>
    <col min="8809" max="8809" width="25.42578125" style="118" customWidth="1"/>
    <col min="8810" max="8810" width="7" style="118" bestFit="1" customWidth="1"/>
    <col min="8811" max="8811" width="1" style="118" customWidth="1"/>
    <col min="8812" max="8812" width="14.7109375" style="118" customWidth="1"/>
    <col min="8813" max="8813" width="0.42578125" style="118" customWidth="1"/>
    <col min="8814" max="8814" width="14.7109375" style="118" customWidth="1"/>
    <col min="8815" max="8815" width="0.42578125" style="118" customWidth="1"/>
    <col min="8816" max="8816" width="14.7109375" style="118" customWidth="1"/>
    <col min="8817" max="8817" width="0.42578125" style="118" customWidth="1"/>
    <col min="8818" max="8818" width="14.7109375" style="118" customWidth="1"/>
    <col min="8819" max="8904" width="10.7109375" style="118"/>
    <col min="8905" max="8906" width="1.7109375" style="118" customWidth="1"/>
    <col min="8907" max="8907" width="41.42578125" style="118" customWidth="1"/>
    <col min="8908" max="8908" width="8.140625" style="118" bestFit="1" customWidth="1"/>
    <col min="8909" max="8909" width="0.85546875" style="118" customWidth="1"/>
    <col min="8910" max="8910" width="13.7109375" style="118" customWidth="1"/>
    <col min="8911" max="8911" width="0.85546875" style="118" customWidth="1"/>
    <col min="8912" max="8912" width="13.28515625" style="118" customWidth="1"/>
    <col min="8913" max="8913" width="0.85546875" style="118" customWidth="1"/>
    <col min="8914" max="8914" width="13.7109375" style="118" customWidth="1"/>
    <col min="8915" max="8915" width="0.85546875" style="118" customWidth="1"/>
    <col min="8916" max="8916" width="13.28515625" style="118" customWidth="1"/>
    <col min="8917" max="9062" width="10.7109375" style="118"/>
    <col min="9063" max="9064" width="1.7109375" style="118" customWidth="1"/>
    <col min="9065" max="9065" width="25.42578125" style="118" customWidth="1"/>
    <col min="9066" max="9066" width="7" style="118" bestFit="1" customWidth="1"/>
    <col min="9067" max="9067" width="1" style="118" customWidth="1"/>
    <col min="9068" max="9068" width="14.7109375" style="118" customWidth="1"/>
    <col min="9069" max="9069" width="0.42578125" style="118" customWidth="1"/>
    <col min="9070" max="9070" width="14.7109375" style="118" customWidth="1"/>
    <col min="9071" max="9071" width="0.42578125" style="118" customWidth="1"/>
    <col min="9072" max="9072" width="14.7109375" style="118" customWidth="1"/>
    <col min="9073" max="9073" width="0.42578125" style="118" customWidth="1"/>
    <col min="9074" max="9074" width="14.7109375" style="118" customWidth="1"/>
    <col min="9075" max="9160" width="10.7109375" style="118"/>
    <col min="9161" max="9162" width="1.7109375" style="118" customWidth="1"/>
    <col min="9163" max="9163" width="41.42578125" style="118" customWidth="1"/>
    <col min="9164" max="9164" width="8.140625" style="118" bestFit="1" customWidth="1"/>
    <col min="9165" max="9165" width="0.85546875" style="118" customWidth="1"/>
    <col min="9166" max="9166" width="13.7109375" style="118" customWidth="1"/>
    <col min="9167" max="9167" width="0.85546875" style="118" customWidth="1"/>
    <col min="9168" max="9168" width="13.28515625" style="118" customWidth="1"/>
    <col min="9169" max="9169" width="0.85546875" style="118" customWidth="1"/>
    <col min="9170" max="9170" width="13.7109375" style="118" customWidth="1"/>
    <col min="9171" max="9171" width="0.85546875" style="118" customWidth="1"/>
    <col min="9172" max="9172" width="13.28515625" style="118" customWidth="1"/>
    <col min="9173" max="9318" width="10.7109375" style="118"/>
    <col min="9319" max="9320" width="1.7109375" style="118" customWidth="1"/>
    <col min="9321" max="9321" width="25.42578125" style="118" customWidth="1"/>
    <col min="9322" max="9322" width="7" style="118" bestFit="1" customWidth="1"/>
    <col min="9323" max="9323" width="1" style="118" customWidth="1"/>
    <col min="9324" max="9324" width="14.7109375" style="118" customWidth="1"/>
    <col min="9325" max="9325" width="0.42578125" style="118" customWidth="1"/>
    <col min="9326" max="9326" width="14.7109375" style="118" customWidth="1"/>
    <col min="9327" max="9327" width="0.42578125" style="118" customWidth="1"/>
    <col min="9328" max="9328" width="14.7109375" style="118" customWidth="1"/>
    <col min="9329" max="9329" width="0.42578125" style="118" customWidth="1"/>
    <col min="9330" max="9330" width="14.7109375" style="118" customWidth="1"/>
    <col min="9331" max="9416" width="10.7109375" style="118"/>
    <col min="9417" max="9418" width="1.7109375" style="118" customWidth="1"/>
    <col min="9419" max="9419" width="41.42578125" style="118" customWidth="1"/>
    <col min="9420" max="9420" width="8.140625" style="118" bestFit="1" customWidth="1"/>
    <col min="9421" max="9421" width="0.85546875" style="118" customWidth="1"/>
    <col min="9422" max="9422" width="13.7109375" style="118" customWidth="1"/>
    <col min="9423" max="9423" width="0.85546875" style="118" customWidth="1"/>
    <col min="9424" max="9424" width="13.28515625" style="118" customWidth="1"/>
    <col min="9425" max="9425" width="0.85546875" style="118" customWidth="1"/>
    <col min="9426" max="9426" width="13.7109375" style="118" customWidth="1"/>
    <col min="9427" max="9427" width="0.85546875" style="118" customWidth="1"/>
    <col min="9428" max="9428" width="13.28515625" style="118" customWidth="1"/>
    <col min="9429" max="9574" width="10.7109375" style="118"/>
    <col min="9575" max="9576" width="1.7109375" style="118" customWidth="1"/>
    <col min="9577" max="9577" width="25.42578125" style="118" customWidth="1"/>
    <col min="9578" max="9578" width="7" style="118" bestFit="1" customWidth="1"/>
    <col min="9579" max="9579" width="1" style="118" customWidth="1"/>
    <col min="9580" max="9580" width="14.7109375" style="118" customWidth="1"/>
    <col min="9581" max="9581" width="0.42578125" style="118" customWidth="1"/>
    <col min="9582" max="9582" width="14.7109375" style="118" customWidth="1"/>
    <col min="9583" max="9583" width="0.42578125" style="118" customWidth="1"/>
    <col min="9584" max="9584" width="14.7109375" style="118" customWidth="1"/>
    <col min="9585" max="9585" width="0.42578125" style="118" customWidth="1"/>
    <col min="9586" max="9586" width="14.7109375" style="118" customWidth="1"/>
    <col min="9587" max="9672" width="10.7109375" style="118"/>
    <col min="9673" max="9674" width="1.7109375" style="118" customWidth="1"/>
    <col min="9675" max="9675" width="41.42578125" style="118" customWidth="1"/>
    <col min="9676" max="9676" width="8.140625" style="118" bestFit="1" customWidth="1"/>
    <col min="9677" max="9677" width="0.85546875" style="118" customWidth="1"/>
    <col min="9678" max="9678" width="13.7109375" style="118" customWidth="1"/>
    <col min="9679" max="9679" width="0.85546875" style="118" customWidth="1"/>
    <col min="9680" max="9680" width="13.28515625" style="118" customWidth="1"/>
    <col min="9681" max="9681" width="0.85546875" style="118" customWidth="1"/>
    <col min="9682" max="9682" width="13.7109375" style="118" customWidth="1"/>
    <col min="9683" max="9683" width="0.85546875" style="118" customWidth="1"/>
    <col min="9684" max="9684" width="13.28515625" style="118" customWidth="1"/>
    <col min="9685" max="9830" width="10.7109375" style="118"/>
    <col min="9831" max="9832" width="1.7109375" style="118" customWidth="1"/>
    <col min="9833" max="9833" width="25.42578125" style="118" customWidth="1"/>
    <col min="9834" max="9834" width="7" style="118" bestFit="1" customWidth="1"/>
    <col min="9835" max="9835" width="1" style="118" customWidth="1"/>
    <col min="9836" max="9836" width="14.7109375" style="118" customWidth="1"/>
    <col min="9837" max="9837" width="0.42578125" style="118" customWidth="1"/>
    <col min="9838" max="9838" width="14.7109375" style="118" customWidth="1"/>
    <col min="9839" max="9839" width="0.42578125" style="118" customWidth="1"/>
    <col min="9840" max="9840" width="14.7109375" style="118" customWidth="1"/>
    <col min="9841" max="9841" width="0.42578125" style="118" customWidth="1"/>
    <col min="9842" max="9842" width="14.7109375" style="118" customWidth="1"/>
    <col min="9843" max="9928" width="10.7109375" style="118"/>
    <col min="9929" max="9930" width="1.7109375" style="118" customWidth="1"/>
    <col min="9931" max="9931" width="41.42578125" style="118" customWidth="1"/>
    <col min="9932" max="9932" width="8.140625" style="118" bestFit="1" customWidth="1"/>
    <col min="9933" max="9933" width="0.85546875" style="118" customWidth="1"/>
    <col min="9934" max="9934" width="13.7109375" style="118" customWidth="1"/>
    <col min="9935" max="9935" width="0.85546875" style="118" customWidth="1"/>
    <col min="9936" max="9936" width="13.28515625" style="118" customWidth="1"/>
    <col min="9937" max="9937" width="0.85546875" style="118" customWidth="1"/>
    <col min="9938" max="9938" width="13.7109375" style="118" customWidth="1"/>
    <col min="9939" max="9939" width="0.85546875" style="118" customWidth="1"/>
    <col min="9940" max="9940" width="13.28515625" style="118" customWidth="1"/>
    <col min="9941" max="10086" width="10.7109375" style="118"/>
    <col min="10087" max="10088" width="1.7109375" style="118" customWidth="1"/>
    <col min="10089" max="10089" width="25.42578125" style="118" customWidth="1"/>
    <col min="10090" max="10090" width="7" style="118" bestFit="1" customWidth="1"/>
    <col min="10091" max="10091" width="1" style="118" customWidth="1"/>
    <col min="10092" max="10092" width="14.7109375" style="118" customWidth="1"/>
    <col min="10093" max="10093" width="0.42578125" style="118" customWidth="1"/>
    <col min="10094" max="10094" width="14.7109375" style="118" customWidth="1"/>
    <col min="10095" max="10095" width="0.42578125" style="118" customWidth="1"/>
    <col min="10096" max="10096" width="14.7109375" style="118" customWidth="1"/>
    <col min="10097" max="10097" width="0.42578125" style="118" customWidth="1"/>
    <col min="10098" max="10098" width="14.7109375" style="118" customWidth="1"/>
    <col min="10099" max="10184" width="10.7109375" style="118"/>
    <col min="10185" max="10186" width="1.7109375" style="118" customWidth="1"/>
    <col min="10187" max="10187" width="41.42578125" style="118" customWidth="1"/>
    <col min="10188" max="10188" width="8.140625" style="118" bestFit="1" customWidth="1"/>
    <col min="10189" max="10189" width="0.85546875" style="118" customWidth="1"/>
    <col min="10190" max="10190" width="13.7109375" style="118" customWidth="1"/>
    <col min="10191" max="10191" width="0.85546875" style="118" customWidth="1"/>
    <col min="10192" max="10192" width="13.28515625" style="118" customWidth="1"/>
    <col min="10193" max="10193" width="0.85546875" style="118" customWidth="1"/>
    <col min="10194" max="10194" width="13.7109375" style="118" customWidth="1"/>
    <col min="10195" max="10195" width="0.85546875" style="118" customWidth="1"/>
    <col min="10196" max="10196" width="13.28515625" style="118" customWidth="1"/>
    <col min="10197" max="10342" width="10.7109375" style="118"/>
    <col min="10343" max="10344" width="1.7109375" style="118" customWidth="1"/>
    <col min="10345" max="10345" width="25.42578125" style="118" customWidth="1"/>
    <col min="10346" max="10346" width="7" style="118" bestFit="1" customWidth="1"/>
    <col min="10347" max="10347" width="1" style="118" customWidth="1"/>
    <col min="10348" max="10348" width="14.7109375" style="118" customWidth="1"/>
    <col min="10349" max="10349" width="0.42578125" style="118" customWidth="1"/>
    <col min="10350" max="10350" width="14.7109375" style="118" customWidth="1"/>
    <col min="10351" max="10351" width="0.42578125" style="118" customWidth="1"/>
    <col min="10352" max="10352" width="14.7109375" style="118" customWidth="1"/>
    <col min="10353" max="10353" width="0.42578125" style="118" customWidth="1"/>
    <col min="10354" max="10354" width="14.7109375" style="118" customWidth="1"/>
    <col min="10355" max="10440" width="10.7109375" style="118"/>
    <col min="10441" max="10442" width="1.7109375" style="118" customWidth="1"/>
    <col min="10443" max="10443" width="41.42578125" style="118" customWidth="1"/>
    <col min="10444" max="10444" width="8.140625" style="118" bestFit="1" customWidth="1"/>
    <col min="10445" max="10445" width="0.85546875" style="118" customWidth="1"/>
    <col min="10446" max="10446" width="13.7109375" style="118" customWidth="1"/>
    <col min="10447" max="10447" width="0.85546875" style="118" customWidth="1"/>
    <col min="10448" max="10448" width="13.28515625" style="118" customWidth="1"/>
    <col min="10449" max="10449" width="0.85546875" style="118" customWidth="1"/>
    <col min="10450" max="10450" width="13.7109375" style="118" customWidth="1"/>
    <col min="10451" max="10451" width="0.85546875" style="118" customWidth="1"/>
    <col min="10452" max="10452" width="13.28515625" style="118" customWidth="1"/>
    <col min="10453" max="10598" width="10.7109375" style="118"/>
    <col min="10599" max="10600" width="1.7109375" style="118" customWidth="1"/>
    <col min="10601" max="10601" width="25.42578125" style="118" customWidth="1"/>
    <col min="10602" max="10602" width="7" style="118" bestFit="1" customWidth="1"/>
    <col min="10603" max="10603" width="1" style="118" customWidth="1"/>
    <col min="10604" max="10604" width="14.7109375" style="118" customWidth="1"/>
    <col min="10605" max="10605" width="0.42578125" style="118" customWidth="1"/>
    <col min="10606" max="10606" width="14.7109375" style="118" customWidth="1"/>
    <col min="10607" max="10607" width="0.42578125" style="118" customWidth="1"/>
    <col min="10608" max="10608" width="14.7109375" style="118" customWidth="1"/>
    <col min="10609" max="10609" width="0.42578125" style="118" customWidth="1"/>
    <col min="10610" max="10610" width="14.7109375" style="118" customWidth="1"/>
    <col min="10611" max="10696" width="10.7109375" style="118"/>
    <col min="10697" max="10698" width="1.7109375" style="118" customWidth="1"/>
    <col min="10699" max="10699" width="41.42578125" style="118" customWidth="1"/>
    <col min="10700" max="10700" width="8.140625" style="118" bestFit="1" customWidth="1"/>
    <col min="10701" max="10701" width="0.85546875" style="118" customWidth="1"/>
    <col min="10702" max="10702" width="13.7109375" style="118" customWidth="1"/>
    <col min="10703" max="10703" width="0.85546875" style="118" customWidth="1"/>
    <col min="10704" max="10704" width="13.28515625" style="118" customWidth="1"/>
    <col min="10705" max="10705" width="0.85546875" style="118" customWidth="1"/>
    <col min="10706" max="10706" width="13.7109375" style="118" customWidth="1"/>
    <col min="10707" max="10707" width="0.85546875" style="118" customWidth="1"/>
    <col min="10708" max="10708" width="13.28515625" style="118" customWidth="1"/>
    <col min="10709" max="10854" width="10.7109375" style="118"/>
    <col min="10855" max="10856" width="1.7109375" style="118" customWidth="1"/>
    <col min="10857" max="10857" width="25.42578125" style="118" customWidth="1"/>
    <col min="10858" max="10858" width="7" style="118" bestFit="1" customWidth="1"/>
    <col min="10859" max="10859" width="1" style="118" customWidth="1"/>
    <col min="10860" max="10860" width="14.7109375" style="118" customWidth="1"/>
    <col min="10861" max="10861" width="0.42578125" style="118" customWidth="1"/>
    <col min="10862" max="10862" width="14.7109375" style="118" customWidth="1"/>
    <col min="10863" max="10863" width="0.42578125" style="118" customWidth="1"/>
    <col min="10864" max="10864" width="14.7109375" style="118" customWidth="1"/>
    <col min="10865" max="10865" width="0.42578125" style="118" customWidth="1"/>
    <col min="10866" max="10866" width="14.7109375" style="118" customWidth="1"/>
    <col min="10867" max="10952" width="10.7109375" style="118"/>
    <col min="10953" max="10954" width="1.7109375" style="118" customWidth="1"/>
    <col min="10955" max="10955" width="41.42578125" style="118" customWidth="1"/>
    <col min="10956" max="10956" width="8.140625" style="118" bestFit="1" customWidth="1"/>
    <col min="10957" max="10957" width="0.85546875" style="118" customWidth="1"/>
    <col min="10958" max="10958" width="13.7109375" style="118" customWidth="1"/>
    <col min="10959" max="10959" width="0.85546875" style="118" customWidth="1"/>
    <col min="10960" max="10960" width="13.28515625" style="118" customWidth="1"/>
    <col min="10961" max="10961" width="0.85546875" style="118" customWidth="1"/>
    <col min="10962" max="10962" width="13.7109375" style="118" customWidth="1"/>
    <col min="10963" max="10963" width="0.85546875" style="118" customWidth="1"/>
    <col min="10964" max="10964" width="13.28515625" style="118" customWidth="1"/>
    <col min="10965" max="11110" width="10.7109375" style="118"/>
    <col min="11111" max="11112" width="1.7109375" style="118" customWidth="1"/>
    <col min="11113" max="11113" width="25.42578125" style="118" customWidth="1"/>
    <col min="11114" max="11114" width="7" style="118" bestFit="1" customWidth="1"/>
    <col min="11115" max="11115" width="1" style="118" customWidth="1"/>
    <col min="11116" max="11116" width="14.7109375" style="118" customWidth="1"/>
    <col min="11117" max="11117" width="0.42578125" style="118" customWidth="1"/>
    <col min="11118" max="11118" width="14.7109375" style="118" customWidth="1"/>
    <col min="11119" max="11119" width="0.42578125" style="118" customWidth="1"/>
    <col min="11120" max="11120" width="14.7109375" style="118" customWidth="1"/>
    <col min="11121" max="11121" width="0.42578125" style="118" customWidth="1"/>
    <col min="11122" max="11122" width="14.7109375" style="118" customWidth="1"/>
    <col min="11123" max="11208" width="10.7109375" style="118"/>
    <col min="11209" max="11210" width="1.7109375" style="118" customWidth="1"/>
    <col min="11211" max="11211" width="41.42578125" style="118" customWidth="1"/>
    <col min="11212" max="11212" width="8.140625" style="118" bestFit="1" customWidth="1"/>
    <col min="11213" max="11213" width="0.85546875" style="118" customWidth="1"/>
    <col min="11214" max="11214" width="13.7109375" style="118" customWidth="1"/>
    <col min="11215" max="11215" width="0.85546875" style="118" customWidth="1"/>
    <col min="11216" max="11216" width="13.28515625" style="118" customWidth="1"/>
    <col min="11217" max="11217" width="0.85546875" style="118" customWidth="1"/>
    <col min="11218" max="11218" width="13.7109375" style="118" customWidth="1"/>
    <col min="11219" max="11219" width="0.85546875" style="118" customWidth="1"/>
    <col min="11220" max="11220" width="13.28515625" style="118" customWidth="1"/>
    <col min="11221" max="11366" width="10.7109375" style="118"/>
    <col min="11367" max="11368" width="1.7109375" style="118" customWidth="1"/>
    <col min="11369" max="11369" width="25.42578125" style="118" customWidth="1"/>
    <col min="11370" max="11370" width="7" style="118" bestFit="1" customWidth="1"/>
    <col min="11371" max="11371" width="1" style="118" customWidth="1"/>
    <col min="11372" max="11372" width="14.7109375" style="118" customWidth="1"/>
    <col min="11373" max="11373" width="0.42578125" style="118" customWidth="1"/>
    <col min="11374" max="11374" width="14.7109375" style="118" customWidth="1"/>
    <col min="11375" max="11375" width="0.42578125" style="118" customWidth="1"/>
    <col min="11376" max="11376" width="14.7109375" style="118" customWidth="1"/>
    <col min="11377" max="11377" width="0.42578125" style="118" customWidth="1"/>
    <col min="11378" max="11378" width="14.7109375" style="118" customWidth="1"/>
    <col min="11379" max="11464" width="10.7109375" style="118"/>
    <col min="11465" max="11466" width="1.7109375" style="118" customWidth="1"/>
    <col min="11467" max="11467" width="41.42578125" style="118" customWidth="1"/>
    <col min="11468" max="11468" width="8.140625" style="118" bestFit="1" customWidth="1"/>
    <col min="11469" max="11469" width="0.85546875" style="118" customWidth="1"/>
    <col min="11470" max="11470" width="13.7109375" style="118" customWidth="1"/>
    <col min="11471" max="11471" width="0.85546875" style="118" customWidth="1"/>
    <col min="11472" max="11472" width="13.28515625" style="118" customWidth="1"/>
    <col min="11473" max="11473" width="0.85546875" style="118" customWidth="1"/>
    <col min="11474" max="11474" width="13.7109375" style="118" customWidth="1"/>
    <col min="11475" max="11475" width="0.85546875" style="118" customWidth="1"/>
    <col min="11476" max="11476" width="13.28515625" style="118" customWidth="1"/>
    <col min="11477" max="11622" width="10.7109375" style="118"/>
    <col min="11623" max="11624" width="1.7109375" style="118" customWidth="1"/>
    <col min="11625" max="11625" width="25.42578125" style="118" customWidth="1"/>
    <col min="11626" max="11626" width="7" style="118" bestFit="1" customWidth="1"/>
    <col min="11627" max="11627" width="1" style="118" customWidth="1"/>
    <col min="11628" max="11628" width="14.7109375" style="118" customWidth="1"/>
    <col min="11629" max="11629" width="0.42578125" style="118" customWidth="1"/>
    <col min="11630" max="11630" width="14.7109375" style="118" customWidth="1"/>
    <col min="11631" max="11631" width="0.42578125" style="118" customWidth="1"/>
    <col min="11632" max="11632" width="14.7109375" style="118" customWidth="1"/>
    <col min="11633" max="11633" width="0.42578125" style="118" customWidth="1"/>
    <col min="11634" max="11634" width="14.7109375" style="118" customWidth="1"/>
    <col min="11635" max="11720" width="10.7109375" style="118"/>
    <col min="11721" max="11722" width="1.7109375" style="118" customWidth="1"/>
    <col min="11723" max="11723" width="41.42578125" style="118" customWidth="1"/>
    <col min="11724" max="11724" width="8.140625" style="118" bestFit="1" customWidth="1"/>
    <col min="11725" max="11725" width="0.85546875" style="118" customWidth="1"/>
    <col min="11726" max="11726" width="13.7109375" style="118" customWidth="1"/>
    <col min="11727" max="11727" width="0.85546875" style="118" customWidth="1"/>
    <col min="11728" max="11728" width="13.28515625" style="118" customWidth="1"/>
    <col min="11729" max="11729" width="0.85546875" style="118" customWidth="1"/>
    <col min="11730" max="11730" width="13.7109375" style="118" customWidth="1"/>
    <col min="11731" max="11731" width="0.85546875" style="118" customWidth="1"/>
    <col min="11732" max="11732" width="13.28515625" style="118" customWidth="1"/>
    <col min="11733" max="11878" width="10.7109375" style="118"/>
    <col min="11879" max="11880" width="1.7109375" style="118" customWidth="1"/>
    <col min="11881" max="11881" width="25.42578125" style="118" customWidth="1"/>
    <col min="11882" max="11882" width="7" style="118" bestFit="1" customWidth="1"/>
    <col min="11883" max="11883" width="1" style="118" customWidth="1"/>
    <col min="11884" max="11884" width="14.7109375" style="118" customWidth="1"/>
    <col min="11885" max="11885" width="0.42578125" style="118" customWidth="1"/>
    <col min="11886" max="11886" width="14.7109375" style="118" customWidth="1"/>
    <col min="11887" max="11887" width="0.42578125" style="118" customWidth="1"/>
    <col min="11888" max="11888" width="14.7109375" style="118" customWidth="1"/>
    <col min="11889" max="11889" width="0.42578125" style="118" customWidth="1"/>
    <col min="11890" max="11890" width="14.7109375" style="118" customWidth="1"/>
    <col min="11891" max="11976" width="10.7109375" style="118"/>
    <col min="11977" max="11978" width="1.7109375" style="118" customWidth="1"/>
    <col min="11979" max="11979" width="41.42578125" style="118" customWidth="1"/>
    <col min="11980" max="11980" width="8.140625" style="118" bestFit="1" customWidth="1"/>
    <col min="11981" max="11981" width="0.85546875" style="118" customWidth="1"/>
    <col min="11982" max="11982" width="13.7109375" style="118" customWidth="1"/>
    <col min="11983" max="11983" width="0.85546875" style="118" customWidth="1"/>
    <col min="11984" max="11984" width="13.28515625" style="118" customWidth="1"/>
    <col min="11985" max="11985" width="0.85546875" style="118" customWidth="1"/>
    <col min="11986" max="11986" width="13.7109375" style="118" customWidth="1"/>
    <col min="11987" max="11987" width="0.85546875" style="118" customWidth="1"/>
    <col min="11988" max="11988" width="13.28515625" style="118" customWidth="1"/>
    <col min="11989" max="12134" width="10.7109375" style="118"/>
    <col min="12135" max="12136" width="1.7109375" style="118" customWidth="1"/>
    <col min="12137" max="12137" width="25.42578125" style="118" customWidth="1"/>
    <col min="12138" max="12138" width="7" style="118" bestFit="1" customWidth="1"/>
    <col min="12139" max="12139" width="1" style="118" customWidth="1"/>
    <col min="12140" max="12140" width="14.7109375" style="118" customWidth="1"/>
    <col min="12141" max="12141" width="0.42578125" style="118" customWidth="1"/>
    <col min="12142" max="12142" width="14.7109375" style="118" customWidth="1"/>
    <col min="12143" max="12143" width="0.42578125" style="118" customWidth="1"/>
    <col min="12144" max="12144" width="14.7109375" style="118" customWidth="1"/>
    <col min="12145" max="12145" width="0.42578125" style="118" customWidth="1"/>
    <col min="12146" max="12146" width="14.7109375" style="118" customWidth="1"/>
    <col min="12147" max="12232" width="10.7109375" style="118"/>
    <col min="12233" max="12234" width="1.7109375" style="118" customWidth="1"/>
    <col min="12235" max="12235" width="41.42578125" style="118" customWidth="1"/>
    <col min="12236" max="12236" width="8.140625" style="118" bestFit="1" customWidth="1"/>
    <col min="12237" max="12237" width="0.85546875" style="118" customWidth="1"/>
    <col min="12238" max="12238" width="13.7109375" style="118" customWidth="1"/>
    <col min="12239" max="12239" width="0.85546875" style="118" customWidth="1"/>
    <col min="12240" max="12240" width="13.28515625" style="118" customWidth="1"/>
    <col min="12241" max="12241" width="0.85546875" style="118" customWidth="1"/>
    <col min="12242" max="12242" width="13.7109375" style="118" customWidth="1"/>
    <col min="12243" max="12243" width="0.85546875" style="118" customWidth="1"/>
    <col min="12244" max="12244" width="13.28515625" style="118" customWidth="1"/>
    <col min="12245" max="12390" width="10.7109375" style="118"/>
    <col min="12391" max="12392" width="1.7109375" style="118" customWidth="1"/>
    <col min="12393" max="12393" width="25.42578125" style="118" customWidth="1"/>
    <col min="12394" max="12394" width="7" style="118" bestFit="1" customWidth="1"/>
    <col min="12395" max="12395" width="1" style="118" customWidth="1"/>
    <col min="12396" max="12396" width="14.7109375" style="118" customWidth="1"/>
    <col min="12397" max="12397" width="0.42578125" style="118" customWidth="1"/>
    <col min="12398" max="12398" width="14.7109375" style="118" customWidth="1"/>
    <col min="12399" max="12399" width="0.42578125" style="118" customWidth="1"/>
    <col min="12400" max="12400" width="14.7109375" style="118" customWidth="1"/>
    <col min="12401" max="12401" width="0.42578125" style="118" customWidth="1"/>
    <col min="12402" max="12402" width="14.7109375" style="118" customWidth="1"/>
    <col min="12403" max="12488" width="10.7109375" style="118"/>
    <col min="12489" max="12490" width="1.7109375" style="118" customWidth="1"/>
    <col min="12491" max="12491" width="41.42578125" style="118" customWidth="1"/>
    <col min="12492" max="12492" width="8.140625" style="118" bestFit="1" customWidth="1"/>
    <col min="12493" max="12493" width="0.85546875" style="118" customWidth="1"/>
    <col min="12494" max="12494" width="13.7109375" style="118" customWidth="1"/>
    <col min="12495" max="12495" width="0.85546875" style="118" customWidth="1"/>
    <col min="12496" max="12496" width="13.28515625" style="118" customWidth="1"/>
    <col min="12497" max="12497" width="0.85546875" style="118" customWidth="1"/>
    <col min="12498" max="12498" width="13.7109375" style="118" customWidth="1"/>
    <col min="12499" max="12499" width="0.85546875" style="118" customWidth="1"/>
    <col min="12500" max="12500" width="13.28515625" style="118" customWidth="1"/>
    <col min="12501" max="12646" width="10.7109375" style="118"/>
    <col min="12647" max="12648" width="1.7109375" style="118" customWidth="1"/>
    <col min="12649" max="12649" width="25.42578125" style="118" customWidth="1"/>
    <col min="12650" max="12650" width="7" style="118" bestFit="1" customWidth="1"/>
    <col min="12651" max="12651" width="1" style="118" customWidth="1"/>
    <col min="12652" max="12652" width="14.7109375" style="118" customWidth="1"/>
    <col min="12653" max="12653" width="0.42578125" style="118" customWidth="1"/>
    <col min="12654" max="12654" width="14.7109375" style="118" customWidth="1"/>
    <col min="12655" max="12655" width="0.42578125" style="118" customWidth="1"/>
    <col min="12656" max="12656" width="14.7109375" style="118" customWidth="1"/>
    <col min="12657" max="12657" width="0.42578125" style="118" customWidth="1"/>
    <col min="12658" max="12658" width="14.7109375" style="118" customWidth="1"/>
    <col min="12659" max="12744" width="10.7109375" style="118"/>
    <col min="12745" max="12746" width="1.7109375" style="118" customWidth="1"/>
    <col min="12747" max="12747" width="41.42578125" style="118" customWidth="1"/>
    <col min="12748" max="12748" width="8.140625" style="118" bestFit="1" customWidth="1"/>
    <col min="12749" max="12749" width="0.85546875" style="118" customWidth="1"/>
    <col min="12750" max="12750" width="13.7109375" style="118" customWidth="1"/>
    <col min="12751" max="12751" width="0.85546875" style="118" customWidth="1"/>
    <col min="12752" max="12752" width="13.28515625" style="118" customWidth="1"/>
    <col min="12753" max="12753" width="0.85546875" style="118" customWidth="1"/>
    <col min="12754" max="12754" width="13.7109375" style="118" customWidth="1"/>
    <col min="12755" max="12755" width="0.85546875" style="118" customWidth="1"/>
    <col min="12756" max="12756" width="13.28515625" style="118" customWidth="1"/>
    <col min="12757" max="12902" width="10.7109375" style="118"/>
    <col min="12903" max="12904" width="1.7109375" style="118" customWidth="1"/>
    <col min="12905" max="12905" width="25.42578125" style="118" customWidth="1"/>
    <col min="12906" max="12906" width="7" style="118" bestFit="1" customWidth="1"/>
    <col min="12907" max="12907" width="1" style="118" customWidth="1"/>
    <col min="12908" max="12908" width="14.7109375" style="118" customWidth="1"/>
    <col min="12909" max="12909" width="0.42578125" style="118" customWidth="1"/>
    <col min="12910" max="12910" width="14.7109375" style="118" customWidth="1"/>
    <col min="12911" max="12911" width="0.42578125" style="118" customWidth="1"/>
    <col min="12912" max="12912" width="14.7109375" style="118" customWidth="1"/>
    <col min="12913" max="12913" width="0.42578125" style="118" customWidth="1"/>
    <col min="12914" max="12914" width="14.7109375" style="118" customWidth="1"/>
    <col min="12915" max="13000" width="10.7109375" style="118"/>
    <col min="13001" max="13002" width="1.7109375" style="118" customWidth="1"/>
    <col min="13003" max="13003" width="41.42578125" style="118" customWidth="1"/>
    <col min="13004" max="13004" width="8.140625" style="118" bestFit="1" customWidth="1"/>
    <col min="13005" max="13005" width="0.85546875" style="118" customWidth="1"/>
    <col min="13006" max="13006" width="13.7109375" style="118" customWidth="1"/>
    <col min="13007" max="13007" width="0.85546875" style="118" customWidth="1"/>
    <col min="13008" max="13008" width="13.28515625" style="118" customWidth="1"/>
    <col min="13009" max="13009" width="0.85546875" style="118" customWidth="1"/>
    <col min="13010" max="13010" width="13.7109375" style="118" customWidth="1"/>
    <col min="13011" max="13011" width="0.85546875" style="118" customWidth="1"/>
    <col min="13012" max="13012" width="13.28515625" style="118" customWidth="1"/>
    <col min="13013" max="13158" width="10.7109375" style="118"/>
    <col min="13159" max="13160" width="1.7109375" style="118" customWidth="1"/>
    <col min="13161" max="13161" width="25.42578125" style="118" customWidth="1"/>
    <col min="13162" max="13162" width="7" style="118" bestFit="1" customWidth="1"/>
    <col min="13163" max="13163" width="1" style="118" customWidth="1"/>
    <col min="13164" max="13164" width="14.7109375" style="118" customWidth="1"/>
    <col min="13165" max="13165" width="0.42578125" style="118" customWidth="1"/>
    <col min="13166" max="13166" width="14.7109375" style="118" customWidth="1"/>
    <col min="13167" max="13167" width="0.42578125" style="118" customWidth="1"/>
    <col min="13168" max="13168" width="14.7109375" style="118" customWidth="1"/>
    <col min="13169" max="13169" width="0.42578125" style="118" customWidth="1"/>
    <col min="13170" max="13170" width="14.7109375" style="118" customWidth="1"/>
    <col min="13171" max="13256" width="10.7109375" style="118"/>
    <col min="13257" max="13258" width="1.7109375" style="118" customWidth="1"/>
    <col min="13259" max="13259" width="41.42578125" style="118" customWidth="1"/>
    <col min="13260" max="13260" width="8.140625" style="118" bestFit="1" customWidth="1"/>
    <col min="13261" max="13261" width="0.85546875" style="118" customWidth="1"/>
    <col min="13262" max="13262" width="13.7109375" style="118" customWidth="1"/>
    <col min="13263" max="13263" width="0.85546875" style="118" customWidth="1"/>
    <col min="13264" max="13264" width="13.28515625" style="118" customWidth="1"/>
    <col min="13265" max="13265" width="0.85546875" style="118" customWidth="1"/>
    <col min="13266" max="13266" width="13.7109375" style="118" customWidth="1"/>
    <col min="13267" max="13267" width="0.85546875" style="118" customWidth="1"/>
    <col min="13268" max="13268" width="13.28515625" style="118" customWidth="1"/>
    <col min="13269" max="13414" width="10.7109375" style="118"/>
    <col min="13415" max="13416" width="1.7109375" style="118" customWidth="1"/>
    <col min="13417" max="13417" width="25.42578125" style="118" customWidth="1"/>
    <col min="13418" max="13418" width="7" style="118" bestFit="1" customWidth="1"/>
    <col min="13419" max="13419" width="1" style="118" customWidth="1"/>
    <col min="13420" max="13420" width="14.7109375" style="118" customWidth="1"/>
    <col min="13421" max="13421" width="0.42578125" style="118" customWidth="1"/>
    <col min="13422" max="13422" width="14.7109375" style="118" customWidth="1"/>
    <col min="13423" max="13423" width="0.42578125" style="118" customWidth="1"/>
    <col min="13424" max="13424" width="14.7109375" style="118" customWidth="1"/>
    <col min="13425" max="13425" width="0.42578125" style="118" customWidth="1"/>
    <col min="13426" max="13426" width="14.7109375" style="118" customWidth="1"/>
    <col min="13427" max="13512" width="10.7109375" style="118"/>
    <col min="13513" max="13514" width="1.7109375" style="118" customWidth="1"/>
    <col min="13515" max="13515" width="41.42578125" style="118" customWidth="1"/>
    <col min="13516" max="13516" width="8.140625" style="118" bestFit="1" customWidth="1"/>
    <col min="13517" max="13517" width="0.85546875" style="118" customWidth="1"/>
    <col min="13518" max="13518" width="13.7109375" style="118" customWidth="1"/>
    <col min="13519" max="13519" width="0.85546875" style="118" customWidth="1"/>
    <col min="13520" max="13520" width="13.28515625" style="118" customWidth="1"/>
    <col min="13521" max="13521" width="0.85546875" style="118" customWidth="1"/>
    <col min="13522" max="13522" width="13.7109375" style="118" customWidth="1"/>
    <col min="13523" max="13523" width="0.85546875" style="118" customWidth="1"/>
    <col min="13524" max="13524" width="13.28515625" style="118" customWidth="1"/>
    <col min="13525" max="13670" width="10.7109375" style="118"/>
    <col min="13671" max="13672" width="1.7109375" style="118" customWidth="1"/>
    <col min="13673" max="13673" width="25.42578125" style="118" customWidth="1"/>
    <col min="13674" max="13674" width="7" style="118" bestFit="1" customWidth="1"/>
    <col min="13675" max="13675" width="1" style="118" customWidth="1"/>
    <col min="13676" max="13676" width="14.7109375" style="118" customWidth="1"/>
    <col min="13677" max="13677" width="0.42578125" style="118" customWidth="1"/>
    <col min="13678" max="13678" width="14.7109375" style="118" customWidth="1"/>
    <col min="13679" max="13679" width="0.42578125" style="118" customWidth="1"/>
    <col min="13680" max="13680" width="14.7109375" style="118" customWidth="1"/>
    <col min="13681" max="13681" width="0.42578125" style="118" customWidth="1"/>
    <col min="13682" max="13682" width="14.7109375" style="118" customWidth="1"/>
    <col min="13683" max="13768" width="10.7109375" style="118"/>
    <col min="13769" max="13770" width="1.7109375" style="118" customWidth="1"/>
    <col min="13771" max="13771" width="41.42578125" style="118" customWidth="1"/>
    <col min="13772" max="13772" width="8.140625" style="118" bestFit="1" customWidth="1"/>
    <col min="13773" max="13773" width="0.85546875" style="118" customWidth="1"/>
    <col min="13774" max="13774" width="13.7109375" style="118" customWidth="1"/>
    <col min="13775" max="13775" width="0.85546875" style="118" customWidth="1"/>
    <col min="13776" max="13776" width="13.28515625" style="118" customWidth="1"/>
    <col min="13777" max="13777" width="0.85546875" style="118" customWidth="1"/>
    <col min="13778" max="13778" width="13.7109375" style="118" customWidth="1"/>
    <col min="13779" max="13779" width="0.85546875" style="118" customWidth="1"/>
    <col min="13780" max="13780" width="13.28515625" style="118" customWidth="1"/>
    <col min="13781" max="13926" width="10.7109375" style="118"/>
    <col min="13927" max="13928" width="1.7109375" style="118" customWidth="1"/>
    <col min="13929" max="13929" width="25.42578125" style="118" customWidth="1"/>
    <col min="13930" max="13930" width="7" style="118" bestFit="1" customWidth="1"/>
    <col min="13931" max="13931" width="1" style="118" customWidth="1"/>
    <col min="13932" max="13932" width="14.7109375" style="118" customWidth="1"/>
    <col min="13933" max="13933" width="0.42578125" style="118" customWidth="1"/>
    <col min="13934" max="13934" width="14.7109375" style="118" customWidth="1"/>
    <col min="13935" max="13935" width="0.42578125" style="118" customWidth="1"/>
    <col min="13936" max="13936" width="14.7109375" style="118" customWidth="1"/>
    <col min="13937" max="13937" width="0.42578125" style="118" customWidth="1"/>
    <col min="13938" max="13938" width="14.7109375" style="118" customWidth="1"/>
    <col min="13939" max="14024" width="10.7109375" style="118"/>
    <col min="14025" max="14026" width="1.7109375" style="118" customWidth="1"/>
    <col min="14027" max="14027" width="41.42578125" style="118" customWidth="1"/>
    <col min="14028" max="14028" width="8.140625" style="118" bestFit="1" customWidth="1"/>
    <col min="14029" max="14029" width="0.85546875" style="118" customWidth="1"/>
    <col min="14030" max="14030" width="13.7109375" style="118" customWidth="1"/>
    <col min="14031" max="14031" width="0.85546875" style="118" customWidth="1"/>
    <col min="14032" max="14032" width="13.28515625" style="118" customWidth="1"/>
    <col min="14033" max="14033" width="0.85546875" style="118" customWidth="1"/>
    <col min="14034" max="14034" width="13.7109375" style="118" customWidth="1"/>
    <col min="14035" max="14035" width="0.85546875" style="118" customWidth="1"/>
    <col min="14036" max="14036" width="13.28515625" style="118" customWidth="1"/>
    <col min="14037" max="14182" width="10.7109375" style="118"/>
    <col min="14183" max="14184" width="1.7109375" style="118" customWidth="1"/>
    <col min="14185" max="14185" width="25.42578125" style="118" customWidth="1"/>
    <col min="14186" max="14186" width="7" style="118" bestFit="1" customWidth="1"/>
    <col min="14187" max="14187" width="1" style="118" customWidth="1"/>
    <col min="14188" max="14188" width="14.7109375" style="118" customWidth="1"/>
    <col min="14189" max="14189" width="0.42578125" style="118" customWidth="1"/>
    <col min="14190" max="14190" width="14.7109375" style="118" customWidth="1"/>
    <col min="14191" max="14191" width="0.42578125" style="118" customWidth="1"/>
    <col min="14192" max="14192" width="14.7109375" style="118" customWidth="1"/>
    <col min="14193" max="14193" width="0.42578125" style="118" customWidth="1"/>
    <col min="14194" max="14194" width="14.7109375" style="118" customWidth="1"/>
    <col min="14195" max="14280" width="10.7109375" style="118"/>
    <col min="14281" max="14282" width="1.7109375" style="118" customWidth="1"/>
    <col min="14283" max="14283" width="41.42578125" style="118" customWidth="1"/>
    <col min="14284" max="14284" width="8.140625" style="118" bestFit="1" customWidth="1"/>
    <col min="14285" max="14285" width="0.85546875" style="118" customWidth="1"/>
    <col min="14286" max="14286" width="13.7109375" style="118" customWidth="1"/>
    <col min="14287" max="14287" width="0.85546875" style="118" customWidth="1"/>
    <col min="14288" max="14288" width="13.28515625" style="118" customWidth="1"/>
    <col min="14289" max="14289" width="0.85546875" style="118" customWidth="1"/>
    <col min="14290" max="14290" width="13.7109375" style="118" customWidth="1"/>
    <col min="14291" max="14291" width="0.85546875" style="118" customWidth="1"/>
    <col min="14292" max="14292" width="13.28515625" style="118" customWidth="1"/>
    <col min="14293" max="14438" width="10.7109375" style="118"/>
    <col min="14439" max="14440" width="1.7109375" style="118" customWidth="1"/>
    <col min="14441" max="14441" width="25.42578125" style="118" customWidth="1"/>
    <col min="14442" max="14442" width="7" style="118" bestFit="1" customWidth="1"/>
    <col min="14443" max="14443" width="1" style="118" customWidth="1"/>
    <col min="14444" max="14444" width="14.7109375" style="118" customWidth="1"/>
    <col min="14445" max="14445" width="0.42578125" style="118" customWidth="1"/>
    <col min="14446" max="14446" width="14.7109375" style="118" customWidth="1"/>
    <col min="14447" max="14447" width="0.42578125" style="118" customWidth="1"/>
    <col min="14448" max="14448" width="14.7109375" style="118" customWidth="1"/>
    <col min="14449" max="14449" width="0.42578125" style="118" customWidth="1"/>
    <col min="14450" max="14450" width="14.7109375" style="118" customWidth="1"/>
    <col min="14451" max="14536" width="10.7109375" style="118"/>
    <col min="14537" max="14538" width="1.7109375" style="118" customWidth="1"/>
    <col min="14539" max="14539" width="41.42578125" style="118" customWidth="1"/>
    <col min="14540" max="14540" width="8.140625" style="118" bestFit="1" customWidth="1"/>
    <col min="14541" max="14541" width="0.85546875" style="118" customWidth="1"/>
    <col min="14542" max="14542" width="13.7109375" style="118" customWidth="1"/>
    <col min="14543" max="14543" width="0.85546875" style="118" customWidth="1"/>
    <col min="14544" max="14544" width="13.28515625" style="118" customWidth="1"/>
    <col min="14545" max="14545" width="0.85546875" style="118" customWidth="1"/>
    <col min="14546" max="14546" width="13.7109375" style="118" customWidth="1"/>
    <col min="14547" max="14547" width="0.85546875" style="118" customWidth="1"/>
    <col min="14548" max="14548" width="13.28515625" style="118" customWidth="1"/>
    <col min="14549" max="14694" width="10.7109375" style="118"/>
    <col min="14695" max="14696" width="1.7109375" style="118" customWidth="1"/>
    <col min="14697" max="14697" width="25.42578125" style="118" customWidth="1"/>
    <col min="14698" max="14698" width="7" style="118" bestFit="1" customWidth="1"/>
    <col min="14699" max="14699" width="1" style="118" customWidth="1"/>
    <col min="14700" max="14700" width="14.7109375" style="118" customWidth="1"/>
    <col min="14701" max="14701" width="0.42578125" style="118" customWidth="1"/>
    <col min="14702" max="14702" width="14.7109375" style="118" customWidth="1"/>
    <col min="14703" max="14703" width="0.42578125" style="118" customWidth="1"/>
    <col min="14704" max="14704" width="14.7109375" style="118" customWidth="1"/>
    <col min="14705" max="14705" width="0.42578125" style="118" customWidth="1"/>
    <col min="14706" max="14706" width="14.7109375" style="118" customWidth="1"/>
    <col min="14707" max="14792" width="10.7109375" style="118"/>
    <col min="14793" max="14794" width="1.7109375" style="118" customWidth="1"/>
    <col min="14795" max="14795" width="41.42578125" style="118" customWidth="1"/>
    <col min="14796" max="14796" width="8.140625" style="118" bestFit="1" customWidth="1"/>
    <col min="14797" max="14797" width="0.85546875" style="118" customWidth="1"/>
    <col min="14798" max="14798" width="13.7109375" style="118" customWidth="1"/>
    <col min="14799" max="14799" width="0.85546875" style="118" customWidth="1"/>
    <col min="14800" max="14800" width="13.28515625" style="118" customWidth="1"/>
    <col min="14801" max="14801" width="0.85546875" style="118" customWidth="1"/>
    <col min="14802" max="14802" width="13.7109375" style="118" customWidth="1"/>
    <col min="14803" max="14803" width="0.85546875" style="118" customWidth="1"/>
    <col min="14804" max="14804" width="13.28515625" style="118" customWidth="1"/>
    <col min="14805" max="14950" width="10.7109375" style="118"/>
    <col min="14951" max="14952" width="1.7109375" style="118" customWidth="1"/>
    <col min="14953" max="14953" width="25.42578125" style="118" customWidth="1"/>
    <col min="14954" max="14954" width="7" style="118" bestFit="1" customWidth="1"/>
    <col min="14955" max="14955" width="1" style="118" customWidth="1"/>
    <col min="14956" max="14956" width="14.7109375" style="118" customWidth="1"/>
    <col min="14957" max="14957" width="0.42578125" style="118" customWidth="1"/>
    <col min="14958" max="14958" width="14.7109375" style="118" customWidth="1"/>
    <col min="14959" max="14959" width="0.42578125" style="118" customWidth="1"/>
    <col min="14960" max="14960" width="14.7109375" style="118" customWidth="1"/>
    <col min="14961" max="14961" width="0.42578125" style="118" customWidth="1"/>
    <col min="14962" max="14962" width="14.7109375" style="118" customWidth="1"/>
    <col min="14963" max="15048" width="10.7109375" style="118"/>
    <col min="15049" max="15050" width="1.7109375" style="118" customWidth="1"/>
    <col min="15051" max="15051" width="41.42578125" style="118" customWidth="1"/>
    <col min="15052" max="15052" width="8.140625" style="118" bestFit="1" customWidth="1"/>
    <col min="15053" max="15053" width="0.85546875" style="118" customWidth="1"/>
    <col min="15054" max="15054" width="13.7109375" style="118" customWidth="1"/>
    <col min="15055" max="15055" width="0.85546875" style="118" customWidth="1"/>
    <col min="15056" max="15056" width="13.28515625" style="118" customWidth="1"/>
    <col min="15057" max="15057" width="0.85546875" style="118" customWidth="1"/>
    <col min="15058" max="15058" width="13.7109375" style="118" customWidth="1"/>
    <col min="15059" max="15059" width="0.85546875" style="118" customWidth="1"/>
    <col min="15060" max="15060" width="13.28515625" style="118" customWidth="1"/>
    <col min="15061" max="15206" width="10.7109375" style="118"/>
    <col min="15207" max="15208" width="1.7109375" style="118" customWidth="1"/>
    <col min="15209" max="15209" width="25.42578125" style="118" customWidth="1"/>
    <col min="15210" max="15210" width="7" style="118" bestFit="1" customWidth="1"/>
    <col min="15211" max="15211" width="1" style="118" customWidth="1"/>
    <col min="15212" max="15212" width="14.7109375" style="118" customWidth="1"/>
    <col min="15213" max="15213" width="0.42578125" style="118" customWidth="1"/>
    <col min="15214" max="15214" width="14.7109375" style="118" customWidth="1"/>
    <col min="15215" max="15215" width="0.42578125" style="118" customWidth="1"/>
    <col min="15216" max="15216" width="14.7109375" style="118" customWidth="1"/>
    <col min="15217" max="15217" width="0.42578125" style="118" customWidth="1"/>
    <col min="15218" max="15218" width="14.7109375" style="118" customWidth="1"/>
    <col min="15219" max="15304" width="10.7109375" style="118"/>
    <col min="15305" max="15306" width="1.7109375" style="118" customWidth="1"/>
    <col min="15307" max="15307" width="41.42578125" style="118" customWidth="1"/>
    <col min="15308" max="15308" width="8.140625" style="118" bestFit="1" customWidth="1"/>
    <col min="15309" max="15309" width="0.85546875" style="118" customWidth="1"/>
    <col min="15310" max="15310" width="13.7109375" style="118" customWidth="1"/>
    <col min="15311" max="15311" width="0.85546875" style="118" customWidth="1"/>
    <col min="15312" max="15312" width="13.28515625" style="118" customWidth="1"/>
    <col min="15313" max="15313" width="0.85546875" style="118" customWidth="1"/>
    <col min="15314" max="15314" width="13.7109375" style="118" customWidth="1"/>
    <col min="15315" max="15315" width="0.85546875" style="118" customWidth="1"/>
    <col min="15316" max="15316" width="13.28515625" style="118" customWidth="1"/>
    <col min="15317" max="15462" width="10.7109375" style="118"/>
    <col min="15463" max="15464" width="1.7109375" style="118" customWidth="1"/>
    <col min="15465" max="15465" width="25.42578125" style="118" customWidth="1"/>
    <col min="15466" max="15466" width="7" style="118" bestFit="1" customWidth="1"/>
    <col min="15467" max="15467" width="1" style="118" customWidth="1"/>
    <col min="15468" max="15468" width="14.7109375" style="118" customWidth="1"/>
    <col min="15469" max="15469" width="0.42578125" style="118" customWidth="1"/>
    <col min="15470" max="15470" width="14.7109375" style="118" customWidth="1"/>
    <col min="15471" max="15471" width="0.42578125" style="118" customWidth="1"/>
    <col min="15472" max="15472" width="14.7109375" style="118" customWidth="1"/>
    <col min="15473" max="15473" width="0.42578125" style="118" customWidth="1"/>
    <col min="15474" max="15474" width="14.7109375" style="118" customWidth="1"/>
    <col min="15475" max="15560" width="10.7109375" style="118"/>
    <col min="15561" max="15562" width="1.7109375" style="118" customWidth="1"/>
    <col min="15563" max="15563" width="41.42578125" style="118" customWidth="1"/>
    <col min="15564" max="15564" width="8.140625" style="118" bestFit="1" customWidth="1"/>
    <col min="15565" max="15565" width="0.85546875" style="118" customWidth="1"/>
    <col min="15566" max="15566" width="13.7109375" style="118" customWidth="1"/>
    <col min="15567" max="15567" width="0.85546875" style="118" customWidth="1"/>
    <col min="15568" max="15568" width="13.28515625" style="118" customWidth="1"/>
    <col min="15569" max="15569" width="0.85546875" style="118" customWidth="1"/>
    <col min="15570" max="15570" width="13.7109375" style="118" customWidth="1"/>
    <col min="15571" max="15571" width="0.85546875" style="118" customWidth="1"/>
    <col min="15572" max="15572" width="13.28515625" style="118" customWidth="1"/>
    <col min="15573" max="15718" width="10.7109375" style="118"/>
    <col min="15719" max="15720" width="1.7109375" style="118" customWidth="1"/>
    <col min="15721" max="15721" width="25.42578125" style="118" customWidth="1"/>
    <col min="15722" max="15722" width="7" style="118" bestFit="1" customWidth="1"/>
    <col min="15723" max="15723" width="1" style="118" customWidth="1"/>
    <col min="15724" max="15724" width="14.7109375" style="118" customWidth="1"/>
    <col min="15725" max="15725" width="0.42578125" style="118" customWidth="1"/>
    <col min="15726" max="15726" width="14.7109375" style="118" customWidth="1"/>
    <col min="15727" max="15727" width="0.42578125" style="118" customWidth="1"/>
    <col min="15728" max="15728" width="14.7109375" style="118" customWidth="1"/>
    <col min="15729" max="15729" width="0.42578125" style="118" customWidth="1"/>
    <col min="15730" max="15730" width="14.7109375" style="118" customWidth="1"/>
    <col min="15731" max="15816" width="10.7109375" style="118"/>
    <col min="15817" max="15818" width="1.7109375" style="118" customWidth="1"/>
    <col min="15819" max="15819" width="41.42578125" style="118" customWidth="1"/>
    <col min="15820" max="15820" width="8.140625" style="118" bestFit="1" customWidth="1"/>
    <col min="15821" max="15821" width="0.85546875" style="118" customWidth="1"/>
    <col min="15822" max="15822" width="13.7109375" style="118" customWidth="1"/>
    <col min="15823" max="15823" width="0.85546875" style="118" customWidth="1"/>
    <col min="15824" max="15824" width="13.28515625" style="118" customWidth="1"/>
    <col min="15825" max="15825" width="0.85546875" style="118" customWidth="1"/>
    <col min="15826" max="15826" width="13.7109375" style="118" customWidth="1"/>
    <col min="15827" max="15827" width="0.85546875" style="118" customWidth="1"/>
    <col min="15828" max="15828" width="13.28515625" style="118" customWidth="1"/>
    <col min="15829" max="15974" width="10.7109375" style="118"/>
    <col min="15975" max="15976" width="1.7109375" style="118" customWidth="1"/>
    <col min="15977" max="15977" width="25.42578125" style="118" customWidth="1"/>
    <col min="15978" max="15978" width="7" style="118" bestFit="1" customWidth="1"/>
    <col min="15979" max="15979" width="1" style="118" customWidth="1"/>
    <col min="15980" max="15980" width="14.7109375" style="118" customWidth="1"/>
    <col min="15981" max="15981" width="0.42578125" style="118" customWidth="1"/>
    <col min="15982" max="15982" width="14.7109375" style="118" customWidth="1"/>
    <col min="15983" max="15983" width="0.42578125" style="118" customWidth="1"/>
    <col min="15984" max="15984" width="14.7109375" style="118" customWidth="1"/>
    <col min="15985" max="15985" width="0.42578125" style="118" customWidth="1"/>
    <col min="15986" max="15986" width="14.7109375" style="118" customWidth="1"/>
    <col min="15987" max="16072" width="10.7109375" style="118"/>
    <col min="16073" max="16074" width="1.7109375" style="118" customWidth="1"/>
    <col min="16075" max="16075" width="41.42578125" style="118" customWidth="1"/>
    <col min="16076" max="16076" width="8.140625" style="118" bestFit="1" customWidth="1"/>
    <col min="16077" max="16077" width="0.85546875" style="118" customWidth="1"/>
    <col min="16078" max="16078" width="13.7109375" style="118" customWidth="1"/>
    <col min="16079" max="16079" width="0.85546875" style="118" customWidth="1"/>
    <col min="16080" max="16080" width="13.28515625" style="118" customWidth="1"/>
    <col min="16081" max="16081" width="0.85546875" style="118" customWidth="1"/>
    <col min="16082" max="16082" width="13.7109375" style="118" customWidth="1"/>
    <col min="16083" max="16083" width="0.85546875" style="118" customWidth="1"/>
    <col min="16084" max="16084" width="13.28515625" style="118" customWidth="1"/>
    <col min="16085" max="16230" width="10.7109375" style="118"/>
    <col min="16231" max="16232" width="1.7109375" style="118" customWidth="1"/>
    <col min="16233" max="16233" width="25.42578125" style="118" customWidth="1"/>
    <col min="16234" max="16234" width="7" style="118" bestFit="1" customWidth="1"/>
    <col min="16235" max="16235" width="1" style="118" customWidth="1"/>
    <col min="16236" max="16236" width="14.7109375" style="118" customWidth="1"/>
    <col min="16237" max="16237" width="0.42578125" style="118" customWidth="1"/>
    <col min="16238" max="16238" width="14.7109375" style="118" customWidth="1"/>
    <col min="16239" max="16239" width="0.42578125" style="118" customWidth="1"/>
    <col min="16240" max="16240" width="14.7109375" style="118" customWidth="1"/>
    <col min="16241" max="16241" width="0.42578125" style="118" customWidth="1"/>
    <col min="16242" max="16242" width="14.7109375" style="118" customWidth="1"/>
    <col min="16243" max="16384" width="10.7109375" style="118"/>
  </cols>
  <sheetData>
    <row r="1" spans="1:15" s="209" customFormat="1" ht="20.100000000000001" customHeight="1">
      <c r="A1" s="150" t="s">
        <v>0</v>
      </c>
      <c r="F1" s="151"/>
      <c r="G1" s="152"/>
      <c r="H1" s="151"/>
      <c r="I1" s="152"/>
      <c r="J1" s="151"/>
      <c r="K1" s="152"/>
      <c r="L1" s="151"/>
    </row>
    <row r="2" spans="1:15" s="209" customFormat="1" ht="20.100000000000001" customHeight="1">
      <c r="A2" s="150" t="s">
        <v>1</v>
      </c>
      <c r="D2" s="122"/>
      <c r="F2" s="151"/>
      <c r="G2" s="152"/>
      <c r="H2" s="151"/>
      <c r="I2" s="152"/>
      <c r="J2" s="151"/>
      <c r="K2" s="152"/>
      <c r="L2" s="151"/>
    </row>
    <row r="3" spans="1:15" s="209" customFormat="1" ht="20.100000000000001" customHeight="1">
      <c r="A3" s="153" t="s">
        <v>185</v>
      </c>
      <c r="B3" s="154"/>
      <c r="C3" s="154"/>
      <c r="D3" s="154"/>
      <c r="E3" s="154"/>
      <c r="F3" s="155"/>
      <c r="G3" s="156"/>
      <c r="H3" s="155"/>
      <c r="I3" s="156"/>
      <c r="J3" s="155"/>
      <c r="K3" s="156"/>
      <c r="L3" s="155"/>
    </row>
    <row r="4" spans="1:15" s="209" customFormat="1" ht="20.100000000000001" customHeight="1">
      <c r="A4" s="150"/>
      <c r="F4" s="151"/>
      <c r="G4" s="152"/>
      <c r="H4" s="151"/>
      <c r="I4" s="152"/>
      <c r="J4" s="151"/>
      <c r="K4" s="152"/>
      <c r="L4" s="151"/>
    </row>
    <row r="5" spans="1:15" ht="17.45" customHeight="1">
      <c r="C5" s="209"/>
      <c r="D5" s="157"/>
      <c r="E5" s="157"/>
      <c r="F5" s="217" t="s">
        <v>97</v>
      </c>
      <c r="G5" s="217"/>
      <c r="H5" s="217"/>
      <c r="I5" s="126"/>
      <c r="J5" s="217" t="s">
        <v>98</v>
      </c>
      <c r="K5" s="217"/>
      <c r="L5" s="217"/>
    </row>
    <row r="6" spans="1:15" ht="17.45" customHeight="1">
      <c r="C6" s="209"/>
      <c r="D6" s="157"/>
      <c r="E6" s="157"/>
      <c r="F6" s="109" t="s">
        <v>99</v>
      </c>
      <c r="G6" s="127"/>
      <c r="H6" s="109" t="s">
        <v>100</v>
      </c>
      <c r="I6" s="126"/>
      <c r="J6" s="109" t="s">
        <v>99</v>
      </c>
      <c r="K6" s="127"/>
      <c r="L6" s="109" t="s">
        <v>100</v>
      </c>
    </row>
    <row r="7" spans="1:15" ht="17.45" customHeight="1">
      <c r="C7" s="209"/>
      <c r="D7" s="157"/>
      <c r="E7" s="157"/>
      <c r="F7" s="109" t="s">
        <v>184</v>
      </c>
      <c r="G7" s="127"/>
      <c r="H7" s="109" t="s">
        <v>101</v>
      </c>
      <c r="I7" s="126"/>
      <c r="J7" s="109" t="s">
        <v>184</v>
      </c>
      <c r="K7" s="127"/>
      <c r="L7" s="109" t="s">
        <v>101</v>
      </c>
    </row>
    <row r="8" spans="1:15" ht="17.45" customHeight="1">
      <c r="C8" s="209"/>
      <c r="D8" s="157"/>
      <c r="E8" s="157"/>
      <c r="F8" s="109" t="s">
        <v>186</v>
      </c>
      <c r="G8" s="126"/>
      <c r="H8" s="109" t="s">
        <v>161</v>
      </c>
      <c r="I8" s="127"/>
      <c r="J8" s="109" t="s">
        <v>186</v>
      </c>
      <c r="K8" s="126"/>
      <c r="L8" s="109" t="s">
        <v>161</v>
      </c>
    </row>
    <row r="9" spans="1:15" ht="17.45" customHeight="1">
      <c r="C9" s="209"/>
      <c r="D9" s="120" t="s">
        <v>2</v>
      </c>
      <c r="E9" s="157"/>
      <c r="F9" s="140" t="s">
        <v>102</v>
      </c>
      <c r="G9" s="126"/>
      <c r="H9" s="140" t="s">
        <v>102</v>
      </c>
      <c r="I9" s="127"/>
      <c r="J9" s="140" t="s">
        <v>102</v>
      </c>
      <c r="K9" s="126"/>
      <c r="L9" s="140" t="s">
        <v>102</v>
      </c>
    </row>
    <row r="10" spans="1:15" ht="6" customHeight="1">
      <c r="C10" s="158"/>
      <c r="D10" s="121"/>
      <c r="E10" s="159"/>
      <c r="F10" s="23"/>
      <c r="G10" s="126"/>
      <c r="H10" s="109"/>
      <c r="I10" s="126"/>
      <c r="J10" s="23"/>
      <c r="K10" s="126"/>
      <c r="L10" s="109"/>
    </row>
    <row r="11" spans="1:15" ht="17.45" customHeight="1">
      <c r="A11" s="157" t="s">
        <v>3</v>
      </c>
      <c r="C11" s="209"/>
      <c r="D11" s="209"/>
      <c r="E11" s="209"/>
      <c r="F11" s="15"/>
      <c r="G11" s="151"/>
      <c r="H11" s="151"/>
      <c r="I11" s="103"/>
      <c r="J11" s="15"/>
      <c r="K11" s="151"/>
      <c r="L11" s="151"/>
    </row>
    <row r="12" spans="1:15" ht="6" customHeight="1">
      <c r="A12" s="157"/>
      <c r="C12" s="209"/>
      <c r="D12" s="209"/>
      <c r="E12" s="209"/>
      <c r="F12" s="15"/>
      <c r="G12" s="151"/>
      <c r="H12" s="151"/>
      <c r="I12" s="103"/>
      <c r="J12" s="15"/>
      <c r="K12" s="151"/>
      <c r="L12" s="151"/>
    </row>
    <row r="13" spans="1:15" ht="17.45" customHeight="1">
      <c r="A13" s="157" t="s">
        <v>4</v>
      </c>
      <c r="C13" s="119"/>
      <c r="D13" s="116"/>
      <c r="E13" s="116"/>
      <c r="F13" s="16"/>
      <c r="G13" s="103"/>
      <c r="H13" s="101"/>
      <c r="I13" s="103"/>
      <c r="J13" s="16"/>
      <c r="K13" s="103"/>
      <c r="L13" s="101"/>
    </row>
    <row r="14" spans="1:15" ht="6" customHeight="1">
      <c r="A14" s="157"/>
      <c r="C14" s="209"/>
      <c r="D14" s="209"/>
      <c r="E14" s="209"/>
      <c r="F14" s="15"/>
      <c r="G14" s="151"/>
      <c r="H14" s="151"/>
      <c r="I14" s="103"/>
      <c r="J14" s="15"/>
      <c r="K14" s="151"/>
      <c r="L14" s="151"/>
    </row>
    <row r="15" spans="1:15" ht="17.45" customHeight="1">
      <c r="A15" s="118" t="s">
        <v>5</v>
      </c>
      <c r="C15" s="119"/>
      <c r="D15" s="116"/>
      <c r="E15" s="116"/>
      <c r="F15" s="24">
        <v>243681</v>
      </c>
      <c r="G15" s="160"/>
      <c r="H15" s="161">
        <v>988858</v>
      </c>
      <c r="I15" s="160"/>
      <c r="J15" s="24">
        <v>141737</v>
      </c>
      <c r="K15" s="160"/>
      <c r="L15" s="161">
        <v>806541</v>
      </c>
      <c r="O15" s="210"/>
    </row>
    <row r="16" spans="1:15" ht="17.45" customHeight="1">
      <c r="A16" s="118" t="s">
        <v>55</v>
      </c>
      <c r="C16" s="119"/>
      <c r="D16" s="116"/>
      <c r="E16" s="116"/>
      <c r="F16" s="24">
        <v>158334</v>
      </c>
      <c r="G16" s="162"/>
      <c r="H16" s="161">
        <v>163243</v>
      </c>
      <c r="I16" s="162"/>
      <c r="J16" s="24">
        <v>156826</v>
      </c>
      <c r="K16" s="162"/>
      <c r="L16" s="161">
        <v>151875</v>
      </c>
      <c r="O16" s="210"/>
    </row>
    <row r="17" spans="1:15" ht="17.45" customHeight="1">
      <c r="A17" s="118" t="s">
        <v>202</v>
      </c>
      <c r="D17" s="117">
        <v>19.399999999999999</v>
      </c>
      <c r="E17" s="116"/>
      <c r="F17" s="24">
        <v>0</v>
      </c>
      <c r="G17" s="160"/>
      <c r="H17" s="161">
        <v>3500</v>
      </c>
      <c r="I17" s="160"/>
      <c r="J17" s="24">
        <v>340626</v>
      </c>
      <c r="K17" s="160"/>
      <c r="L17" s="161">
        <v>310126</v>
      </c>
      <c r="O17" s="210"/>
    </row>
    <row r="18" spans="1:15" ht="17.45" customHeight="1">
      <c r="A18" s="118" t="s">
        <v>6</v>
      </c>
      <c r="C18" s="119"/>
      <c r="D18" s="116"/>
      <c r="E18" s="116"/>
      <c r="F18" s="24">
        <v>7993</v>
      </c>
      <c r="G18" s="160"/>
      <c r="H18" s="161">
        <v>9836</v>
      </c>
      <c r="I18" s="160"/>
      <c r="J18" s="24">
        <v>3750</v>
      </c>
      <c r="K18" s="160"/>
      <c r="L18" s="161">
        <v>4697</v>
      </c>
      <c r="O18" s="210"/>
    </row>
    <row r="19" spans="1:15" ht="17.45" customHeight="1">
      <c r="A19" s="118" t="s">
        <v>162</v>
      </c>
      <c r="C19" s="119"/>
      <c r="D19" s="116"/>
      <c r="E19" s="116"/>
      <c r="F19" s="24"/>
      <c r="G19" s="160"/>
      <c r="H19" s="161"/>
      <c r="I19" s="160"/>
      <c r="J19" s="24"/>
      <c r="K19" s="160"/>
      <c r="L19" s="161"/>
      <c r="O19" s="210"/>
    </row>
    <row r="20" spans="1:15" ht="17.45" customHeight="1">
      <c r="B20" s="118" t="s">
        <v>163</v>
      </c>
      <c r="C20" s="119"/>
      <c r="D20" s="116"/>
      <c r="E20" s="116"/>
      <c r="F20" s="24">
        <v>130000</v>
      </c>
      <c r="G20" s="160"/>
      <c r="H20" s="161">
        <v>130000</v>
      </c>
      <c r="I20" s="160"/>
      <c r="J20" s="24">
        <v>130000</v>
      </c>
      <c r="K20" s="160"/>
      <c r="L20" s="103">
        <v>130000</v>
      </c>
      <c r="O20" s="210"/>
    </row>
    <row r="21" spans="1:15" ht="17.45" customHeight="1">
      <c r="A21" s="118" t="s">
        <v>7</v>
      </c>
      <c r="C21" s="119"/>
      <c r="D21" s="163">
        <v>8</v>
      </c>
      <c r="E21" s="116"/>
      <c r="F21" s="24">
        <v>1655350</v>
      </c>
      <c r="G21" s="160"/>
      <c r="H21" s="161">
        <v>1626912</v>
      </c>
      <c r="I21" s="160"/>
      <c r="J21" s="24">
        <v>1615948</v>
      </c>
      <c r="K21" s="160"/>
      <c r="L21" s="161">
        <v>1581531</v>
      </c>
      <c r="O21" s="210"/>
    </row>
    <row r="22" spans="1:15" ht="17.45" customHeight="1">
      <c r="A22" s="118" t="s">
        <v>8</v>
      </c>
      <c r="C22" s="119"/>
      <c r="D22" s="116"/>
      <c r="E22" s="116"/>
      <c r="F22" s="17">
        <v>46251</v>
      </c>
      <c r="G22" s="160"/>
      <c r="H22" s="115">
        <v>66752</v>
      </c>
      <c r="I22" s="160"/>
      <c r="J22" s="17">
        <v>15252</v>
      </c>
      <c r="K22" s="160"/>
      <c r="L22" s="115">
        <v>13869</v>
      </c>
      <c r="M22" s="103"/>
      <c r="N22" s="103"/>
      <c r="O22" s="210"/>
    </row>
    <row r="23" spans="1:15" ht="6" customHeight="1">
      <c r="A23" s="157"/>
      <c r="C23" s="209"/>
      <c r="D23" s="209"/>
      <c r="E23" s="209"/>
      <c r="F23" s="15"/>
      <c r="G23" s="151"/>
      <c r="H23" s="151"/>
      <c r="I23" s="151"/>
      <c r="J23" s="15"/>
      <c r="K23" s="164"/>
      <c r="L23" s="101"/>
      <c r="O23" s="210"/>
    </row>
    <row r="24" spans="1:15" ht="17.45" customHeight="1">
      <c r="A24" s="157" t="s">
        <v>9</v>
      </c>
      <c r="C24" s="119"/>
      <c r="D24" s="116"/>
      <c r="E24" s="116"/>
      <c r="F24" s="18">
        <f>SUM(F15:F22)</f>
        <v>2241609</v>
      </c>
      <c r="G24" s="103"/>
      <c r="H24" s="102">
        <f>SUM(H15:H22)</f>
        <v>2989101</v>
      </c>
      <c r="I24" s="103"/>
      <c r="J24" s="18">
        <f>SUM(J15:J22)</f>
        <v>2404139</v>
      </c>
      <c r="K24" s="164"/>
      <c r="L24" s="102">
        <f>SUM(L15:L22)</f>
        <v>2998639</v>
      </c>
      <c r="O24" s="210"/>
    </row>
    <row r="25" spans="1:15">
      <c r="C25" s="119"/>
      <c r="D25" s="116"/>
      <c r="E25" s="116"/>
      <c r="F25" s="16"/>
      <c r="G25" s="103"/>
      <c r="H25" s="101"/>
      <c r="I25" s="103"/>
      <c r="J25" s="16"/>
      <c r="K25" s="164"/>
      <c r="L25" s="101"/>
      <c r="O25" s="210"/>
    </row>
    <row r="26" spans="1:15" ht="17.45" customHeight="1">
      <c r="A26" s="157" t="s">
        <v>10</v>
      </c>
      <c r="C26" s="119"/>
      <c r="D26" s="116"/>
      <c r="E26" s="116"/>
      <c r="F26" s="16"/>
      <c r="G26" s="103"/>
      <c r="H26" s="101"/>
      <c r="I26" s="103"/>
      <c r="J26" s="16"/>
      <c r="K26" s="164"/>
      <c r="L26" s="101"/>
      <c r="O26" s="210"/>
    </row>
    <row r="27" spans="1:15" ht="6" customHeight="1">
      <c r="A27" s="157"/>
      <c r="C27" s="209"/>
      <c r="D27" s="209"/>
      <c r="E27" s="209"/>
      <c r="F27" s="15"/>
      <c r="G27" s="151"/>
      <c r="H27" s="151"/>
      <c r="I27" s="151"/>
      <c r="J27" s="15"/>
      <c r="K27" s="164"/>
      <c r="L27" s="101"/>
      <c r="O27" s="210"/>
    </row>
    <row r="28" spans="1:15" ht="17.45" customHeight="1">
      <c r="A28" s="118" t="s">
        <v>123</v>
      </c>
      <c r="C28" s="119"/>
      <c r="D28" s="117"/>
      <c r="E28" s="116"/>
      <c r="F28" s="19">
        <v>15124</v>
      </c>
      <c r="G28" s="166"/>
      <c r="H28" s="161">
        <v>21638</v>
      </c>
      <c r="I28" s="166"/>
      <c r="J28" s="19">
        <v>13031</v>
      </c>
      <c r="K28" s="166"/>
      <c r="L28" s="161">
        <v>19545</v>
      </c>
      <c r="O28" s="210"/>
    </row>
    <row r="29" spans="1:15" ht="17.45" customHeight="1">
      <c r="A29" s="118" t="s">
        <v>124</v>
      </c>
      <c r="C29" s="119"/>
      <c r="D29" s="117"/>
      <c r="E29" s="116"/>
      <c r="F29" s="19"/>
      <c r="G29" s="166"/>
      <c r="H29" s="161"/>
      <c r="I29" s="166"/>
      <c r="J29" s="19"/>
      <c r="K29" s="166"/>
      <c r="L29" s="161"/>
      <c r="O29" s="210"/>
    </row>
    <row r="30" spans="1:15" ht="17.45" customHeight="1">
      <c r="B30" s="118" t="s">
        <v>125</v>
      </c>
      <c r="C30" s="119"/>
      <c r="D30" s="116">
        <v>5</v>
      </c>
      <c r="E30" s="116"/>
      <c r="F30" s="19">
        <v>156195</v>
      </c>
      <c r="G30" s="166"/>
      <c r="H30" s="161">
        <v>152685</v>
      </c>
      <c r="I30" s="166"/>
      <c r="J30" s="19">
        <v>156195</v>
      </c>
      <c r="K30" s="166"/>
      <c r="L30" s="161">
        <v>152685</v>
      </c>
      <c r="O30" s="210"/>
    </row>
    <row r="31" spans="1:15" ht="17.45" customHeight="1">
      <c r="A31" s="118" t="s">
        <v>95</v>
      </c>
      <c r="C31" s="119"/>
      <c r="D31" s="116">
        <v>9</v>
      </c>
      <c r="E31" s="167"/>
      <c r="F31" s="19">
        <v>0</v>
      </c>
      <c r="G31" s="168"/>
      <c r="H31" s="161">
        <v>0</v>
      </c>
      <c r="I31" s="168"/>
      <c r="J31" s="19">
        <v>3956662</v>
      </c>
      <c r="K31" s="166"/>
      <c r="L31" s="161">
        <v>3956662</v>
      </c>
      <c r="O31" s="210"/>
    </row>
    <row r="32" spans="1:15" ht="17.45" customHeight="1">
      <c r="A32" s="118" t="s">
        <v>51</v>
      </c>
      <c r="C32" s="119"/>
      <c r="D32" s="116">
        <v>10</v>
      </c>
      <c r="E32" s="163"/>
      <c r="F32" s="19">
        <v>660502</v>
      </c>
      <c r="G32" s="166"/>
      <c r="H32" s="161">
        <v>681318</v>
      </c>
      <c r="I32" s="166"/>
      <c r="J32" s="19">
        <v>751062</v>
      </c>
      <c r="K32" s="166"/>
      <c r="L32" s="161">
        <v>751062</v>
      </c>
      <c r="O32" s="210"/>
    </row>
    <row r="33" spans="1:15" ht="17.45" customHeight="1">
      <c r="A33" s="118" t="s">
        <v>126</v>
      </c>
      <c r="C33" s="119"/>
      <c r="D33" s="117">
        <v>19.399999999999999</v>
      </c>
      <c r="E33" s="163"/>
      <c r="F33" s="19">
        <v>1111700</v>
      </c>
      <c r="G33" s="166"/>
      <c r="H33" s="161">
        <v>1097400</v>
      </c>
      <c r="I33" s="166"/>
      <c r="J33" s="19">
        <v>1111700</v>
      </c>
      <c r="K33" s="166"/>
      <c r="L33" s="161">
        <v>1097400</v>
      </c>
      <c r="O33" s="210"/>
    </row>
    <row r="34" spans="1:15" ht="17.45" customHeight="1">
      <c r="A34" s="118" t="s">
        <v>11</v>
      </c>
      <c r="C34" s="119"/>
      <c r="D34" s="116"/>
      <c r="E34" s="167"/>
      <c r="F34" s="19">
        <v>129490</v>
      </c>
      <c r="G34" s="168"/>
      <c r="H34" s="161">
        <v>129490</v>
      </c>
      <c r="I34" s="168"/>
      <c r="J34" s="19">
        <v>129490</v>
      </c>
      <c r="K34" s="166"/>
      <c r="L34" s="161">
        <v>129490</v>
      </c>
      <c r="O34" s="210"/>
    </row>
    <row r="35" spans="1:15" ht="17.45" customHeight="1">
      <c r="A35" s="118" t="s">
        <v>117</v>
      </c>
      <c r="C35" s="119"/>
      <c r="D35" s="116"/>
      <c r="E35" s="167"/>
      <c r="F35" s="19">
        <v>238339</v>
      </c>
      <c r="G35" s="168"/>
      <c r="H35" s="161">
        <v>235563</v>
      </c>
      <c r="I35" s="168"/>
      <c r="J35" s="19">
        <v>238339</v>
      </c>
      <c r="K35" s="166"/>
      <c r="L35" s="161">
        <v>235563</v>
      </c>
      <c r="O35" s="210"/>
    </row>
    <row r="36" spans="1:15" ht="17.45" customHeight="1">
      <c r="A36" s="118" t="s">
        <v>57</v>
      </c>
      <c r="C36" s="119"/>
      <c r="D36" s="116">
        <v>11</v>
      </c>
      <c r="E36" s="167"/>
      <c r="F36" s="19">
        <v>10653089</v>
      </c>
      <c r="G36" s="168"/>
      <c r="H36" s="161">
        <v>10735282</v>
      </c>
      <c r="I36" s="168"/>
      <c r="J36" s="19">
        <v>5855611</v>
      </c>
      <c r="K36" s="166"/>
      <c r="L36" s="161">
        <v>5901172</v>
      </c>
      <c r="O36" s="210"/>
    </row>
    <row r="37" spans="1:15" ht="17.45" customHeight="1">
      <c r="A37" s="118" t="s">
        <v>127</v>
      </c>
      <c r="C37" s="119"/>
      <c r="D37" s="116"/>
      <c r="E37" s="167"/>
      <c r="F37" s="19">
        <v>485033</v>
      </c>
      <c r="G37" s="168"/>
      <c r="H37" s="161">
        <v>510023</v>
      </c>
      <c r="I37" s="168"/>
      <c r="J37" s="19">
        <v>29474</v>
      </c>
      <c r="K37" s="166"/>
      <c r="L37" s="161">
        <v>22197</v>
      </c>
      <c r="O37" s="210"/>
    </row>
    <row r="38" spans="1:15" ht="17.45" customHeight="1">
      <c r="A38" s="118" t="s">
        <v>58</v>
      </c>
      <c r="C38" s="119"/>
      <c r="D38" s="116"/>
      <c r="E38" s="167"/>
      <c r="F38" s="19">
        <v>67924</v>
      </c>
      <c r="G38" s="168"/>
      <c r="H38" s="161">
        <v>71157</v>
      </c>
      <c r="I38" s="168"/>
      <c r="J38" s="19">
        <v>62674</v>
      </c>
      <c r="K38" s="166"/>
      <c r="L38" s="161">
        <v>65335</v>
      </c>
      <c r="O38" s="210"/>
    </row>
    <row r="39" spans="1:15" ht="16.899999999999999" customHeight="1">
      <c r="A39" s="118" t="s">
        <v>12</v>
      </c>
      <c r="C39" s="119"/>
      <c r="D39" s="114"/>
      <c r="E39" s="167"/>
      <c r="F39" s="19">
        <v>298640</v>
      </c>
      <c r="G39" s="168"/>
      <c r="H39" s="161">
        <v>311366</v>
      </c>
      <c r="I39" s="168"/>
      <c r="J39" s="19">
        <v>0</v>
      </c>
      <c r="K39" s="166"/>
      <c r="L39" s="161">
        <v>0</v>
      </c>
      <c r="O39" s="210"/>
    </row>
    <row r="40" spans="1:15" ht="16.899999999999999" customHeight="1">
      <c r="A40" s="118" t="s">
        <v>13</v>
      </c>
      <c r="C40" s="119"/>
      <c r="D40" s="117"/>
      <c r="E40" s="167"/>
      <c r="F40" s="24">
        <v>710724</v>
      </c>
      <c r="G40" s="166"/>
      <c r="H40" s="161">
        <v>651574</v>
      </c>
      <c r="I40" s="166"/>
      <c r="J40" s="24">
        <v>157408</v>
      </c>
      <c r="K40" s="166"/>
      <c r="L40" s="161">
        <v>110593</v>
      </c>
      <c r="O40" s="210"/>
    </row>
    <row r="41" spans="1:15" ht="17.45" customHeight="1">
      <c r="A41" s="118" t="s">
        <v>14</v>
      </c>
      <c r="C41" s="119"/>
      <c r="D41" s="163"/>
      <c r="E41" s="163"/>
      <c r="F41" s="20">
        <v>9521</v>
      </c>
      <c r="G41" s="166"/>
      <c r="H41" s="115">
        <v>9420</v>
      </c>
      <c r="I41" s="166"/>
      <c r="J41" s="20">
        <v>6267</v>
      </c>
      <c r="K41" s="166"/>
      <c r="L41" s="115">
        <v>6072</v>
      </c>
      <c r="N41" s="103"/>
      <c r="O41" s="210"/>
    </row>
    <row r="42" spans="1:15" ht="6" customHeight="1">
      <c r="A42" s="157"/>
      <c r="C42" s="209"/>
      <c r="D42" s="209"/>
      <c r="E42" s="209"/>
      <c r="F42" s="16"/>
      <c r="G42" s="151"/>
      <c r="H42" s="101"/>
      <c r="I42" s="151"/>
      <c r="J42" s="16"/>
      <c r="K42" s="164"/>
      <c r="L42" s="101"/>
    </row>
    <row r="43" spans="1:15" ht="17.45" customHeight="1">
      <c r="A43" s="157" t="s">
        <v>15</v>
      </c>
      <c r="C43" s="119"/>
      <c r="E43" s="116"/>
      <c r="F43" s="18">
        <f>SUM(F28:F41)</f>
        <v>14536281</v>
      </c>
      <c r="G43" s="103"/>
      <c r="H43" s="102">
        <f>SUM(H28:H41)</f>
        <v>14606916</v>
      </c>
      <c r="I43" s="103"/>
      <c r="J43" s="18">
        <f>SUM(J28:J41)</f>
        <v>12467913</v>
      </c>
      <c r="K43" s="164"/>
      <c r="L43" s="102">
        <f>SUM(L28:L41)</f>
        <v>12447776</v>
      </c>
    </row>
    <row r="44" spans="1:15" ht="6" customHeight="1">
      <c r="A44" s="157"/>
      <c r="C44" s="209"/>
      <c r="D44" s="209"/>
      <c r="E44" s="209"/>
      <c r="F44" s="16"/>
      <c r="G44" s="151"/>
      <c r="H44" s="101"/>
      <c r="I44" s="151"/>
      <c r="J44" s="16"/>
      <c r="K44" s="164"/>
      <c r="L44" s="101"/>
    </row>
    <row r="45" spans="1:15" ht="17.45" customHeight="1" thickBot="1">
      <c r="A45" s="157" t="s">
        <v>16</v>
      </c>
      <c r="C45" s="119"/>
      <c r="D45" s="116"/>
      <c r="E45" s="116"/>
      <c r="F45" s="21">
        <f>F24+F43</f>
        <v>16777890</v>
      </c>
      <c r="G45" s="103"/>
      <c r="H45" s="169">
        <f>H24+H43</f>
        <v>17596017</v>
      </c>
      <c r="I45" s="103"/>
      <c r="J45" s="21">
        <f>J24+J43</f>
        <v>14872052</v>
      </c>
      <c r="K45" s="164"/>
      <c r="L45" s="169">
        <f>L24+L43</f>
        <v>15446415</v>
      </c>
    </row>
    <row r="46" spans="1:15" ht="17.45" customHeight="1" thickTop="1">
      <c r="A46" s="157"/>
      <c r="C46" s="119"/>
      <c r="D46" s="116"/>
      <c r="E46" s="116"/>
      <c r="F46" s="101"/>
      <c r="G46" s="103"/>
      <c r="H46" s="101"/>
      <c r="I46" s="103"/>
      <c r="J46" s="101"/>
      <c r="K46" s="164"/>
      <c r="L46" s="101"/>
    </row>
    <row r="47" spans="1:15" ht="16.5" customHeight="1">
      <c r="A47" s="157"/>
      <c r="C47" s="119"/>
      <c r="D47" s="116"/>
      <c r="E47" s="116"/>
      <c r="F47" s="101"/>
      <c r="G47" s="103"/>
      <c r="H47" s="101"/>
      <c r="I47" s="103"/>
      <c r="J47" s="101"/>
      <c r="K47" s="164"/>
      <c r="L47" s="101"/>
    </row>
    <row r="48" spans="1:15" ht="14.25" customHeight="1">
      <c r="A48" s="157"/>
      <c r="C48" s="119"/>
      <c r="D48" s="116"/>
      <c r="E48" s="116"/>
      <c r="F48" s="101"/>
      <c r="G48" s="103"/>
      <c r="H48" s="101"/>
      <c r="I48" s="103"/>
      <c r="J48" s="101"/>
      <c r="K48" s="164"/>
      <c r="L48" s="101"/>
    </row>
    <row r="49" spans="1:12">
      <c r="A49" s="218" t="s">
        <v>118</v>
      </c>
      <c r="B49" s="218"/>
      <c r="C49" s="218"/>
      <c r="D49" s="218"/>
      <c r="E49" s="218"/>
      <c r="F49" s="218"/>
      <c r="G49" s="218"/>
      <c r="H49" s="218"/>
      <c r="I49" s="218"/>
      <c r="J49" s="218"/>
      <c r="K49" s="218"/>
      <c r="L49" s="218"/>
    </row>
    <row r="50" spans="1:12" ht="12.75" customHeight="1">
      <c r="A50" s="209"/>
      <c r="B50" s="209"/>
      <c r="C50" s="209"/>
      <c r="D50" s="209"/>
      <c r="E50" s="209"/>
      <c r="F50" s="209"/>
      <c r="G50" s="209"/>
      <c r="H50" s="209"/>
      <c r="I50" s="209"/>
      <c r="J50" s="209"/>
      <c r="K50" s="209"/>
      <c r="L50" s="209"/>
    </row>
    <row r="51" spans="1:12" ht="15" customHeight="1">
      <c r="A51" s="209"/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</row>
    <row r="52" spans="1:12" ht="21.95" customHeight="1">
      <c r="A52" s="170" t="s">
        <v>103</v>
      </c>
      <c r="B52" s="170"/>
      <c r="C52" s="170"/>
      <c r="D52" s="170"/>
      <c r="E52" s="170"/>
      <c r="F52" s="171"/>
      <c r="G52" s="170"/>
      <c r="H52" s="171"/>
      <c r="I52" s="170"/>
      <c r="J52" s="171"/>
      <c r="K52" s="170"/>
      <c r="L52" s="171"/>
    </row>
    <row r="53" spans="1:12" s="209" customFormat="1" ht="20.100000000000001" customHeight="1">
      <c r="A53" s="150" t="str">
        <f>A1</f>
        <v>บริษัท แกรนด์ แอสเสท โฮเทลส์ แอนด์ พรอพเพอร์ตี้ จำกัด (มหาชน)</v>
      </c>
      <c r="D53" s="122"/>
      <c r="F53" s="151"/>
      <c r="G53" s="152"/>
      <c r="H53" s="151"/>
      <c r="I53" s="152"/>
      <c r="J53" s="151"/>
      <c r="K53" s="152"/>
      <c r="L53" s="151"/>
    </row>
    <row r="54" spans="1:12" s="209" customFormat="1" ht="20.100000000000001" customHeight="1">
      <c r="A54" s="150" t="s">
        <v>225</v>
      </c>
      <c r="D54" s="122"/>
      <c r="F54" s="151"/>
      <c r="G54" s="152"/>
      <c r="H54" s="151"/>
      <c r="I54" s="152"/>
      <c r="J54" s="151"/>
      <c r="K54" s="152"/>
      <c r="L54" s="151"/>
    </row>
    <row r="55" spans="1:12" s="209" customFormat="1" ht="20.100000000000001" customHeight="1">
      <c r="A55" s="153" t="str">
        <f>A3</f>
        <v>ณ วันที่ 31 มีนาคม พ.ศ. 2565</v>
      </c>
      <c r="B55" s="154"/>
      <c r="C55" s="154"/>
      <c r="D55" s="154"/>
      <c r="E55" s="154"/>
      <c r="F55" s="155"/>
      <c r="G55" s="156"/>
      <c r="H55" s="155"/>
      <c r="I55" s="156"/>
      <c r="J55" s="155"/>
      <c r="K55" s="156"/>
      <c r="L55" s="155"/>
    </row>
    <row r="56" spans="1:12" ht="20.100000000000001" customHeight="1">
      <c r="C56" s="209"/>
      <c r="J56" s="101"/>
      <c r="L56" s="101"/>
    </row>
    <row r="57" spans="1:12" ht="20.100000000000001" customHeight="1">
      <c r="C57" s="209"/>
      <c r="D57" s="157"/>
      <c r="E57" s="157"/>
      <c r="F57" s="217" t="s">
        <v>97</v>
      </c>
      <c r="G57" s="217"/>
      <c r="H57" s="217"/>
      <c r="I57" s="126"/>
      <c r="J57" s="217" t="s">
        <v>98</v>
      </c>
      <c r="K57" s="217"/>
      <c r="L57" s="217"/>
    </row>
    <row r="58" spans="1:12" ht="20.100000000000001" customHeight="1">
      <c r="E58" s="121"/>
      <c r="F58" s="109" t="s">
        <v>99</v>
      </c>
      <c r="G58" s="127"/>
      <c r="H58" s="109" t="s">
        <v>100</v>
      </c>
      <c r="I58" s="126"/>
      <c r="J58" s="109" t="s">
        <v>99</v>
      </c>
      <c r="K58" s="127"/>
      <c r="L58" s="109" t="s">
        <v>100</v>
      </c>
    </row>
    <row r="59" spans="1:12" ht="20.100000000000001" customHeight="1">
      <c r="E59" s="121"/>
      <c r="F59" s="109" t="s">
        <v>184</v>
      </c>
      <c r="G59" s="127"/>
      <c r="H59" s="109" t="s">
        <v>101</v>
      </c>
      <c r="I59" s="126"/>
      <c r="J59" s="109" t="s">
        <v>184</v>
      </c>
      <c r="K59" s="127"/>
      <c r="L59" s="109" t="s">
        <v>101</v>
      </c>
    </row>
    <row r="60" spans="1:12" ht="20.100000000000001" customHeight="1">
      <c r="E60" s="121"/>
      <c r="F60" s="109" t="s">
        <v>186</v>
      </c>
      <c r="G60" s="126"/>
      <c r="H60" s="109" t="s">
        <v>161</v>
      </c>
      <c r="I60" s="127"/>
      <c r="J60" s="109" t="s">
        <v>186</v>
      </c>
      <c r="K60" s="126"/>
      <c r="L60" s="109" t="s">
        <v>161</v>
      </c>
    </row>
    <row r="61" spans="1:12" ht="20.100000000000001" customHeight="1">
      <c r="D61" s="120" t="s">
        <v>2</v>
      </c>
      <c r="E61" s="121"/>
      <c r="F61" s="140" t="s">
        <v>102</v>
      </c>
      <c r="G61" s="126"/>
      <c r="H61" s="140" t="s">
        <v>102</v>
      </c>
      <c r="I61" s="127"/>
      <c r="J61" s="140" t="s">
        <v>102</v>
      </c>
      <c r="K61" s="126"/>
      <c r="L61" s="140" t="s">
        <v>102</v>
      </c>
    </row>
    <row r="62" spans="1:12" ht="6" customHeight="1">
      <c r="D62" s="121"/>
      <c r="E62" s="121"/>
      <c r="F62" s="23"/>
      <c r="G62" s="126"/>
      <c r="H62" s="109"/>
      <c r="I62" s="126"/>
      <c r="J62" s="23"/>
      <c r="K62" s="126"/>
      <c r="L62" s="109"/>
    </row>
    <row r="63" spans="1:12" ht="20.100000000000001" customHeight="1">
      <c r="A63" s="157" t="s">
        <v>48</v>
      </c>
      <c r="C63" s="209"/>
      <c r="D63" s="122"/>
      <c r="E63" s="209"/>
      <c r="F63" s="15"/>
      <c r="G63" s="151"/>
      <c r="H63" s="151"/>
      <c r="I63" s="103"/>
      <c r="J63" s="15"/>
      <c r="K63" s="151"/>
      <c r="L63" s="151"/>
    </row>
    <row r="64" spans="1:12" ht="6" customHeight="1">
      <c r="A64" s="157"/>
      <c r="C64" s="209"/>
      <c r="D64" s="209"/>
      <c r="E64" s="209"/>
      <c r="F64" s="15"/>
      <c r="G64" s="151"/>
      <c r="H64" s="151"/>
      <c r="I64" s="103"/>
      <c r="J64" s="15"/>
      <c r="K64" s="151"/>
      <c r="L64" s="151"/>
    </row>
    <row r="65" spans="1:15" ht="20.100000000000001" customHeight="1">
      <c r="A65" s="157" t="s">
        <v>17</v>
      </c>
      <c r="C65" s="119"/>
      <c r="D65" s="123"/>
      <c r="E65" s="116"/>
      <c r="F65" s="16"/>
      <c r="G65" s="103"/>
      <c r="H65" s="101"/>
      <c r="I65" s="103"/>
      <c r="J65" s="16"/>
      <c r="K65" s="103"/>
      <c r="L65" s="101"/>
    </row>
    <row r="66" spans="1:15" ht="6" customHeight="1">
      <c r="A66" s="157"/>
      <c r="C66" s="209"/>
      <c r="D66" s="209"/>
      <c r="E66" s="209"/>
      <c r="F66" s="15"/>
      <c r="G66" s="151"/>
      <c r="H66" s="151"/>
      <c r="I66" s="103"/>
      <c r="J66" s="15"/>
      <c r="K66" s="151"/>
      <c r="L66" s="151"/>
    </row>
    <row r="67" spans="1:15" ht="20.100000000000001" customHeight="1">
      <c r="A67" s="118" t="s">
        <v>18</v>
      </c>
      <c r="C67" s="119"/>
      <c r="D67" s="116"/>
      <c r="E67" s="116"/>
      <c r="F67" s="19">
        <v>409466</v>
      </c>
      <c r="G67" s="168"/>
      <c r="H67" s="125">
        <v>389377</v>
      </c>
      <c r="I67" s="168"/>
      <c r="J67" s="19">
        <v>248566</v>
      </c>
      <c r="K67" s="166"/>
      <c r="L67" s="125">
        <v>224210</v>
      </c>
      <c r="O67" s="210"/>
    </row>
    <row r="68" spans="1:15" ht="20.100000000000001" customHeight="1">
      <c r="A68" s="118" t="s">
        <v>19</v>
      </c>
      <c r="C68" s="119"/>
      <c r="D68" s="117">
        <v>19.5</v>
      </c>
      <c r="E68" s="116"/>
      <c r="F68" s="19">
        <v>30000</v>
      </c>
      <c r="G68" s="168"/>
      <c r="H68" s="125">
        <v>30000</v>
      </c>
      <c r="I68" s="168"/>
      <c r="J68" s="24">
        <v>744000</v>
      </c>
      <c r="K68" s="166"/>
      <c r="L68" s="125">
        <v>654000</v>
      </c>
      <c r="O68" s="210"/>
    </row>
    <row r="69" spans="1:15" ht="20.100000000000001" customHeight="1">
      <c r="A69" s="118" t="s">
        <v>128</v>
      </c>
      <c r="C69" s="119"/>
      <c r="D69" s="116"/>
      <c r="E69" s="116"/>
      <c r="F69" s="19">
        <v>182172</v>
      </c>
      <c r="G69" s="168"/>
      <c r="H69" s="125">
        <v>193849</v>
      </c>
      <c r="I69" s="168"/>
      <c r="J69" s="24">
        <v>19634</v>
      </c>
      <c r="K69" s="166"/>
      <c r="L69" s="125">
        <v>17872</v>
      </c>
      <c r="O69" s="210"/>
    </row>
    <row r="70" spans="1:15" ht="20.100000000000001" customHeight="1">
      <c r="A70" s="118" t="s">
        <v>20</v>
      </c>
      <c r="C70" s="119"/>
      <c r="D70" s="116">
        <v>13</v>
      </c>
      <c r="E70" s="116"/>
      <c r="F70" s="19">
        <v>1699295</v>
      </c>
      <c r="G70" s="168"/>
      <c r="H70" s="125">
        <v>2888275</v>
      </c>
      <c r="I70" s="168"/>
      <c r="J70" s="24">
        <v>1699295</v>
      </c>
      <c r="K70" s="166"/>
      <c r="L70" s="125">
        <v>2888275</v>
      </c>
      <c r="O70" s="210"/>
    </row>
    <row r="71" spans="1:15" ht="20.100000000000001" customHeight="1">
      <c r="A71" s="118" t="s">
        <v>21</v>
      </c>
      <c r="C71" s="119"/>
      <c r="D71" s="116"/>
      <c r="E71" s="116"/>
      <c r="F71" s="19"/>
      <c r="G71" s="168"/>
      <c r="H71" s="125"/>
      <c r="I71" s="168"/>
      <c r="J71" s="24"/>
      <c r="K71" s="166"/>
      <c r="L71" s="125"/>
      <c r="O71" s="210"/>
    </row>
    <row r="72" spans="1:15" ht="20.100000000000001" customHeight="1">
      <c r="B72" s="118" t="s">
        <v>22</v>
      </c>
      <c r="C72" s="119"/>
      <c r="D72" s="116">
        <v>15</v>
      </c>
      <c r="E72" s="116"/>
      <c r="F72" s="24">
        <v>29808</v>
      </c>
      <c r="G72" s="168"/>
      <c r="H72" s="125">
        <v>232315</v>
      </c>
      <c r="I72" s="168"/>
      <c r="J72" s="24">
        <v>29808</v>
      </c>
      <c r="K72" s="166"/>
      <c r="L72" s="125">
        <v>232315</v>
      </c>
      <c r="O72" s="210"/>
    </row>
    <row r="73" spans="1:15" ht="20.100000000000001" customHeight="1">
      <c r="A73" s="118" t="s">
        <v>79</v>
      </c>
      <c r="C73" s="119"/>
      <c r="D73" s="116"/>
      <c r="E73" s="116"/>
      <c r="F73" s="24">
        <v>102124</v>
      </c>
      <c r="G73" s="168"/>
      <c r="H73" s="125">
        <v>95203</v>
      </c>
      <c r="I73" s="168"/>
      <c r="J73" s="24">
        <v>47314</v>
      </c>
      <c r="K73" s="166"/>
      <c r="L73" s="125">
        <v>48122</v>
      </c>
      <c r="O73" s="210"/>
    </row>
    <row r="74" spans="1:15" ht="20.100000000000001" customHeight="1">
      <c r="A74" s="118" t="s">
        <v>129</v>
      </c>
      <c r="C74" s="119"/>
      <c r="D74" s="116"/>
      <c r="E74" s="116"/>
      <c r="F74" s="24">
        <v>599695</v>
      </c>
      <c r="G74" s="168"/>
      <c r="H74" s="125">
        <v>599695</v>
      </c>
      <c r="I74" s="168"/>
      <c r="J74" s="24">
        <v>0</v>
      </c>
      <c r="K74" s="166"/>
      <c r="L74" s="125">
        <v>0</v>
      </c>
      <c r="O74" s="210"/>
    </row>
    <row r="75" spans="1:15" ht="20.100000000000001" customHeight="1">
      <c r="A75" s="118" t="s">
        <v>23</v>
      </c>
      <c r="C75" s="119"/>
      <c r="D75" s="209"/>
      <c r="E75" s="123"/>
      <c r="F75" s="17">
        <v>62961</v>
      </c>
      <c r="G75" s="168"/>
      <c r="H75" s="112">
        <v>46839</v>
      </c>
      <c r="I75" s="168"/>
      <c r="J75" s="17">
        <v>60289</v>
      </c>
      <c r="K75" s="166"/>
      <c r="L75" s="112">
        <v>44772</v>
      </c>
      <c r="M75" s="103"/>
      <c r="N75" s="103"/>
      <c r="O75" s="210"/>
    </row>
    <row r="76" spans="1:15" ht="6" customHeight="1">
      <c r="A76" s="157"/>
      <c r="C76" s="209"/>
      <c r="D76" s="209"/>
      <c r="E76" s="209"/>
      <c r="F76" s="16"/>
      <c r="G76" s="151"/>
      <c r="H76" s="101"/>
      <c r="I76" s="151"/>
      <c r="J76" s="16"/>
      <c r="K76" s="164"/>
      <c r="L76" s="110"/>
      <c r="O76" s="210"/>
    </row>
    <row r="77" spans="1:15" ht="20.100000000000001" customHeight="1">
      <c r="A77" s="157" t="s">
        <v>24</v>
      </c>
      <c r="C77" s="119"/>
      <c r="D77" s="123"/>
      <c r="E77" s="123"/>
      <c r="F77" s="18">
        <f>SUM(F67:F76)</f>
        <v>3115521</v>
      </c>
      <c r="G77" s="103"/>
      <c r="H77" s="102">
        <f>SUM(H67:H76)</f>
        <v>4475553</v>
      </c>
      <c r="I77" s="103"/>
      <c r="J77" s="18">
        <f>SUM(J67:J76)</f>
        <v>2848906</v>
      </c>
      <c r="K77" s="164"/>
      <c r="L77" s="102">
        <f>SUM(L67:L76)</f>
        <v>4109566</v>
      </c>
      <c r="O77" s="210"/>
    </row>
    <row r="78" spans="1:15" ht="20.100000000000001" customHeight="1">
      <c r="C78" s="119"/>
      <c r="D78" s="116"/>
      <c r="E78" s="123"/>
      <c r="F78" s="16"/>
      <c r="G78" s="101"/>
      <c r="H78" s="101"/>
      <c r="I78" s="101"/>
      <c r="J78" s="16"/>
      <c r="K78" s="164"/>
      <c r="L78" s="101"/>
      <c r="O78" s="210"/>
    </row>
    <row r="79" spans="1:15" ht="20.100000000000001" customHeight="1">
      <c r="A79" s="157" t="s">
        <v>25</v>
      </c>
      <c r="C79" s="119"/>
      <c r="D79" s="123"/>
      <c r="E79" s="123"/>
      <c r="F79" s="16"/>
      <c r="G79" s="103"/>
      <c r="H79" s="101"/>
      <c r="I79" s="103"/>
      <c r="J79" s="16"/>
      <c r="K79" s="164"/>
      <c r="L79" s="101"/>
      <c r="O79" s="210"/>
    </row>
    <row r="80" spans="1:15" ht="6" customHeight="1">
      <c r="A80" s="157"/>
      <c r="C80" s="209"/>
      <c r="D80" s="209"/>
      <c r="E80" s="209"/>
      <c r="F80" s="16"/>
      <c r="G80" s="151"/>
      <c r="H80" s="101"/>
      <c r="I80" s="151"/>
      <c r="J80" s="16"/>
      <c r="K80" s="164"/>
      <c r="L80" s="101"/>
      <c r="O80" s="210"/>
    </row>
    <row r="81" spans="1:15" ht="20.100000000000001" customHeight="1">
      <c r="A81" s="118" t="s">
        <v>130</v>
      </c>
      <c r="C81" s="119"/>
      <c r="D81" s="116"/>
      <c r="E81" s="209"/>
      <c r="F81" s="16">
        <v>184594</v>
      </c>
      <c r="G81" s="151"/>
      <c r="H81" s="173">
        <v>215041</v>
      </c>
      <c r="I81" s="151"/>
      <c r="J81" s="16">
        <v>17041</v>
      </c>
      <c r="K81" s="164"/>
      <c r="L81" s="173">
        <v>9372</v>
      </c>
      <c r="O81" s="210"/>
    </row>
    <row r="82" spans="1:15" ht="20.100000000000001" customHeight="1">
      <c r="A82" s="118" t="s">
        <v>179</v>
      </c>
      <c r="C82" s="119"/>
      <c r="D82" s="116"/>
      <c r="E82" s="209"/>
      <c r="F82" s="16"/>
      <c r="G82" s="151"/>
      <c r="H82" s="173"/>
      <c r="I82" s="151"/>
      <c r="J82" s="16"/>
      <c r="K82" s="164"/>
      <c r="L82" s="173"/>
      <c r="O82" s="210"/>
    </row>
    <row r="83" spans="1:15" ht="20.100000000000001" customHeight="1">
      <c r="B83" s="118" t="s">
        <v>180</v>
      </c>
      <c r="C83" s="119"/>
      <c r="D83" s="116">
        <v>12</v>
      </c>
      <c r="E83" s="209"/>
      <c r="F83" s="16">
        <v>4336294</v>
      </c>
      <c r="G83" s="151"/>
      <c r="H83" s="173">
        <v>4312236</v>
      </c>
      <c r="I83" s="151"/>
      <c r="J83" s="16">
        <v>0</v>
      </c>
      <c r="K83" s="164"/>
      <c r="L83" s="173">
        <v>0</v>
      </c>
      <c r="O83" s="210"/>
    </row>
    <row r="84" spans="1:15" ht="20.100000000000001" customHeight="1">
      <c r="A84" s="118" t="s">
        <v>53</v>
      </c>
      <c r="C84" s="119"/>
      <c r="D84" s="116">
        <v>13</v>
      </c>
      <c r="E84" s="123"/>
      <c r="F84" s="16">
        <v>2584682</v>
      </c>
      <c r="G84" s="166"/>
      <c r="H84" s="125">
        <v>1894366</v>
      </c>
      <c r="I84" s="166"/>
      <c r="J84" s="16">
        <v>2584682</v>
      </c>
      <c r="K84" s="174"/>
      <c r="L84" s="125">
        <v>1894366</v>
      </c>
      <c r="O84" s="210"/>
    </row>
    <row r="85" spans="1:15" ht="20.100000000000001" customHeight="1">
      <c r="A85" s="118" t="s">
        <v>201</v>
      </c>
      <c r="C85" s="119"/>
      <c r="D85" s="116">
        <v>14</v>
      </c>
      <c r="E85" s="123"/>
      <c r="F85" s="16">
        <v>20979</v>
      </c>
      <c r="G85" s="166"/>
      <c r="H85" s="125">
        <v>0</v>
      </c>
      <c r="I85" s="166"/>
      <c r="J85" s="16">
        <v>20979</v>
      </c>
      <c r="K85" s="174"/>
      <c r="L85" s="125">
        <v>0</v>
      </c>
      <c r="O85" s="210"/>
    </row>
    <row r="86" spans="1:15" ht="20.100000000000001" customHeight="1">
      <c r="A86" s="118" t="s">
        <v>219</v>
      </c>
      <c r="C86" s="119"/>
      <c r="D86" s="116" t="s">
        <v>226</v>
      </c>
      <c r="E86" s="123"/>
      <c r="F86" s="16">
        <v>3583</v>
      </c>
      <c r="G86" s="166"/>
      <c r="H86" s="125">
        <v>0</v>
      </c>
      <c r="I86" s="166"/>
      <c r="J86" s="16">
        <v>3583</v>
      </c>
      <c r="K86" s="174"/>
      <c r="L86" s="125">
        <v>0</v>
      </c>
      <c r="O86" s="210"/>
    </row>
    <row r="87" spans="1:15" ht="20.100000000000001" customHeight="1">
      <c r="A87" s="118" t="s">
        <v>21</v>
      </c>
      <c r="C87" s="119"/>
      <c r="D87" s="116">
        <v>15</v>
      </c>
      <c r="E87" s="123"/>
      <c r="F87" s="16">
        <v>1273929</v>
      </c>
      <c r="G87" s="166"/>
      <c r="H87" s="125">
        <v>1448333</v>
      </c>
      <c r="I87" s="166"/>
      <c r="J87" s="16">
        <v>1273929</v>
      </c>
      <c r="K87" s="174"/>
      <c r="L87" s="125">
        <v>1448333</v>
      </c>
      <c r="O87" s="210"/>
    </row>
    <row r="88" spans="1:15" ht="20.100000000000001" customHeight="1">
      <c r="A88" s="118" t="s">
        <v>173</v>
      </c>
      <c r="C88" s="119"/>
      <c r="D88" s="117">
        <v>19.5</v>
      </c>
      <c r="E88" s="123"/>
      <c r="F88" s="16">
        <v>0</v>
      </c>
      <c r="G88" s="166"/>
      <c r="H88" s="125">
        <v>0</v>
      </c>
      <c r="I88" s="166"/>
      <c r="J88" s="16">
        <v>3500000</v>
      </c>
      <c r="K88" s="174"/>
      <c r="L88" s="125">
        <v>3500000</v>
      </c>
      <c r="O88" s="210"/>
    </row>
    <row r="89" spans="1:15" ht="20.100000000000001" customHeight="1">
      <c r="A89" s="118" t="s">
        <v>54</v>
      </c>
      <c r="C89" s="119"/>
      <c r="D89" s="116"/>
      <c r="E89" s="123"/>
      <c r="F89" s="16">
        <v>159191</v>
      </c>
      <c r="G89" s="166"/>
      <c r="H89" s="125">
        <v>155192</v>
      </c>
      <c r="I89" s="166"/>
      <c r="J89" s="16">
        <v>87564</v>
      </c>
      <c r="K89" s="166"/>
      <c r="L89" s="125">
        <v>84890</v>
      </c>
      <c r="O89" s="210"/>
    </row>
    <row r="90" spans="1:15" ht="20.100000000000001" customHeight="1">
      <c r="A90" s="118" t="s">
        <v>59</v>
      </c>
      <c r="C90" s="119"/>
      <c r="D90" s="116"/>
      <c r="E90" s="123"/>
      <c r="F90" s="19">
        <v>705257</v>
      </c>
      <c r="G90" s="166"/>
      <c r="H90" s="125">
        <v>708876</v>
      </c>
      <c r="I90" s="166"/>
      <c r="J90" s="19">
        <v>0</v>
      </c>
      <c r="K90" s="166"/>
      <c r="L90" s="125">
        <v>0</v>
      </c>
      <c r="O90" s="210"/>
    </row>
    <row r="91" spans="1:15" ht="20.100000000000001" customHeight="1">
      <c r="A91" s="118" t="s">
        <v>26</v>
      </c>
      <c r="C91" s="119"/>
      <c r="E91" s="123"/>
      <c r="F91" s="20">
        <v>5530</v>
      </c>
      <c r="G91" s="166"/>
      <c r="H91" s="112">
        <v>5524</v>
      </c>
      <c r="I91" s="166"/>
      <c r="J91" s="20">
        <v>4619</v>
      </c>
      <c r="K91" s="166"/>
      <c r="L91" s="112">
        <v>4487</v>
      </c>
      <c r="N91" s="103"/>
      <c r="O91" s="210"/>
    </row>
    <row r="92" spans="1:15" ht="6" customHeight="1">
      <c r="A92" s="157"/>
      <c r="C92" s="209"/>
      <c r="D92" s="209"/>
      <c r="E92" s="209"/>
      <c r="F92" s="16"/>
      <c r="G92" s="151"/>
      <c r="H92" s="101"/>
      <c r="I92" s="151"/>
      <c r="J92" s="16"/>
      <c r="K92" s="164"/>
      <c r="L92" s="101"/>
    </row>
    <row r="93" spans="1:15" ht="20.100000000000001" customHeight="1">
      <c r="A93" s="157" t="s">
        <v>27</v>
      </c>
      <c r="C93" s="119"/>
      <c r="D93" s="123"/>
      <c r="E93" s="123"/>
      <c r="F93" s="18">
        <f>SUM(F81:F91)</f>
        <v>9274039</v>
      </c>
      <c r="G93" s="103"/>
      <c r="H93" s="102">
        <f>SUM(H81:H91)</f>
        <v>8739568</v>
      </c>
      <c r="I93" s="103"/>
      <c r="J93" s="18">
        <f>SUM(J81:J91)</f>
        <v>7492397</v>
      </c>
      <c r="K93" s="164"/>
      <c r="L93" s="102">
        <f>SUM(L81:L91)</f>
        <v>6941448</v>
      </c>
    </row>
    <row r="94" spans="1:15" ht="6" customHeight="1">
      <c r="A94" s="157"/>
      <c r="C94" s="209"/>
      <c r="D94" s="209"/>
      <c r="E94" s="209"/>
      <c r="F94" s="16"/>
      <c r="G94" s="151"/>
      <c r="H94" s="101"/>
      <c r="I94" s="151"/>
      <c r="J94" s="16"/>
      <c r="K94" s="164"/>
      <c r="L94" s="101"/>
    </row>
    <row r="95" spans="1:15" ht="20.100000000000001" customHeight="1">
      <c r="A95" s="157" t="s">
        <v>28</v>
      </c>
      <c r="C95" s="119"/>
      <c r="D95" s="123"/>
      <c r="E95" s="123"/>
      <c r="F95" s="18">
        <f>F77+F93</f>
        <v>12389560</v>
      </c>
      <c r="G95" s="103"/>
      <c r="H95" s="102">
        <f>H77+H93</f>
        <v>13215121</v>
      </c>
      <c r="I95" s="103"/>
      <c r="J95" s="18">
        <f>J77+J93</f>
        <v>10341303</v>
      </c>
      <c r="K95" s="164"/>
      <c r="L95" s="102">
        <f>L77+L93</f>
        <v>11051014</v>
      </c>
    </row>
    <row r="96" spans="1:15" ht="17.25" customHeight="1">
      <c r="A96" s="157"/>
      <c r="C96" s="119"/>
      <c r="D96" s="123"/>
      <c r="E96" s="123"/>
      <c r="F96" s="101"/>
      <c r="G96" s="103"/>
      <c r="H96" s="101"/>
      <c r="I96" s="103"/>
      <c r="J96" s="101"/>
      <c r="K96" s="164"/>
      <c r="L96" s="101"/>
    </row>
    <row r="97" spans="1:12" ht="15.75" customHeight="1">
      <c r="A97" s="157"/>
      <c r="C97" s="119"/>
      <c r="D97" s="123"/>
      <c r="E97" s="123"/>
      <c r="F97" s="101"/>
      <c r="G97" s="103"/>
      <c r="H97" s="101"/>
      <c r="I97" s="103"/>
      <c r="J97" s="101"/>
      <c r="K97" s="164"/>
      <c r="L97" s="101"/>
    </row>
    <row r="98" spans="1:12" ht="12" customHeight="1">
      <c r="A98" s="157"/>
      <c r="C98" s="119"/>
      <c r="D98" s="123"/>
      <c r="E98" s="123"/>
      <c r="F98" s="101"/>
      <c r="G98" s="103"/>
      <c r="H98" s="101"/>
      <c r="I98" s="103"/>
      <c r="J98" s="101"/>
      <c r="K98" s="164"/>
      <c r="L98" s="101"/>
    </row>
    <row r="99" spans="1:12" ht="21.95" customHeight="1">
      <c r="A99" s="170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170"/>
      <c r="C99" s="170"/>
      <c r="D99" s="170"/>
      <c r="E99" s="170"/>
      <c r="F99" s="171"/>
      <c r="G99" s="170"/>
      <c r="H99" s="171"/>
      <c r="I99" s="170"/>
      <c r="J99" s="171"/>
      <c r="K99" s="170"/>
      <c r="L99" s="171"/>
    </row>
    <row r="100" spans="1:12" s="209" customFormat="1" ht="20.100000000000001" customHeight="1">
      <c r="A100" s="150" t="str">
        <f>A1</f>
        <v>บริษัท แกรนด์ แอสเสท โฮเทลส์ แอนด์ พรอพเพอร์ตี้ จำกัด (มหาชน)</v>
      </c>
      <c r="D100" s="122"/>
      <c r="F100" s="151"/>
      <c r="G100" s="152"/>
      <c r="H100" s="151"/>
      <c r="I100" s="152"/>
      <c r="J100" s="151"/>
      <c r="K100" s="152"/>
      <c r="L100" s="151"/>
    </row>
    <row r="101" spans="1:12" s="209" customFormat="1" ht="20.100000000000001" customHeight="1">
      <c r="A101" s="150" t="s">
        <v>225</v>
      </c>
      <c r="D101" s="122"/>
      <c r="F101" s="151"/>
      <c r="G101" s="152"/>
      <c r="H101" s="151"/>
      <c r="I101" s="152"/>
      <c r="J101" s="151"/>
      <c r="K101" s="152"/>
      <c r="L101" s="151"/>
    </row>
    <row r="102" spans="1:12" s="209" customFormat="1" ht="20.100000000000001" customHeight="1">
      <c r="A102" s="153" t="str">
        <f>+A3</f>
        <v>ณ วันที่ 31 มีนาคม พ.ศ. 2565</v>
      </c>
      <c r="B102" s="154"/>
      <c r="C102" s="154"/>
      <c r="D102" s="154"/>
      <c r="E102" s="154"/>
      <c r="F102" s="155"/>
      <c r="G102" s="156"/>
      <c r="H102" s="155"/>
      <c r="I102" s="156"/>
      <c r="J102" s="155"/>
      <c r="K102" s="156"/>
      <c r="L102" s="155"/>
    </row>
    <row r="103" spans="1:12" ht="20.100000000000001" customHeight="1">
      <c r="C103" s="209"/>
      <c r="J103" s="101"/>
      <c r="L103" s="101"/>
    </row>
    <row r="104" spans="1:12" ht="20.100000000000001" customHeight="1">
      <c r="C104" s="209"/>
      <c r="D104" s="157"/>
      <c r="E104" s="157"/>
      <c r="F104" s="217" t="s">
        <v>97</v>
      </c>
      <c r="G104" s="217"/>
      <c r="H104" s="217"/>
      <c r="I104" s="126"/>
      <c r="J104" s="217" t="s">
        <v>98</v>
      </c>
      <c r="K104" s="217"/>
      <c r="L104" s="217"/>
    </row>
    <row r="105" spans="1:12" ht="20.100000000000001" customHeight="1">
      <c r="D105" s="157"/>
      <c r="E105" s="121"/>
      <c r="F105" s="109" t="s">
        <v>99</v>
      </c>
      <c r="G105" s="127"/>
      <c r="H105" s="109" t="s">
        <v>100</v>
      </c>
      <c r="I105" s="126"/>
      <c r="J105" s="109" t="s">
        <v>99</v>
      </c>
      <c r="K105" s="127"/>
      <c r="L105" s="109" t="s">
        <v>100</v>
      </c>
    </row>
    <row r="106" spans="1:12" ht="20.100000000000001" customHeight="1">
      <c r="E106" s="121"/>
      <c r="F106" s="109" t="s">
        <v>184</v>
      </c>
      <c r="G106" s="127"/>
      <c r="H106" s="109" t="s">
        <v>101</v>
      </c>
      <c r="I106" s="126"/>
      <c r="J106" s="109" t="s">
        <v>184</v>
      </c>
      <c r="K106" s="127"/>
      <c r="L106" s="109" t="s">
        <v>101</v>
      </c>
    </row>
    <row r="107" spans="1:12" ht="20.100000000000001" customHeight="1">
      <c r="E107" s="121"/>
      <c r="F107" s="109" t="s">
        <v>186</v>
      </c>
      <c r="G107" s="126"/>
      <c r="H107" s="109" t="s">
        <v>161</v>
      </c>
      <c r="I107" s="127"/>
      <c r="J107" s="109" t="s">
        <v>186</v>
      </c>
      <c r="K107" s="126"/>
      <c r="L107" s="109" t="s">
        <v>161</v>
      </c>
    </row>
    <row r="108" spans="1:12" ht="20.100000000000001" customHeight="1">
      <c r="D108" s="120" t="s">
        <v>2</v>
      </c>
      <c r="E108" s="121"/>
      <c r="F108" s="140" t="s">
        <v>102</v>
      </c>
      <c r="G108" s="175"/>
      <c r="H108" s="140" t="s">
        <v>102</v>
      </c>
      <c r="I108" s="176"/>
      <c r="J108" s="140" t="s">
        <v>102</v>
      </c>
      <c r="K108" s="175"/>
      <c r="L108" s="140" t="s">
        <v>102</v>
      </c>
    </row>
    <row r="109" spans="1:12" ht="6" customHeight="1">
      <c r="D109" s="121"/>
      <c r="E109" s="121"/>
      <c r="F109" s="23"/>
      <c r="G109" s="126"/>
      <c r="H109" s="109"/>
      <c r="I109" s="126"/>
      <c r="J109" s="23"/>
      <c r="K109" s="126"/>
      <c r="L109" s="109"/>
    </row>
    <row r="110" spans="1:12" ht="20.100000000000001" customHeight="1">
      <c r="A110" s="157" t="s">
        <v>122</v>
      </c>
      <c r="C110" s="209"/>
      <c r="D110" s="122"/>
      <c r="E110" s="209"/>
      <c r="F110" s="15"/>
      <c r="G110" s="152"/>
      <c r="H110" s="151"/>
      <c r="J110" s="15"/>
      <c r="K110" s="152"/>
      <c r="L110" s="151"/>
    </row>
    <row r="111" spans="1:12" ht="6" customHeight="1">
      <c r="F111" s="22"/>
      <c r="J111" s="22"/>
    </row>
    <row r="112" spans="1:12" ht="20.100000000000001" customHeight="1">
      <c r="A112" s="157" t="s">
        <v>47</v>
      </c>
      <c r="C112" s="119"/>
      <c r="D112" s="123"/>
      <c r="E112" s="123"/>
      <c r="F112" s="16"/>
      <c r="G112" s="103"/>
      <c r="H112" s="101"/>
      <c r="I112" s="103"/>
      <c r="J112" s="16"/>
      <c r="K112" s="164"/>
      <c r="L112" s="101"/>
    </row>
    <row r="113" spans="1:15" ht="6" customHeight="1">
      <c r="A113" s="157"/>
      <c r="C113" s="209"/>
      <c r="D113" s="209"/>
      <c r="E113" s="209"/>
      <c r="F113" s="16"/>
      <c r="G113" s="151"/>
      <c r="H113" s="101"/>
      <c r="I113" s="151"/>
      <c r="J113" s="16"/>
      <c r="K113" s="164"/>
      <c r="L113" s="101"/>
    </row>
    <row r="114" spans="1:15" ht="20.100000000000001" customHeight="1">
      <c r="A114" s="118" t="s">
        <v>29</v>
      </c>
      <c r="C114" s="119"/>
      <c r="D114" s="116">
        <v>16</v>
      </c>
      <c r="E114" s="123"/>
      <c r="F114" s="16"/>
      <c r="G114" s="103"/>
      <c r="H114" s="101"/>
      <c r="I114" s="103"/>
      <c r="J114" s="16"/>
      <c r="K114" s="164"/>
      <c r="L114" s="101"/>
    </row>
    <row r="115" spans="1:15" ht="20.100000000000001" customHeight="1">
      <c r="B115" s="118" t="s">
        <v>30</v>
      </c>
      <c r="C115" s="119"/>
      <c r="D115" s="123"/>
      <c r="E115" s="123"/>
      <c r="F115" s="16"/>
      <c r="G115" s="103"/>
      <c r="H115" s="101"/>
      <c r="I115" s="103"/>
      <c r="J115" s="16"/>
      <c r="K115" s="164"/>
      <c r="L115" s="101"/>
    </row>
    <row r="116" spans="1:15" ht="20.100000000000001" customHeight="1">
      <c r="C116" s="119" t="s">
        <v>199</v>
      </c>
      <c r="D116" s="123"/>
      <c r="E116" s="123"/>
      <c r="F116" s="16"/>
      <c r="G116" s="103"/>
      <c r="H116" s="101"/>
      <c r="I116" s="103"/>
      <c r="J116" s="16"/>
      <c r="K116" s="164"/>
      <c r="L116" s="101"/>
    </row>
    <row r="117" spans="1:15" ht="20.100000000000001" customHeight="1">
      <c r="C117" s="124" t="s">
        <v>227</v>
      </c>
      <c r="D117" s="123"/>
      <c r="E117" s="123"/>
      <c r="F117" s="16"/>
      <c r="G117" s="103"/>
      <c r="H117" s="101"/>
      <c r="I117" s="103"/>
      <c r="J117" s="16"/>
      <c r="K117" s="164"/>
      <c r="L117" s="101"/>
    </row>
    <row r="118" spans="1:15" ht="20.100000000000001" customHeight="1">
      <c r="C118" s="119" t="s">
        <v>195</v>
      </c>
      <c r="D118" s="123"/>
      <c r="E118" s="123"/>
      <c r="F118" s="16"/>
      <c r="G118" s="103"/>
      <c r="H118" s="101"/>
      <c r="I118" s="103"/>
      <c r="J118" s="16"/>
      <c r="K118" s="164"/>
      <c r="L118" s="101"/>
    </row>
    <row r="119" spans="1:15" ht="20.100000000000001" customHeight="1">
      <c r="C119" s="124" t="s">
        <v>197</v>
      </c>
      <c r="F119" s="16"/>
      <c r="G119" s="103"/>
      <c r="H119" s="101"/>
      <c r="I119" s="103"/>
      <c r="J119" s="16"/>
      <c r="K119" s="164"/>
      <c r="L119" s="101"/>
    </row>
    <row r="120" spans="1:15" ht="20.100000000000001" customHeight="1" thickBot="1">
      <c r="C120" s="124" t="s">
        <v>198</v>
      </c>
      <c r="E120" s="123"/>
      <c r="F120" s="21">
        <v>5323497</v>
      </c>
      <c r="G120" s="103"/>
      <c r="H120" s="169">
        <v>5000000</v>
      </c>
      <c r="I120" s="103"/>
      <c r="J120" s="21">
        <v>5323497</v>
      </c>
      <c r="K120" s="164"/>
      <c r="L120" s="169">
        <v>5000000</v>
      </c>
      <c r="O120" s="210"/>
    </row>
    <row r="121" spans="1:15" ht="6" customHeight="1" thickTop="1">
      <c r="E121" s="123"/>
      <c r="F121" s="16"/>
      <c r="G121" s="103"/>
      <c r="H121" s="101"/>
      <c r="I121" s="103"/>
      <c r="J121" s="16"/>
      <c r="K121" s="164"/>
      <c r="L121" s="101"/>
      <c r="O121" s="210"/>
    </row>
    <row r="122" spans="1:15" ht="20.100000000000001" customHeight="1">
      <c r="B122" s="118" t="s">
        <v>31</v>
      </c>
      <c r="C122" s="119"/>
      <c r="E122" s="123"/>
      <c r="F122" s="16"/>
      <c r="G122" s="103"/>
      <c r="H122" s="101"/>
      <c r="I122" s="103"/>
      <c r="J122" s="16"/>
      <c r="K122" s="164"/>
      <c r="L122" s="101"/>
      <c r="O122" s="210"/>
    </row>
    <row r="123" spans="1:15" ht="20.100000000000001" customHeight="1">
      <c r="C123" s="119" t="s">
        <v>214</v>
      </c>
      <c r="E123" s="123"/>
      <c r="F123" s="16"/>
      <c r="G123" s="103"/>
      <c r="H123" s="101"/>
      <c r="I123" s="103"/>
      <c r="J123" s="16"/>
      <c r="K123" s="164"/>
      <c r="L123" s="101"/>
      <c r="O123" s="210"/>
    </row>
    <row r="124" spans="1:15" ht="20.100000000000001" customHeight="1">
      <c r="C124" s="124" t="s">
        <v>228</v>
      </c>
      <c r="E124" s="123"/>
      <c r="F124" s="16"/>
      <c r="G124" s="103"/>
      <c r="H124" s="101"/>
      <c r="I124" s="103"/>
      <c r="J124" s="16"/>
      <c r="K124" s="164"/>
      <c r="L124" s="101"/>
      <c r="O124" s="210"/>
    </row>
    <row r="125" spans="1:15" ht="20.100000000000001" customHeight="1">
      <c r="C125" s="119" t="s">
        <v>195</v>
      </c>
      <c r="F125" s="16"/>
      <c r="G125" s="103"/>
      <c r="H125" s="101"/>
      <c r="I125" s="103"/>
      <c r="J125" s="16"/>
      <c r="K125" s="164"/>
      <c r="L125" s="118"/>
      <c r="O125" s="210"/>
    </row>
    <row r="126" spans="1:15" ht="20.100000000000001" customHeight="1">
      <c r="C126" s="124" t="s">
        <v>196</v>
      </c>
      <c r="F126" s="16"/>
      <c r="G126" s="103"/>
      <c r="H126" s="101"/>
      <c r="I126" s="103"/>
      <c r="J126" s="16"/>
      <c r="K126" s="164"/>
      <c r="L126" s="118"/>
      <c r="O126" s="210"/>
    </row>
    <row r="127" spans="1:15" ht="20.100000000000001" customHeight="1">
      <c r="C127" s="124" t="s">
        <v>32</v>
      </c>
      <c r="E127" s="123"/>
      <c r="F127" s="25">
        <v>4208432</v>
      </c>
      <c r="G127" s="111"/>
      <c r="H127" s="125">
        <v>3615930</v>
      </c>
      <c r="I127" s="111"/>
      <c r="J127" s="25">
        <v>4208432</v>
      </c>
      <c r="K127" s="111"/>
      <c r="L127" s="125">
        <v>3615930</v>
      </c>
      <c r="O127" s="210"/>
    </row>
    <row r="128" spans="1:15" ht="20.100000000000001" customHeight="1">
      <c r="A128" s="178" t="s">
        <v>205</v>
      </c>
      <c r="C128" s="124"/>
      <c r="D128" s="116">
        <v>16</v>
      </c>
      <c r="E128" s="123"/>
      <c r="F128" s="25">
        <v>-268984</v>
      </c>
      <c r="G128" s="111"/>
      <c r="H128" s="125">
        <v>0</v>
      </c>
      <c r="I128" s="111"/>
      <c r="J128" s="25">
        <v>-268984</v>
      </c>
      <c r="K128" s="111"/>
      <c r="L128" s="125">
        <v>0</v>
      </c>
      <c r="O128" s="210"/>
    </row>
    <row r="129" spans="1:15" ht="20.100000000000001" customHeight="1">
      <c r="A129" s="118" t="s">
        <v>131</v>
      </c>
      <c r="C129" s="119"/>
      <c r="E129" s="123"/>
      <c r="F129" s="16"/>
      <c r="G129" s="103"/>
      <c r="H129" s="101"/>
      <c r="I129" s="103"/>
      <c r="J129" s="16"/>
      <c r="K129" s="164"/>
      <c r="L129" s="111"/>
      <c r="O129" s="210"/>
    </row>
    <row r="130" spans="1:15" ht="20.100000000000001" customHeight="1">
      <c r="B130" s="118" t="s">
        <v>132</v>
      </c>
      <c r="D130" s="116"/>
      <c r="F130" s="25">
        <v>49892</v>
      </c>
      <c r="G130" s="166"/>
      <c r="H130" s="125">
        <v>49892</v>
      </c>
      <c r="I130" s="166"/>
      <c r="J130" s="25">
        <v>49892</v>
      </c>
      <c r="K130" s="174"/>
      <c r="L130" s="125">
        <v>49892</v>
      </c>
      <c r="O130" s="210"/>
    </row>
    <row r="131" spans="1:15" ht="20.100000000000001" customHeight="1">
      <c r="B131" s="118" t="s">
        <v>33</v>
      </c>
      <c r="D131" s="116"/>
      <c r="F131" s="25">
        <v>-2628236</v>
      </c>
      <c r="G131" s="168"/>
      <c r="H131" s="125">
        <v>-2306451</v>
      </c>
      <c r="I131" s="166"/>
      <c r="J131" s="24">
        <v>-1732044</v>
      </c>
      <c r="K131" s="174"/>
      <c r="L131" s="125">
        <v>-1541066</v>
      </c>
      <c r="O131" s="210"/>
    </row>
    <row r="132" spans="1:15" ht="20.100000000000001" customHeight="1">
      <c r="A132" s="118" t="s">
        <v>52</v>
      </c>
      <c r="D132" s="116"/>
      <c r="E132" s="123"/>
      <c r="F132" s="20">
        <v>2911100</v>
      </c>
      <c r="G132" s="168"/>
      <c r="H132" s="112">
        <v>2909531</v>
      </c>
      <c r="I132" s="168"/>
      <c r="J132" s="20">
        <v>2273453</v>
      </c>
      <c r="K132" s="166"/>
      <c r="L132" s="112">
        <v>2270645</v>
      </c>
      <c r="O132" s="210"/>
    </row>
    <row r="133" spans="1:15" ht="6" customHeight="1">
      <c r="A133" s="157"/>
      <c r="C133" s="209"/>
      <c r="D133" s="209"/>
      <c r="E133" s="209"/>
      <c r="F133" s="16"/>
      <c r="G133" s="151"/>
      <c r="H133" s="101"/>
      <c r="I133" s="151"/>
      <c r="J133" s="16"/>
      <c r="K133" s="164"/>
      <c r="L133" s="101"/>
      <c r="O133" s="210"/>
    </row>
    <row r="134" spans="1:15" ht="20.100000000000001" customHeight="1">
      <c r="A134" s="157" t="s">
        <v>82</v>
      </c>
      <c r="E134" s="123"/>
      <c r="F134" s="19">
        <f>SUM(F127:F132)</f>
        <v>4272204</v>
      </c>
      <c r="G134" s="165"/>
      <c r="H134" s="165">
        <f>SUM(H127:H132)</f>
        <v>4268902</v>
      </c>
      <c r="I134" s="165"/>
      <c r="J134" s="19">
        <f>SUM(J127:J132)</f>
        <v>4530749</v>
      </c>
      <c r="K134" s="165"/>
      <c r="L134" s="165">
        <f>SUM(L127:L132)</f>
        <v>4395401</v>
      </c>
      <c r="O134" s="210"/>
    </row>
    <row r="135" spans="1:15" ht="20.100000000000001" customHeight="1">
      <c r="A135" s="118" t="s">
        <v>80</v>
      </c>
      <c r="D135" s="116"/>
      <c r="E135" s="123"/>
      <c r="F135" s="20">
        <v>116126</v>
      </c>
      <c r="G135" s="165"/>
      <c r="H135" s="112">
        <v>111994</v>
      </c>
      <c r="I135" s="165"/>
      <c r="J135" s="20">
        <v>0</v>
      </c>
      <c r="K135" s="165"/>
      <c r="L135" s="112">
        <v>0</v>
      </c>
      <c r="O135" s="210"/>
    </row>
    <row r="136" spans="1:15" ht="6" customHeight="1">
      <c r="A136" s="157"/>
      <c r="C136" s="209"/>
      <c r="D136" s="209"/>
      <c r="E136" s="209"/>
      <c r="F136" s="16"/>
      <c r="G136" s="151"/>
      <c r="H136" s="101"/>
      <c r="I136" s="151"/>
      <c r="J136" s="16"/>
      <c r="K136" s="164"/>
      <c r="L136" s="101"/>
    </row>
    <row r="137" spans="1:15" ht="20.100000000000001" customHeight="1">
      <c r="A137" s="157" t="s">
        <v>49</v>
      </c>
      <c r="C137" s="119"/>
      <c r="D137" s="116"/>
      <c r="E137" s="123"/>
      <c r="F137" s="18">
        <f>SUM(F134:F135)</f>
        <v>4388330</v>
      </c>
      <c r="G137" s="103"/>
      <c r="H137" s="102">
        <f>SUM(H134:H135)</f>
        <v>4380896</v>
      </c>
      <c r="I137" s="103"/>
      <c r="J137" s="18">
        <f>SUM(J134:J135)</f>
        <v>4530749</v>
      </c>
      <c r="K137" s="164"/>
      <c r="L137" s="102">
        <f>SUM(L134:L135)</f>
        <v>4395401</v>
      </c>
    </row>
    <row r="138" spans="1:15" ht="6" customHeight="1">
      <c r="A138" s="157"/>
      <c r="C138" s="209"/>
      <c r="D138" s="209"/>
      <c r="E138" s="209"/>
      <c r="F138" s="16"/>
      <c r="G138" s="151"/>
      <c r="H138" s="101"/>
      <c r="I138" s="151"/>
      <c r="J138" s="16"/>
      <c r="K138" s="164"/>
      <c r="L138" s="101"/>
    </row>
    <row r="139" spans="1:15" ht="20.100000000000001" customHeight="1" thickBot="1">
      <c r="A139" s="157" t="s">
        <v>50</v>
      </c>
      <c r="C139" s="119"/>
      <c r="D139" s="116"/>
      <c r="E139" s="116"/>
      <c r="F139" s="21">
        <f>F95+F137</f>
        <v>16777890</v>
      </c>
      <c r="G139" s="103"/>
      <c r="H139" s="169">
        <f>H95+H137</f>
        <v>17596017</v>
      </c>
      <c r="I139" s="103"/>
      <c r="J139" s="21">
        <f>J95+J137</f>
        <v>14872052</v>
      </c>
      <c r="K139" s="164"/>
      <c r="L139" s="169">
        <f>L95+L137</f>
        <v>15446415</v>
      </c>
    </row>
    <row r="140" spans="1:15" ht="20.100000000000001" customHeight="1" thickTop="1"/>
    <row r="141" spans="1:15" ht="20.100000000000001" customHeight="1"/>
    <row r="142" spans="1:15" ht="20.100000000000001" customHeight="1"/>
    <row r="144" spans="1:15" ht="16.149999999999999" customHeight="1"/>
    <row r="145" spans="1:12" ht="10.5" customHeight="1"/>
    <row r="146" spans="1:12" ht="21.95" customHeight="1">
      <c r="A146" s="170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6" s="170"/>
      <c r="C146" s="170"/>
      <c r="D146" s="170"/>
      <c r="E146" s="170"/>
      <c r="F146" s="171"/>
      <c r="G146" s="170"/>
      <c r="H146" s="171"/>
      <c r="I146" s="170"/>
      <c r="J146" s="171"/>
      <c r="K146" s="170"/>
      <c r="L146" s="171"/>
    </row>
  </sheetData>
  <mergeCells count="7">
    <mergeCell ref="F104:H104"/>
    <mergeCell ref="J104:L104"/>
    <mergeCell ref="F5:H5"/>
    <mergeCell ref="J5:L5"/>
    <mergeCell ref="A49:L49"/>
    <mergeCell ref="F57:H57"/>
    <mergeCell ref="J57:L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948E9-F5B1-421B-A4CF-B84C01CF6AB3}">
  <sheetPr codeName="Sheet2"/>
  <dimension ref="A1:R102"/>
  <sheetViews>
    <sheetView zoomScaleNormal="100" zoomScaleSheetLayoutView="85" zoomScalePageLayoutView="70" workbookViewId="0">
      <selection activeCell="H33" sqref="H33"/>
    </sheetView>
  </sheetViews>
  <sheetFormatPr defaultColWidth="10.42578125" defaultRowHeight="21" customHeight="1"/>
  <cols>
    <col min="1" max="2" width="1.7109375" style="118" customWidth="1"/>
    <col min="3" max="3" width="32.5703125" style="118" customWidth="1"/>
    <col min="4" max="4" width="7.28515625" style="209" customWidth="1"/>
    <col min="5" max="5" width="0.7109375" style="118" customWidth="1"/>
    <col min="6" max="6" width="13.28515625" style="103" customWidth="1"/>
    <col min="7" max="7" width="0.7109375" style="148" customWidth="1"/>
    <col min="8" max="8" width="13.28515625" style="103" customWidth="1"/>
    <col min="9" max="9" width="0.7109375" style="148" customWidth="1"/>
    <col min="10" max="10" width="13.28515625" style="103" customWidth="1"/>
    <col min="11" max="11" width="0.7109375" style="148" customWidth="1"/>
    <col min="12" max="12" width="13.28515625" style="103" customWidth="1"/>
    <col min="13" max="200" width="10.42578125" style="118"/>
    <col min="201" max="202" width="1.7109375" style="118" customWidth="1"/>
    <col min="203" max="203" width="27.85546875" style="118" customWidth="1"/>
    <col min="204" max="204" width="8" style="118" customWidth="1"/>
    <col min="205" max="205" width="0.5703125" style="118" customWidth="1"/>
    <col min="206" max="206" width="12.7109375" style="118" customWidth="1"/>
    <col min="207" max="207" width="0.5703125" style="118" customWidth="1"/>
    <col min="208" max="208" width="12.7109375" style="118" customWidth="1"/>
    <col min="209" max="209" width="0.5703125" style="118" customWidth="1"/>
    <col min="210" max="210" width="12.7109375" style="118" customWidth="1"/>
    <col min="211" max="211" width="0.5703125" style="118" customWidth="1"/>
    <col min="212" max="212" width="12.7109375" style="118" customWidth="1"/>
    <col min="213" max="16384" width="10.42578125" style="118"/>
  </cols>
  <sheetData>
    <row r="1" spans="1:18" s="119" customFormat="1" ht="19.899999999999999" customHeight="1">
      <c r="A1" s="150" t="s">
        <v>0</v>
      </c>
      <c r="B1" s="150"/>
      <c r="C1" s="150"/>
      <c r="D1" s="179"/>
      <c r="E1" s="150"/>
      <c r="F1" s="151"/>
      <c r="G1" s="180"/>
      <c r="H1" s="151"/>
      <c r="I1" s="180"/>
      <c r="J1" s="151"/>
      <c r="K1" s="180"/>
      <c r="L1" s="151"/>
    </row>
    <row r="2" spans="1:18" s="119" customFormat="1" ht="20.100000000000001" customHeight="1">
      <c r="A2" s="150" t="s">
        <v>62</v>
      </c>
      <c r="B2" s="150"/>
      <c r="C2" s="150"/>
      <c r="D2" s="179"/>
      <c r="E2" s="150"/>
      <c r="F2" s="151"/>
      <c r="G2" s="180"/>
      <c r="H2" s="151"/>
      <c r="I2" s="180"/>
      <c r="J2" s="151"/>
      <c r="K2" s="180"/>
      <c r="L2" s="151"/>
    </row>
    <row r="3" spans="1:18" s="119" customFormat="1" ht="19.899999999999999" customHeight="1">
      <c r="A3" s="153" t="s">
        <v>187</v>
      </c>
      <c r="B3" s="153"/>
      <c r="C3" s="153"/>
      <c r="D3" s="181"/>
      <c r="E3" s="153"/>
      <c r="F3" s="155"/>
      <c r="G3" s="182"/>
      <c r="H3" s="155"/>
      <c r="I3" s="182"/>
      <c r="J3" s="155"/>
      <c r="K3" s="182"/>
      <c r="L3" s="155"/>
    </row>
    <row r="4" spans="1:18" s="119" customFormat="1" ht="18" customHeight="1">
      <c r="A4" s="183"/>
      <c r="B4" s="183"/>
      <c r="C4" s="183"/>
      <c r="D4" s="184"/>
      <c r="E4" s="183"/>
      <c r="F4" s="185"/>
      <c r="G4" s="186"/>
      <c r="H4" s="185"/>
      <c r="I4" s="186"/>
      <c r="J4" s="185"/>
      <c r="K4" s="186"/>
      <c r="L4" s="185"/>
    </row>
    <row r="5" spans="1:18" s="119" customFormat="1" ht="18" customHeight="1">
      <c r="D5" s="179"/>
      <c r="E5" s="187"/>
      <c r="F5" s="217" t="s">
        <v>97</v>
      </c>
      <c r="G5" s="217"/>
      <c r="H5" s="217"/>
      <c r="I5" s="188"/>
      <c r="J5" s="217" t="s">
        <v>98</v>
      </c>
      <c r="K5" s="217"/>
      <c r="L5" s="217"/>
    </row>
    <row r="6" spans="1:18" s="119" customFormat="1" ht="18" customHeight="1">
      <c r="D6" s="184"/>
      <c r="E6" s="187"/>
      <c r="F6" s="189" t="s">
        <v>99</v>
      </c>
      <c r="G6" s="190"/>
      <c r="H6" s="189" t="s">
        <v>99</v>
      </c>
      <c r="I6" s="190"/>
      <c r="J6" s="189" t="s">
        <v>99</v>
      </c>
      <c r="K6" s="190"/>
      <c r="L6" s="189" t="s">
        <v>99</v>
      </c>
    </row>
    <row r="7" spans="1:18" s="119" customFormat="1" ht="18" customHeight="1">
      <c r="D7" s="184"/>
      <c r="E7" s="187"/>
      <c r="F7" s="189" t="s">
        <v>186</v>
      </c>
      <c r="G7" s="190"/>
      <c r="H7" s="189" t="s">
        <v>161</v>
      </c>
      <c r="I7" s="190"/>
      <c r="J7" s="189" t="s">
        <v>186</v>
      </c>
      <c r="K7" s="190"/>
      <c r="L7" s="189" t="s">
        <v>161</v>
      </c>
    </row>
    <row r="8" spans="1:18" s="119" customFormat="1" ht="18" customHeight="1">
      <c r="D8" s="120" t="s">
        <v>2</v>
      </c>
      <c r="E8" s="187"/>
      <c r="F8" s="140" t="s">
        <v>102</v>
      </c>
      <c r="G8" s="191"/>
      <c r="H8" s="140" t="s">
        <v>102</v>
      </c>
      <c r="I8" s="192"/>
      <c r="J8" s="140" t="s">
        <v>102</v>
      </c>
      <c r="K8" s="191"/>
      <c r="L8" s="140" t="s">
        <v>102</v>
      </c>
    </row>
    <row r="9" spans="1:18" s="119" customFormat="1" ht="18" customHeight="1">
      <c r="A9" s="187" t="s">
        <v>90</v>
      </c>
      <c r="B9" s="187"/>
      <c r="D9" s="116"/>
      <c r="F9" s="193"/>
      <c r="G9" s="194"/>
      <c r="H9" s="195"/>
      <c r="I9" s="194"/>
      <c r="J9" s="193"/>
      <c r="K9" s="194"/>
      <c r="L9" s="195"/>
      <c r="O9" s="211"/>
      <c r="P9" s="212"/>
      <c r="Q9" s="212"/>
      <c r="R9" s="211"/>
    </row>
    <row r="10" spans="1:18" s="119" customFormat="1" ht="5.0999999999999996" customHeight="1">
      <c r="A10" s="187"/>
      <c r="B10" s="187"/>
      <c r="D10" s="116"/>
      <c r="F10" s="193"/>
      <c r="G10" s="194"/>
      <c r="H10" s="195"/>
      <c r="I10" s="194"/>
      <c r="J10" s="193"/>
      <c r="K10" s="194"/>
      <c r="L10" s="195"/>
      <c r="O10" s="211"/>
      <c r="P10" s="212"/>
      <c r="Q10" s="212"/>
      <c r="R10" s="211"/>
    </row>
    <row r="11" spans="1:18" s="119" customFormat="1" ht="18" customHeight="1">
      <c r="A11" s="119" t="s">
        <v>34</v>
      </c>
      <c r="D11" s="116"/>
      <c r="F11" s="193">
        <v>188333</v>
      </c>
      <c r="G11" s="194"/>
      <c r="H11" s="101">
        <v>98223</v>
      </c>
      <c r="I11" s="147"/>
      <c r="J11" s="16">
        <v>95042</v>
      </c>
      <c r="K11" s="147"/>
      <c r="L11" s="101">
        <v>44044</v>
      </c>
      <c r="O11" s="211"/>
      <c r="P11" s="211"/>
      <c r="Q11" s="211"/>
      <c r="R11" s="211"/>
    </row>
    <row r="12" spans="1:18" s="119" customFormat="1" ht="18" customHeight="1">
      <c r="A12" s="119" t="s">
        <v>35</v>
      </c>
      <c r="D12" s="116"/>
      <c r="F12" s="193">
        <v>15686</v>
      </c>
      <c r="G12" s="194"/>
      <c r="H12" s="101">
        <v>8086</v>
      </c>
      <c r="I12" s="147"/>
      <c r="J12" s="16">
        <v>15686</v>
      </c>
      <c r="K12" s="147"/>
      <c r="L12" s="101">
        <v>8086</v>
      </c>
      <c r="O12" s="211"/>
      <c r="P12" s="211"/>
      <c r="Q12" s="211"/>
      <c r="R12" s="211"/>
    </row>
    <row r="13" spans="1:18" s="119" customFormat="1" ht="18" customHeight="1">
      <c r="A13" s="119" t="s">
        <v>87</v>
      </c>
      <c r="D13" s="116"/>
      <c r="F13" s="18">
        <v>4320</v>
      </c>
      <c r="G13" s="194"/>
      <c r="H13" s="102">
        <v>5847</v>
      </c>
      <c r="I13" s="147"/>
      <c r="J13" s="18">
        <v>4320</v>
      </c>
      <c r="K13" s="147"/>
      <c r="L13" s="102">
        <v>5847</v>
      </c>
      <c r="O13" s="211"/>
      <c r="P13" s="211"/>
      <c r="Q13" s="211"/>
      <c r="R13" s="211"/>
    </row>
    <row r="14" spans="1:18" s="119" customFormat="1" ht="5.0999999999999996" customHeight="1">
      <c r="A14" s="187"/>
      <c r="B14" s="187"/>
      <c r="D14" s="116"/>
      <c r="F14" s="193"/>
      <c r="G14" s="194"/>
      <c r="H14" s="195"/>
      <c r="I14" s="194"/>
      <c r="J14" s="193"/>
      <c r="K14" s="194"/>
      <c r="L14" s="195"/>
      <c r="O14" s="211"/>
      <c r="P14" s="212"/>
      <c r="Q14" s="212"/>
      <c r="R14" s="211"/>
    </row>
    <row r="15" spans="1:18" s="119" customFormat="1" ht="18" customHeight="1">
      <c r="A15" s="187" t="s">
        <v>91</v>
      </c>
      <c r="B15" s="187"/>
      <c r="D15" s="116"/>
      <c r="F15" s="18">
        <f>SUM(F11:F13)</f>
        <v>208339</v>
      </c>
      <c r="G15" s="194"/>
      <c r="H15" s="102">
        <f>SUM(H11:H13)</f>
        <v>112156</v>
      </c>
      <c r="I15" s="194"/>
      <c r="J15" s="18">
        <f>SUM(J11:J13)</f>
        <v>115048</v>
      </c>
      <c r="K15" s="194"/>
      <c r="L15" s="102">
        <f>SUM(L11:L13)</f>
        <v>57977</v>
      </c>
      <c r="O15" s="211"/>
      <c r="P15" s="212"/>
      <c r="Q15" s="212"/>
      <c r="R15" s="211"/>
    </row>
    <row r="16" spans="1:18" s="119" customFormat="1" ht="8.1" customHeight="1">
      <c r="A16" s="187"/>
      <c r="B16" s="187"/>
      <c r="D16" s="116"/>
      <c r="F16" s="193"/>
      <c r="G16" s="194"/>
      <c r="H16" s="195"/>
      <c r="I16" s="194"/>
      <c r="J16" s="193"/>
      <c r="K16" s="194"/>
      <c r="L16" s="195"/>
      <c r="O16" s="211"/>
      <c r="P16" s="212"/>
      <c r="Q16" s="212"/>
      <c r="R16" s="211"/>
    </row>
    <row r="17" spans="1:18" s="119" customFormat="1" ht="18" customHeight="1">
      <c r="A17" s="187" t="s">
        <v>92</v>
      </c>
      <c r="B17" s="187"/>
      <c r="D17" s="116"/>
      <c r="F17" s="193"/>
      <c r="G17" s="194"/>
      <c r="H17" s="195"/>
      <c r="I17" s="194"/>
      <c r="J17" s="193"/>
      <c r="K17" s="194"/>
      <c r="L17" s="195"/>
      <c r="O17" s="211"/>
      <c r="P17" s="212"/>
      <c r="Q17" s="212"/>
      <c r="R17" s="211"/>
    </row>
    <row r="18" spans="1:18" s="119" customFormat="1" ht="5.0999999999999996" customHeight="1">
      <c r="A18" s="187"/>
      <c r="B18" s="187"/>
      <c r="D18" s="116"/>
      <c r="F18" s="193"/>
      <c r="G18" s="194"/>
      <c r="H18" s="195"/>
      <c r="I18" s="194"/>
      <c r="J18" s="193"/>
      <c r="K18" s="194"/>
      <c r="L18" s="195"/>
      <c r="O18" s="211"/>
      <c r="P18" s="212"/>
      <c r="Q18" s="212"/>
      <c r="R18" s="211"/>
    </row>
    <row r="19" spans="1:18" s="119" customFormat="1" ht="18" customHeight="1">
      <c r="A19" s="119" t="s">
        <v>36</v>
      </c>
      <c r="D19" s="116"/>
      <c r="F19" s="193">
        <v>-214266</v>
      </c>
      <c r="G19" s="194"/>
      <c r="H19" s="101">
        <v>-198326</v>
      </c>
      <c r="I19" s="147"/>
      <c r="J19" s="16">
        <v>-98348</v>
      </c>
      <c r="K19" s="147"/>
      <c r="L19" s="101">
        <v>-88256</v>
      </c>
      <c r="O19" s="211"/>
      <c r="P19" s="211"/>
      <c r="Q19" s="211"/>
      <c r="R19" s="211"/>
    </row>
    <row r="20" spans="1:18" s="119" customFormat="1" ht="18" customHeight="1">
      <c r="A20" s="119" t="s">
        <v>37</v>
      </c>
      <c r="D20" s="116"/>
      <c r="F20" s="196">
        <v>-10246</v>
      </c>
      <c r="G20" s="197"/>
      <c r="H20" s="103">
        <v>-6781</v>
      </c>
      <c r="I20" s="148"/>
      <c r="J20" s="22">
        <v>-10246</v>
      </c>
      <c r="K20" s="148"/>
      <c r="L20" s="103">
        <v>-6781</v>
      </c>
      <c r="O20" s="211"/>
      <c r="P20" s="211"/>
      <c r="Q20" s="211"/>
      <c r="R20" s="211"/>
    </row>
    <row r="21" spans="1:18" s="119" customFormat="1" ht="18" customHeight="1">
      <c r="A21" s="119" t="s">
        <v>88</v>
      </c>
      <c r="D21" s="116"/>
      <c r="F21" s="100">
        <v>-3106</v>
      </c>
      <c r="G21" s="197"/>
      <c r="H21" s="104">
        <v>-4202</v>
      </c>
      <c r="I21" s="148"/>
      <c r="J21" s="100">
        <v>-3106</v>
      </c>
      <c r="K21" s="148"/>
      <c r="L21" s="104">
        <v>-4202</v>
      </c>
      <c r="O21" s="211"/>
      <c r="P21" s="211"/>
      <c r="Q21" s="211"/>
      <c r="R21" s="211"/>
    </row>
    <row r="22" spans="1:18" s="119" customFormat="1" ht="5.0999999999999996" customHeight="1">
      <c r="D22" s="116"/>
      <c r="F22" s="193"/>
      <c r="G22" s="194"/>
      <c r="H22" s="195"/>
      <c r="I22" s="194"/>
      <c r="J22" s="193"/>
      <c r="K22" s="194"/>
      <c r="L22" s="195"/>
      <c r="O22" s="211"/>
      <c r="P22" s="211"/>
      <c r="Q22" s="211"/>
      <c r="R22" s="211"/>
    </row>
    <row r="23" spans="1:18" s="119" customFormat="1" ht="18" customHeight="1">
      <c r="A23" s="187" t="s">
        <v>93</v>
      </c>
      <c r="B23" s="187"/>
      <c r="D23" s="116"/>
      <c r="F23" s="18">
        <f>SUM(F19:F21)</f>
        <v>-227618</v>
      </c>
      <c r="G23" s="194"/>
      <c r="H23" s="102">
        <f>SUM(H19:H21)</f>
        <v>-209309</v>
      </c>
      <c r="I23" s="194"/>
      <c r="J23" s="18">
        <f>SUM(J19:J21)</f>
        <v>-111700</v>
      </c>
      <c r="K23" s="194"/>
      <c r="L23" s="102">
        <f>SUM(L19:L21)</f>
        <v>-99239</v>
      </c>
      <c r="O23" s="211"/>
      <c r="P23" s="212"/>
      <c r="Q23" s="212"/>
      <c r="R23" s="211"/>
    </row>
    <row r="24" spans="1:18" s="119" customFormat="1" ht="8.1" customHeight="1">
      <c r="A24" s="187"/>
      <c r="B24" s="187"/>
      <c r="D24" s="116"/>
      <c r="F24" s="193"/>
      <c r="G24" s="194"/>
      <c r="H24" s="195"/>
      <c r="I24" s="194"/>
      <c r="J24" s="193"/>
      <c r="K24" s="194"/>
      <c r="L24" s="195"/>
      <c r="O24" s="211"/>
      <c r="P24" s="212"/>
      <c r="Q24" s="212"/>
      <c r="R24" s="211"/>
    </row>
    <row r="25" spans="1:18" s="119" customFormat="1" ht="18" customHeight="1">
      <c r="A25" s="187" t="s">
        <v>217</v>
      </c>
      <c r="B25" s="187"/>
      <c r="C25" s="187"/>
      <c r="D25" s="179"/>
      <c r="E25" s="187"/>
      <c r="F25" s="193">
        <f>F15+F23</f>
        <v>-19279</v>
      </c>
      <c r="G25" s="194"/>
      <c r="H25" s="195">
        <f>H15+H23</f>
        <v>-97153</v>
      </c>
      <c r="I25" s="194"/>
      <c r="J25" s="193">
        <f>J15+J23</f>
        <v>3348</v>
      </c>
      <c r="K25" s="194"/>
      <c r="L25" s="195">
        <f>L15+L23</f>
        <v>-41262</v>
      </c>
      <c r="O25" s="211"/>
      <c r="P25" s="212"/>
      <c r="Q25" s="212"/>
      <c r="R25" s="212"/>
    </row>
    <row r="26" spans="1:18" s="119" customFormat="1" ht="18" customHeight="1">
      <c r="A26" s="119" t="s">
        <v>116</v>
      </c>
      <c r="B26" s="187"/>
      <c r="C26" s="187"/>
      <c r="D26" s="179"/>
      <c r="E26" s="187"/>
      <c r="F26" s="193">
        <v>5265</v>
      </c>
      <c r="G26" s="194"/>
      <c r="H26" s="101">
        <v>5265</v>
      </c>
      <c r="I26" s="147"/>
      <c r="J26" s="16">
        <v>5265</v>
      </c>
      <c r="K26" s="147"/>
      <c r="L26" s="101">
        <v>5265</v>
      </c>
      <c r="O26" s="211"/>
      <c r="P26" s="211"/>
      <c r="Q26" s="211"/>
      <c r="R26" s="211"/>
    </row>
    <row r="27" spans="1:18" s="119" customFormat="1" ht="18" customHeight="1">
      <c r="A27" s="119" t="s">
        <v>38</v>
      </c>
      <c r="C27" s="187"/>
      <c r="D27" s="116"/>
      <c r="E27" s="187"/>
      <c r="F27" s="16">
        <v>37828</v>
      </c>
      <c r="G27" s="147"/>
      <c r="H27" s="101">
        <v>21847</v>
      </c>
      <c r="I27" s="147"/>
      <c r="J27" s="16">
        <v>46883</v>
      </c>
      <c r="K27" s="147"/>
      <c r="L27" s="101">
        <v>27920</v>
      </c>
      <c r="O27" s="211"/>
      <c r="P27" s="211"/>
      <c r="Q27" s="211"/>
      <c r="R27" s="212"/>
    </row>
    <row r="28" spans="1:18" s="119" customFormat="1" ht="18" customHeight="1">
      <c r="A28" s="119" t="s">
        <v>39</v>
      </c>
      <c r="D28" s="116"/>
      <c r="F28" s="193">
        <v>-32969</v>
      </c>
      <c r="G28" s="194"/>
      <c r="H28" s="101">
        <v>-23922</v>
      </c>
      <c r="I28" s="147"/>
      <c r="J28" s="16">
        <v>-17794</v>
      </c>
      <c r="K28" s="147"/>
      <c r="L28" s="101">
        <v>-13563</v>
      </c>
      <c r="O28" s="211"/>
      <c r="P28" s="211"/>
      <c r="Q28" s="211"/>
      <c r="R28" s="211"/>
    </row>
    <row r="29" spans="1:18" s="119" customFormat="1" ht="18" customHeight="1">
      <c r="A29" s="119" t="s">
        <v>40</v>
      </c>
      <c r="D29" s="116"/>
      <c r="F29" s="193">
        <v>-158287</v>
      </c>
      <c r="G29" s="147"/>
      <c r="H29" s="101">
        <v>-132973</v>
      </c>
      <c r="I29" s="147"/>
      <c r="J29" s="16">
        <v>-96481</v>
      </c>
      <c r="K29" s="147"/>
      <c r="L29" s="101">
        <v>-81859</v>
      </c>
      <c r="O29" s="211"/>
      <c r="P29" s="211"/>
      <c r="Q29" s="211"/>
      <c r="R29" s="211"/>
    </row>
    <row r="30" spans="1:18" s="119" customFormat="1" ht="18" customHeight="1">
      <c r="A30" s="119" t="s">
        <v>64</v>
      </c>
      <c r="D30" s="116"/>
      <c r="F30" s="16">
        <v>-198665</v>
      </c>
      <c r="G30" s="147"/>
      <c r="H30" s="101">
        <v>-132862</v>
      </c>
      <c r="I30" s="147"/>
      <c r="J30" s="16">
        <v>-179716</v>
      </c>
      <c r="K30" s="147"/>
      <c r="L30" s="101">
        <v>-124632</v>
      </c>
      <c r="O30" s="211"/>
      <c r="P30" s="211"/>
      <c r="Q30" s="211"/>
      <c r="R30" s="211"/>
    </row>
    <row r="31" spans="1:18" s="119" customFormat="1" ht="18" customHeight="1">
      <c r="A31" s="119" t="s">
        <v>65</v>
      </c>
      <c r="D31" s="116">
        <v>10</v>
      </c>
      <c r="F31" s="100">
        <v>-20816</v>
      </c>
      <c r="G31" s="147"/>
      <c r="H31" s="104">
        <v>-4408</v>
      </c>
      <c r="I31" s="147"/>
      <c r="J31" s="100">
        <v>0</v>
      </c>
      <c r="K31" s="147"/>
      <c r="L31" s="104">
        <v>0</v>
      </c>
      <c r="O31" s="211"/>
      <c r="P31" s="211"/>
      <c r="Q31" s="211"/>
      <c r="R31" s="211"/>
    </row>
    <row r="32" spans="1:18" s="119" customFormat="1" ht="5.0999999999999996" customHeight="1">
      <c r="D32" s="116"/>
      <c r="F32" s="193"/>
      <c r="G32" s="194"/>
      <c r="H32" s="195"/>
      <c r="I32" s="194"/>
      <c r="J32" s="193"/>
      <c r="K32" s="194"/>
      <c r="L32" s="195"/>
      <c r="O32" s="211"/>
      <c r="P32" s="211"/>
      <c r="Q32" s="211"/>
      <c r="R32" s="211"/>
    </row>
    <row r="33" spans="1:18" s="119" customFormat="1" ht="18" customHeight="1">
      <c r="A33" s="187" t="s">
        <v>151</v>
      </c>
      <c r="B33" s="187"/>
      <c r="D33" s="116"/>
      <c r="F33" s="193">
        <f>SUM(F25:F31)</f>
        <v>-386923</v>
      </c>
      <c r="G33" s="194"/>
      <c r="H33" s="195">
        <f>SUM(H25:H31)</f>
        <v>-364206</v>
      </c>
      <c r="I33" s="194"/>
      <c r="J33" s="193">
        <f>SUM(J25:J31)</f>
        <v>-238495</v>
      </c>
      <c r="K33" s="194"/>
      <c r="L33" s="195">
        <f>SUM(L25:L31)</f>
        <v>-228131</v>
      </c>
      <c r="O33" s="211"/>
      <c r="P33" s="212"/>
      <c r="Q33" s="212"/>
      <c r="R33" s="211"/>
    </row>
    <row r="34" spans="1:18" s="119" customFormat="1" ht="18" customHeight="1">
      <c r="A34" s="119" t="s">
        <v>56</v>
      </c>
      <c r="D34" s="116"/>
      <c r="F34" s="18">
        <v>63471</v>
      </c>
      <c r="G34" s="197"/>
      <c r="H34" s="102">
        <v>61020</v>
      </c>
      <c r="I34" s="148"/>
      <c r="J34" s="100">
        <v>47517</v>
      </c>
      <c r="K34" s="148"/>
      <c r="L34" s="102">
        <v>47490</v>
      </c>
      <c r="O34" s="211"/>
      <c r="P34" s="211"/>
      <c r="Q34" s="211"/>
      <c r="R34" s="211"/>
    </row>
    <row r="35" spans="1:18" s="119" customFormat="1" ht="5.0999999999999996" customHeight="1">
      <c r="D35" s="116"/>
      <c r="F35" s="193"/>
      <c r="G35" s="194"/>
      <c r="H35" s="195"/>
      <c r="I35" s="194"/>
      <c r="J35" s="193"/>
      <c r="K35" s="194"/>
      <c r="L35" s="195"/>
      <c r="O35" s="211"/>
      <c r="P35" s="211"/>
      <c r="Q35" s="211"/>
      <c r="R35" s="211"/>
    </row>
    <row r="36" spans="1:18" s="199" customFormat="1" ht="18" customHeight="1">
      <c r="A36" s="198" t="s">
        <v>152</v>
      </c>
      <c r="B36" s="198"/>
      <c r="C36" s="198"/>
      <c r="D36" s="184"/>
      <c r="E36" s="198"/>
      <c r="F36" s="193">
        <f>SUM(F33:F34)</f>
        <v>-323452</v>
      </c>
      <c r="G36" s="194"/>
      <c r="H36" s="195">
        <f>SUM(H33:H34)</f>
        <v>-303186</v>
      </c>
      <c r="I36" s="194"/>
      <c r="J36" s="193">
        <f>SUM(J33:J34)</f>
        <v>-190978</v>
      </c>
      <c r="K36" s="194"/>
      <c r="L36" s="195">
        <f>SUM(L33:L34)</f>
        <v>-180641</v>
      </c>
      <c r="O36" s="211"/>
      <c r="P36" s="212"/>
      <c r="Q36" s="212"/>
      <c r="R36" s="212"/>
    </row>
    <row r="37" spans="1:18" s="119" customFormat="1" ht="8.1" customHeight="1">
      <c r="D37" s="116"/>
      <c r="F37" s="193"/>
      <c r="G37" s="194"/>
      <c r="H37" s="195"/>
      <c r="I37" s="194"/>
      <c r="J37" s="193"/>
      <c r="K37" s="194"/>
      <c r="L37" s="195"/>
      <c r="O37" s="211"/>
      <c r="P37" s="211"/>
      <c r="Q37" s="211"/>
      <c r="R37" s="211"/>
    </row>
    <row r="38" spans="1:18" ht="18" customHeight="1">
      <c r="A38" s="198" t="s">
        <v>175</v>
      </c>
      <c r="B38" s="198"/>
      <c r="C38" s="199"/>
      <c r="D38" s="200"/>
      <c r="E38" s="199"/>
      <c r="F38" s="193"/>
      <c r="G38" s="194"/>
      <c r="H38" s="195"/>
      <c r="I38" s="194"/>
      <c r="J38" s="193"/>
      <c r="K38" s="194"/>
      <c r="L38" s="195"/>
      <c r="O38" s="211"/>
      <c r="P38" s="212"/>
      <c r="Q38" s="212"/>
      <c r="R38" s="211"/>
    </row>
    <row r="39" spans="1:18" ht="18" customHeight="1">
      <c r="A39" s="119" t="s">
        <v>133</v>
      </c>
      <c r="B39" s="119"/>
      <c r="C39" s="119"/>
      <c r="D39" s="200"/>
      <c r="E39" s="199"/>
      <c r="F39" s="193"/>
      <c r="G39" s="194"/>
      <c r="H39" s="195"/>
      <c r="I39" s="194"/>
      <c r="J39" s="193"/>
      <c r="K39" s="194"/>
      <c r="L39" s="195"/>
      <c r="O39" s="211"/>
      <c r="P39" s="211"/>
      <c r="Q39" s="211"/>
      <c r="R39" s="211"/>
    </row>
    <row r="40" spans="1:18" ht="18" customHeight="1">
      <c r="B40" s="119" t="s">
        <v>66</v>
      </c>
      <c r="C40" s="119"/>
      <c r="D40" s="200"/>
      <c r="E40" s="199"/>
      <c r="F40" s="193"/>
      <c r="G40" s="194"/>
      <c r="H40" s="195"/>
      <c r="I40" s="194"/>
      <c r="J40" s="193"/>
      <c r="K40" s="194"/>
      <c r="L40" s="195"/>
      <c r="O40" s="211"/>
      <c r="P40" s="213"/>
      <c r="Q40" s="211"/>
      <c r="R40" s="211"/>
    </row>
    <row r="41" spans="1:18" ht="18" customHeight="1">
      <c r="B41" s="119" t="s">
        <v>159</v>
      </c>
      <c r="C41" s="119"/>
      <c r="D41" s="200"/>
      <c r="E41" s="199"/>
      <c r="F41" s="193"/>
      <c r="G41" s="194"/>
      <c r="H41" s="195"/>
      <c r="I41" s="194"/>
      <c r="J41" s="193"/>
      <c r="K41" s="194"/>
      <c r="L41" s="195"/>
      <c r="O41" s="213"/>
      <c r="P41" s="211"/>
      <c r="Q41" s="211"/>
      <c r="R41" s="214"/>
    </row>
    <row r="42" spans="1:18" ht="18" customHeight="1">
      <c r="B42" s="119"/>
      <c r="C42" s="119" t="s">
        <v>188</v>
      </c>
      <c r="D42" s="200"/>
      <c r="E42" s="199"/>
      <c r="F42" s="193"/>
      <c r="G42" s="194"/>
      <c r="H42" s="195"/>
      <c r="I42" s="194"/>
      <c r="J42" s="193"/>
      <c r="K42" s="194"/>
      <c r="L42" s="195"/>
      <c r="O42" s="213"/>
      <c r="P42" s="211"/>
      <c r="Q42" s="211"/>
      <c r="R42" s="211"/>
    </row>
    <row r="43" spans="1:18" ht="18" customHeight="1">
      <c r="A43" s="119"/>
      <c r="B43" s="119"/>
      <c r="C43" s="119" t="s">
        <v>125</v>
      </c>
      <c r="D43" s="200"/>
      <c r="E43" s="199"/>
      <c r="F43" s="193">
        <v>3510</v>
      </c>
      <c r="G43" s="194"/>
      <c r="H43" s="101">
        <v>6143</v>
      </c>
      <c r="I43" s="147"/>
      <c r="J43" s="16">
        <v>3510</v>
      </c>
      <c r="K43" s="147"/>
      <c r="L43" s="101">
        <v>6143</v>
      </c>
      <c r="O43" s="213"/>
      <c r="P43" s="211"/>
      <c r="Q43" s="211"/>
      <c r="R43" s="211"/>
    </row>
    <row r="44" spans="1:18" ht="18" customHeight="1">
      <c r="A44" s="119"/>
      <c r="B44" s="119" t="s">
        <v>134</v>
      </c>
      <c r="C44" s="201"/>
      <c r="D44" s="200"/>
      <c r="E44" s="199"/>
      <c r="F44" s="193"/>
      <c r="G44" s="194"/>
      <c r="H44" s="195"/>
      <c r="I44" s="194"/>
      <c r="J44" s="193"/>
      <c r="K44" s="194"/>
      <c r="L44" s="195"/>
      <c r="O44" s="211"/>
      <c r="P44" s="211"/>
      <c r="Q44" s="211"/>
      <c r="R44" s="214"/>
    </row>
    <row r="45" spans="1:18" ht="18" customHeight="1">
      <c r="A45" s="119"/>
      <c r="C45" s="201" t="s">
        <v>135</v>
      </c>
      <c r="D45" s="200"/>
      <c r="E45" s="199"/>
      <c r="F45" s="18">
        <v>-702</v>
      </c>
      <c r="G45" s="194"/>
      <c r="H45" s="102">
        <v>-1229</v>
      </c>
      <c r="I45" s="147"/>
      <c r="J45" s="18">
        <v>-702</v>
      </c>
      <c r="K45" s="147"/>
      <c r="L45" s="102">
        <v>-1229</v>
      </c>
      <c r="O45" s="211"/>
      <c r="P45" s="211"/>
      <c r="Q45" s="211"/>
      <c r="R45" s="211"/>
    </row>
    <row r="46" spans="1:18" s="119" customFormat="1" ht="5.0999999999999996" customHeight="1">
      <c r="D46" s="116"/>
      <c r="F46" s="16"/>
      <c r="G46" s="147"/>
      <c r="H46" s="101"/>
      <c r="I46" s="147"/>
      <c r="J46" s="16"/>
      <c r="K46" s="147"/>
      <c r="L46" s="101"/>
      <c r="O46" s="211"/>
      <c r="P46" s="211"/>
      <c r="Q46" s="211"/>
      <c r="R46" s="211"/>
    </row>
    <row r="47" spans="1:18" s="119" customFormat="1" ht="18" customHeight="1">
      <c r="A47" s="198" t="s">
        <v>157</v>
      </c>
      <c r="B47" s="202"/>
      <c r="D47" s="116"/>
      <c r="F47" s="18">
        <f>SUM(F39:F45)</f>
        <v>2808</v>
      </c>
      <c r="G47" s="147"/>
      <c r="H47" s="102">
        <f>SUM(H39:H45)</f>
        <v>4914</v>
      </c>
      <c r="I47" s="147"/>
      <c r="J47" s="18">
        <f>SUM(J39:J45)</f>
        <v>2808</v>
      </c>
      <c r="K47" s="147"/>
      <c r="L47" s="102">
        <f>SUM(L39:L45)</f>
        <v>4914</v>
      </c>
      <c r="N47" s="203"/>
      <c r="O47" s="213"/>
      <c r="P47" s="213"/>
      <c r="Q47" s="211"/>
      <c r="R47" s="211"/>
    </row>
    <row r="48" spans="1:18" s="119" customFormat="1" ht="5.0999999999999996" customHeight="1">
      <c r="D48" s="116"/>
      <c r="F48" s="16"/>
      <c r="G48" s="147"/>
      <c r="H48" s="101"/>
      <c r="I48" s="147"/>
      <c r="J48" s="16"/>
      <c r="K48" s="147"/>
      <c r="L48" s="101"/>
      <c r="O48" s="213"/>
      <c r="P48" s="213"/>
      <c r="Q48" s="211"/>
      <c r="R48" s="211"/>
    </row>
    <row r="49" spans="1:18" s="119" customFormat="1" ht="18" customHeight="1" thickBot="1">
      <c r="A49" s="198" t="s">
        <v>107</v>
      </c>
      <c r="D49" s="116"/>
      <c r="F49" s="21">
        <f>F36+F47</f>
        <v>-320644</v>
      </c>
      <c r="G49" s="147"/>
      <c r="H49" s="169">
        <f>H36+H47</f>
        <v>-298272</v>
      </c>
      <c r="I49" s="147"/>
      <c r="J49" s="21">
        <f>J36+J47</f>
        <v>-188170</v>
      </c>
      <c r="K49" s="194"/>
      <c r="L49" s="169">
        <f>L36+L47</f>
        <v>-175727</v>
      </c>
      <c r="O49" s="213"/>
      <c r="P49" s="213"/>
      <c r="Q49" s="211"/>
      <c r="R49" s="211"/>
    </row>
    <row r="50" spans="1:18" s="119" customFormat="1" ht="18" customHeight="1" thickTop="1">
      <c r="A50" s="198"/>
      <c r="D50" s="116"/>
      <c r="F50" s="195"/>
      <c r="G50" s="147"/>
      <c r="H50" s="195"/>
      <c r="I50" s="147"/>
      <c r="J50" s="195"/>
      <c r="K50" s="194"/>
      <c r="L50" s="195"/>
      <c r="O50" s="213"/>
      <c r="P50" s="213"/>
      <c r="Q50" s="211"/>
      <c r="R50" s="211"/>
    </row>
    <row r="51" spans="1:18" s="119" customFormat="1" ht="18" customHeight="1">
      <c r="A51" s="198"/>
      <c r="D51" s="116"/>
      <c r="F51" s="195"/>
      <c r="G51" s="147"/>
      <c r="H51" s="195"/>
      <c r="I51" s="147"/>
      <c r="J51" s="195"/>
      <c r="K51" s="194"/>
      <c r="L51" s="195"/>
      <c r="O51" s="213"/>
      <c r="P51" s="211"/>
      <c r="Q51" s="211"/>
      <c r="R51" s="211"/>
    </row>
    <row r="52" spans="1:18" s="119" customFormat="1" ht="18" customHeight="1">
      <c r="A52" s="198"/>
      <c r="D52" s="116"/>
      <c r="F52" s="195"/>
      <c r="G52" s="147"/>
      <c r="H52" s="195"/>
      <c r="I52" s="147"/>
      <c r="J52" s="195"/>
      <c r="K52" s="194"/>
      <c r="L52" s="195"/>
      <c r="O52" s="213"/>
      <c r="P52" s="211"/>
      <c r="Q52" s="211"/>
      <c r="R52" s="211"/>
    </row>
    <row r="53" spans="1:18" s="119" customFormat="1" ht="18" customHeight="1">
      <c r="A53" s="198"/>
      <c r="D53" s="116"/>
      <c r="F53" s="195"/>
      <c r="G53" s="147"/>
      <c r="H53" s="195"/>
      <c r="I53" s="147"/>
      <c r="J53" s="195"/>
      <c r="K53" s="194"/>
      <c r="L53" s="195"/>
      <c r="O53" s="213"/>
      <c r="P53" s="211"/>
      <c r="Q53" s="211"/>
      <c r="R53" s="211"/>
    </row>
    <row r="54" spans="1:18" s="119" customFormat="1" ht="18" customHeight="1">
      <c r="A54" s="198"/>
      <c r="D54" s="116"/>
      <c r="F54" s="195"/>
      <c r="G54" s="147"/>
      <c r="H54" s="195"/>
      <c r="I54" s="147"/>
      <c r="J54" s="195"/>
      <c r="K54" s="194"/>
      <c r="L54" s="195"/>
      <c r="O54" s="213"/>
      <c r="P54" s="212"/>
      <c r="Q54" s="212"/>
      <c r="R54" s="212"/>
    </row>
    <row r="55" spans="1:18" s="119" customFormat="1" ht="14.25" customHeight="1">
      <c r="A55" s="198"/>
      <c r="D55" s="116"/>
      <c r="F55" s="195"/>
      <c r="G55" s="147"/>
      <c r="H55" s="195"/>
      <c r="I55" s="147"/>
      <c r="J55" s="195"/>
      <c r="K55" s="194"/>
      <c r="L55" s="195"/>
      <c r="O55" s="211"/>
      <c r="P55" s="211"/>
      <c r="Q55" s="211"/>
      <c r="R55" s="211"/>
    </row>
    <row r="56" spans="1:18" s="199" customFormat="1" ht="21.95" customHeight="1">
      <c r="A56" s="170" t="str">
        <f>+'BS 2-4'!A146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170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O56" s="213"/>
      <c r="P56" s="212"/>
      <c r="Q56" s="212"/>
      <c r="R56" s="212"/>
    </row>
    <row r="57" spans="1:18" s="119" customFormat="1" ht="19.899999999999999" customHeight="1">
      <c r="A57" s="187" t="str">
        <f>A1</f>
        <v>บริษัท แกรนด์ แอสเสท โฮเทลส์ แอนด์ พรอพเพอร์ตี้ จำกัด (มหาชน)</v>
      </c>
      <c r="B57" s="187"/>
      <c r="D57" s="116"/>
      <c r="F57" s="101"/>
      <c r="G57" s="147"/>
      <c r="H57" s="101"/>
      <c r="I57" s="147"/>
      <c r="J57" s="101"/>
      <c r="K57" s="147"/>
      <c r="L57" s="101"/>
      <c r="O57" s="211"/>
      <c r="P57" s="212"/>
      <c r="Q57" s="212"/>
      <c r="R57" s="212"/>
    </row>
    <row r="58" spans="1:18" s="119" customFormat="1" ht="20.100000000000001" customHeight="1">
      <c r="A58" s="187" t="s">
        <v>218</v>
      </c>
      <c r="B58" s="187"/>
      <c r="D58" s="116"/>
      <c r="F58" s="101"/>
      <c r="G58" s="147"/>
      <c r="H58" s="101"/>
      <c r="I58" s="147"/>
      <c r="J58" s="101"/>
      <c r="K58" s="147"/>
      <c r="L58" s="101"/>
      <c r="Q58" s="212"/>
      <c r="R58" s="212"/>
    </row>
    <row r="59" spans="1:18" s="119" customFormat="1" ht="20.100000000000001" customHeight="1">
      <c r="A59" s="205" t="str">
        <f>A3</f>
        <v>สำหรับงวดสามเดือนสิ้นสุดวันที่ 31 มีนาคม พ.ศ. 2565</v>
      </c>
      <c r="B59" s="205"/>
      <c r="C59" s="204"/>
      <c r="D59" s="206"/>
      <c r="E59" s="204"/>
      <c r="F59" s="102"/>
      <c r="G59" s="207"/>
      <c r="H59" s="102"/>
      <c r="I59" s="207"/>
      <c r="J59" s="102"/>
      <c r="K59" s="207"/>
      <c r="L59" s="102"/>
      <c r="Q59" s="211"/>
      <c r="R59" s="212"/>
    </row>
    <row r="60" spans="1:18" s="119" customFormat="1" ht="20.100000000000001" customHeight="1">
      <c r="D60" s="116"/>
      <c r="F60" s="101"/>
      <c r="G60" s="147"/>
      <c r="H60" s="101"/>
      <c r="I60" s="147"/>
      <c r="J60" s="101"/>
      <c r="K60" s="147"/>
      <c r="L60" s="101"/>
      <c r="Q60" s="211"/>
      <c r="R60" s="212"/>
    </row>
    <row r="61" spans="1:18" s="119" customFormat="1" ht="20.100000000000001" customHeight="1">
      <c r="D61" s="179"/>
      <c r="E61" s="187"/>
      <c r="F61" s="217" t="s">
        <v>97</v>
      </c>
      <c r="G61" s="217"/>
      <c r="H61" s="217"/>
      <c r="I61" s="188"/>
      <c r="J61" s="217" t="s">
        <v>98</v>
      </c>
      <c r="K61" s="217"/>
      <c r="L61" s="217"/>
      <c r="Q61" s="211"/>
      <c r="R61" s="211"/>
    </row>
    <row r="62" spans="1:18" s="119" customFormat="1" ht="20.100000000000001" customHeight="1">
      <c r="D62" s="184"/>
      <c r="E62" s="187"/>
      <c r="F62" s="189" t="s">
        <v>99</v>
      </c>
      <c r="G62" s="190"/>
      <c r="H62" s="189" t="s">
        <v>99</v>
      </c>
      <c r="I62" s="190"/>
      <c r="J62" s="189" t="s">
        <v>99</v>
      </c>
      <c r="K62" s="190"/>
      <c r="L62" s="189" t="s">
        <v>99</v>
      </c>
      <c r="Q62" s="212"/>
      <c r="R62" s="212"/>
    </row>
    <row r="63" spans="1:18" s="119" customFormat="1" ht="20.100000000000001" customHeight="1">
      <c r="D63" s="184"/>
      <c r="E63" s="187"/>
      <c r="F63" s="189" t="s">
        <v>186</v>
      </c>
      <c r="G63" s="190"/>
      <c r="H63" s="189" t="s">
        <v>161</v>
      </c>
      <c r="I63" s="190"/>
      <c r="J63" s="189" t="s">
        <v>186</v>
      </c>
      <c r="K63" s="190"/>
      <c r="L63" s="189" t="s">
        <v>161</v>
      </c>
      <c r="Q63" s="212"/>
      <c r="R63" s="212"/>
    </row>
    <row r="64" spans="1:18" s="119" customFormat="1" ht="20.100000000000001" customHeight="1">
      <c r="D64" s="120" t="s">
        <v>2</v>
      </c>
      <c r="E64" s="187"/>
      <c r="F64" s="140" t="s">
        <v>102</v>
      </c>
      <c r="G64" s="191"/>
      <c r="H64" s="140" t="s">
        <v>102</v>
      </c>
      <c r="I64" s="192"/>
      <c r="J64" s="140" t="s">
        <v>102</v>
      </c>
      <c r="K64" s="191"/>
      <c r="L64" s="140" t="s">
        <v>102</v>
      </c>
      <c r="Q64" s="212"/>
      <c r="R64" s="212"/>
    </row>
    <row r="65" spans="1:18" s="119" customFormat="1" ht="20.100000000000001" customHeight="1">
      <c r="D65" s="116"/>
      <c r="F65" s="16"/>
      <c r="G65" s="147"/>
      <c r="H65" s="101"/>
      <c r="I65" s="147"/>
      <c r="J65" s="16"/>
      <c r="K65" s="147"/>
      <c r="L65" s="101"/>
      <c r="Q65" s="211"/>
      <c r="R65" s="212"/>
    </row>
    <row r="66" spans="1:18" s="119" customFormat="1" ht="20.100000000000001" customHeight="1">
      <c r="A66" s="187" t="s">
        <v>176</v>
      </c>
      <c r="B66" s="187"/>
      <c r="C66" s="187"/>
      <c r="D66" s="179"/>
      <c r="E66" s="187"/>
      <c r="F66" s="193"/>
      <c r="G66" s="194"/>
      <c r="H66" s="195"/>
      <c r="I66" s="194"/>
      <c r="J66" s="193"/>
      <c r="K66" s="194"/>
      <c r="L66" s="195"/>
      <c r="O66" s="211"/>
      <c r="P66" s="212"/>
      <c r="Q66" s="211"/>
      <c r="R66" s="212"/>
    </row>
    <row r="67" spans="1:18" s="119" customFormat="1" ht="20.100000000000001" customHeight="1">
      <c r="A67" s="119" t="s">
        <v>67</v>
      </c>
      <c r="C67" s="187"/>
      <c r="D67" s="179"/>
      <c r="E67" s="187"/>
      <c r="F67" s="193">
        <v>-321785</v>
      </c>
      <c r="G67" s="194"/>
      <c r="H67" s="101">
        <v>-302286</v>
      </c>
      <c r="I67" s="147"/>
      <c r="J67" s="16">
        <v>-190978</v>
      </c>
      <c r="K67" s="147"/>
      <c r="L67" s="101">
        <v>-180641</v>
      </c>
      <c r="O67" s="211"/>
      <c r="P67" s="211"/>
    </row>
    <row r="68" spans="1:18" s="119" customFormat="1" ht="20.100000000000001" customHeight="1">
      <c r="A68" s="119" t="s">
        <v>81</v>
      </c>
      <c r="C68" s="187"/>
      <c r="D68" s="179"/>
      <c r="E68" s="187"/>
      <c r="F68" s="18">
        <v>-1667</v>
      </c>
      <c r="G68" s="194"/>
      <c r="H68" s="102">
        <v>-900</v>
      </c>
      <c r="I68" s="147"/>
      <c r="J68" s="18">
        <v>0</v>
      </c>
      <c r="K68" s="147"/>
      <c r="L68" s="102">
        <v>0</v>
      </c>
      <c r="O68" s="211"/>
      <c r="P68" s="211"/>
    </row>
    <row r="69" spans="1:18" s="119" customFormat="1" ht="8.1" customHeight="1">
      <c r="D69" s="116"/>
      <c r="F69" s="193"/>
      <c r="G69" s="194"/>
      <c r="H69" s="195"/>
      <c r="I69" s="194"/>
      <c r="J69" s="193"/>
      <c r="K69" s="194"/>
      <c r="L69" s="195"/>
      <c r="O69" s="211"/>
      <c r="P69" s="211"/>
    </row>
    <row r="70" spans="1:18" s="119" customFormat="1" ht="20.100000000000001" customHeight="1" thickBot="1">
      <c r="A70" s="187"/>
      <c r="B70" s="187"/>
      <c r="C70" s="187"/>
      <c r="D70" s="179"/>
      <c r="E70" s="187"/>
      <c r="F70" s="21">
        <f>SUM(F67:F69)</f>
        <v>-323452</v>
      </c>
      <c r="G70" s="194"/>
      <c r="H70" s="169">
        <f>SUM(H67:H69)</f>
        <v>-303186</v>
      </c>
      <c r="I70" s="194"/>
      <c r="J70" s="21">
        <f>SUM(J67:J69)</f>
        <v>-190978</v>
      </c>
      <c r="K70" s="194"/>
      <c r="L70" s="169">
        <f>SUM(L67:L69)</f>
        <v>-180641</v>
      </c>
      <c r="O70" s="211"/>
      <c r="P70" s="212"/>
    </row>
    <row r="71" spans="1:18" s="119" customFormat="1" ht="20.100000000000001" customHeight="1" thickTop="1">
      <c r="A71" s="187"/>
      <c r="B71" s="187"/>
      <c r="C71" s="187"/>
      <c r="D71" s="179"/>
      <c r="E71" s="187"/>
      <c r="F71" s="193"/>
      <c r="G71" s="194"/>
      <c r="H71" s="195"/>
      <c r="I71" s="194"/>
      <c r="J71" s="193"/>
      <c r="K71" s="194"/>
      <c r="L71" s="195"/>
      <c r="O71" s="211"/>
      <c r="P71" s="212"/>
    </row>
    <row r="72" spans="1:18" s="119" customFormat="1" ht="20.100000000000001" customHeight="1">
      <c r="A72" s="187" t="s">
        <v>177</v>
      </c>
      <c r="B72" s="187"/>
      <c r="C72" s="187"/>
      <c r="D72" s="179"/>
      <c r="E72" s="187"/>
      <c r="F72" s="193"/>
      <c r="G72" s="194"/>
      <c r="H72" s="195"/>
      <c r="I72" s="194"/>
      <c r="J72" s="193"/>
      <c r="K72" s="194"/>
      <c r="L72" s="195"/>
      <c r="O72" s="211"/>
      <c r="P72" s="212"/>
    </row>
    <row r="73" spans="1:18" s="119" customFormat="1" ht="20.100000000000001" customHeight="1">
      <c r="A73" s="119" t="s">
        <v>67</v>
      </c>
      <c r="C73" s="187"/>
      <c r="D73" s="179"/>
      <c r="E73" s="187"/>
      <c r="F73" s="193">
        <v>-318977</v>
      </c>
      <c r="G73" s="194"/>
      <c r="H73" s="101">
        <v>-297372</v>
      </c>
      <c r="I73" s="147"/>
      <c r="J73" s="16">
        <v>-188170</v>
      </c>
      <c r="K73" s="147"/>
      <c r="L73" s="101">
        <v>-175727</v>
      </c>
      <c r="O73" s="211"/>
      <c r="P73" s="211"/>
    </row>
    <row r="74" spans="1:18" s="119" customFormat="1" ht="20.100000000000001" customHeight="1">
      <c r="A74" s="119" t="s">
        <v>81</v>
      </c>
      <c r="C74" s="187"/>
      <c r="D74" s="179"/>
      <c r="E74" s="187"/>
      <c r="F74" s="18">
        <v>-1667</v>
      </c>
      <c r="G74" s="194"/>
      <c r="H74" s="102">
        <v>-900</v>
      </c>
      <c r="I74" s="147"/>
      <c r="J74" s="18">
        <v>0</v>
      </c>
      <c r="K74" s="147"/>
      <c r="L74" s="102">
        <v>0</v>
      </c>
      <c r="O74" s="211"/>
      <c r="P74" s="211"/>
    </row>
    <row r="75" spans="1:18" s="119" customFormat="1" ht="8.1" customHeight="1">
      <c r="D75" s="116"/>
      <c r="F75" s="193"/>
      <c r="G75" s="194"/>
      <c r="H75" s="195"/>
      <c r="I75" s="194"/>
      <c r="J75" s="193"/>
      <c r="K75" s="194"/>
      <c r="L75" s="195"/>
    </row>
    <row r="76" spans="1:18" s="119" customFormat="1" ht="20.100000000000001" customHeight="1" thickBot="1">
      <c r="A76" s="187"/>
      <c r="B76" s="187"/>
      <c r="C76" s="187"/>
      <c r="D76" s="179"/>
      <c r="E76" s="187"/>
      <c r="F76" s="21">
        <f>SUM(F73:F74)</f>
        <v>-320644</v>
      </c>
      <c r="G76" s="194"/>
      <c r="H76" s="169">
        <f>SUM(H73:H74)</f>
        <v>-298272</v>
      </c>
      <c r="I76" s="194"/>
      <c r="J76" s="21">
        <f>SUM(J73:J74)</f>
        <v>-188170</v>
      </c>
      <c r="K76" s="194"/>
      <c r="L76" s="169">
        <f>SUM(L73:L74)</f>
        <v>-175727</v>
      </c>
    </row>
    <row r="77" spans="1:18" s="119" customFormat="1" ht="20.100000000000001" customHeight="1" thickTop="1">
      <c r="A77" s="187"/>
      <c r="B77" s="187"/>
      <c r="C77" s="187"/>
      <c r="D77" s="179"/>
      <c r="E77" s="187"/>
      <c r="F77" s="193"/>
      <c r="G77" s="194"/>
      <c r="H77" s="195"/>
      <c r="I77" s="194"/>
      <c r="J77" s="193"/>
      <c r="K77" s="194"/>
      <c r="L77" s="195"/>
    </row>
    <row r="78" spans="1:18" s="119" customFormat="1" ht="20.100000000000001" customHeight="1">
      <c r="A78" s="187" t="s">
        <v>153</v>
      </c>
      <c r="B78" s="187"/>
      <c r="D78" s="116"/>
      <c r="F78" s="16"/>
      <c r="G78" s="147"/>
      <c r="H78" s="101"/>
      <c r="I78" s="147"/>
      <c r="J78" s="16"/>
      <c r="K78" s="147"/>
      <c r="L78" s="101"/>
    </row>
    <row r="79" spans="1:18" s="119" customFormat="1" ht="8.1" customHeight="1">
      <c r="D79" s="116"/>
      <c r="F79" s="16"/>
      <c r="G79" s="147"/>
      <c r="H79" s="101"/>
      <c r="I79" s="147"/>
      <c r="J79" s="16"/>
      <c r="K79" s="147"/>
      <c r="L79" s="101"/>
    </row>
    <row r="80" spans="1:18" s="119" customFormat="1" ht="20.100000000000001" customHeight="1" thickBot="1">
      <c r="A80" s="119" t="s">
        <v>154</v>
      </c>
      <c r="C80" s="187"/>
      <c r="D80" s="116">
        <v>17</v>
      </c>
      <c r="E80" s="187"/>
      <c r="F80" s="105">
        <v>-0.04</v>
      </c>
      <c r="G80" s="149"/>
      <c r="H80" s="106">
        <v>-4.2000000000000003E-2</v>
      </c>
      <c r="I80" s="149"/>
      <c r="J80" s="105">
        <v>-2.4E-2</v>
      </c>
      <c r="K80" s="149"/>
      <c r="L80" s="106">
        <v>-2.5000000000000001E-2</v>
      </c>
    </row>
    <row r="81" spans="1:12" s="119" customFormat="1" ht="8.1" customHeight="1" thickTop="1">
      <c r="D81" s="116"/>
      <c r="F81" s="16"/>
      <c r="G81" s="147"/>
      <c r="H81" s="101"/>
      <c r="I81" s="147"/>
      <c r="J81" s="16"/>
      <c r="K81" s="147"/>
      <c r="L81" s="101"/>
    </row>
    <row r="82" spans="1:12" s="119" customFormat="1" ht="20.100000000000001" customHeight="1" thickBot="1">
      <c r="A82" s="119" t="s">
        <v>215</v>
      </c>
      <c r="C82" s="187"/>
      <c r="D82" s="116">
        <v>17</v>
      </c>
      <c r="E82" s="187"/>
      <c r="F82" s="105">
        <v>-0.04</v>
      </c>
      <c r="G82" s="149"/>
      <c r="H82" s="106">
        <v>-4.2000000000000003E-2</v>
      </c>
      <c r="I82" s="149"/>
      <c r="J82" s="105">
        <v>-2.4E-2</v>
      </c>
      <c r="K82" s="149"/>
      <c r="L82" s="106">
        <v>-2.5000000000000001E-2</v>
      </c>
    </row>
    <row r="83" spans="1:12" s="119" customFormat="1" ht="20.100000000000001" customHeight="1" thickTop="1">
      <c r="D83" s="116"/>
      <c r="F83" s="149"/>
      <c r="G83" s="147"/>
      <c r="H83" s="149"/>
      <c r="I83" s="147"/>
      <c r="J83" s="101"/>
      <c r="K83" s="147"/>
      <c r="L83" s="101"/>
    </row>
    <row r="84" spans="1:12" s="119" customFormat="1" ht="20.100000000000001" customHeight="1">
      <c r="D84" s="116"/>
      <c r="F84" s="101"/>
      <c r="G84" s="147"/>
      <c r="H84" s="101"/>
      <c r="I84" s="147"/>
      <c r="J84" s="101"/>
      <c r="K84" s="147"/>
      <c r="L84" s="101"/>
    </row>
    <row r="85" spans="1:12" s="119" customFormat="1" ht="20.100000000000001" customHeight="1">
      <c r="D85" s="116"/>
      <c r="F85" s="101"/>
      <c r="G85" s="147"/>
      <c r="H85" s="101"/>
      <c r="I85" s="147"/>
      <c r="J85" s="101"/>
      <c r="K85" s="147"/>
      <c r="L85" s="101"/>
    </row>
    <row r="86" spans="1:12" s="119" customFormat="1" ht="20.100000000000001" customHeight="1">
      <c r="D86" s="116"/>
      <c r="F86" s="101"/>
      <c r="G86" s="147"/>
      <c r="H86" s="101"/>
      <c r="I86" s="147"/>
      <c r="J86" s="101"/>
      <c r="K86" s="147"/>
      <c r="L86" s="101"/>
    </row>
    <row r="87" spans="1:12" s="119" customFormat="1" ht="20.100000000000001" customHeight="1">
      <c r="D87" s="116"/>
      <c r="F87" s="101"/>
      <c r="G87" s="147"/>
      <c r="H87" s="101"/>
      <c r="I87" s="147"/>
      <c r="J87" s="101"/>
      <c r="K87" s="147"/>
      <c r="L87" s="101"/>
    </row>
    <row r="88" spans="1:12" s="119" customFormat="1" ht="20.100000000000001" customHeight="1">
      <c r="D88" s="116"/>
      <c r="F88" s="101"/>
      <c r="G88" s="147"/>
      <c r="H88" s="101"/>
      <c r="I88" s="147"/>
      <c r="J88" s="101"/>
      <c r="K88" s="147"/>
      <c r="L88" s="101"/>
    </row>
    <row r="89" spans="1:12" s="119" customFormat="1" ht="20.100000000000001" customHeight="1">
      <c r="D89" s="116"/>
      <c r="F89" s="101"/>
      <c r="G89" s="147"/>
      <c r="H89" s="101"/>
      <c r="I89" s="147"/>
      <c r="J89" s="101"/>
      <c r="K89" s="147"/>
      <c r="L89" s="101"/>
    </row>
    <row r="90" spans="1:12" s="119" customFormat="1" ht="20.100000000000001" customHeight="1">
      <c r="D90" s="116"/>
      <c r="F90" s="101"/>
      <c r="G90" s="147"/>
      <c r="H90" s="101"/>
      <c r="I90" s="147"/>
      <c r="J90" s="101"/>
      <c r="K90" s="147"/>
      <c r="L90" s="101"/>
    </row>
    <row r="91" spans="1:12" s="119" customFormat="1" ht="20.100000000000001" customHeight="1">
      <c r="D91" s="116"/>
      <c r="F91" s="101"/>
      <c r="G91" s="147"/>
      <c r="H91" s="101"/>
      <c r="I91" s="147"/>
      <c r="J91" s="101"/>
      <c r="K91" s="147"/>
      <c r="L91" s="101"/>
    </row>
    <row r="92" spans="1:12" s="119" customFormat="1" ht="20.100000000000001" customHeight="1">
      <c r="D92" s="116"/>
      <c r="F92" s="101"/>
      <c r="G92" s="147"/>
      <c r="H92" s="101"/>
      <c r="I92" s="147"/>
      <c r="J92" s="101"/>
      <c r="K92" s="147"/>
      <c r="L92" s="101"/>
    </row>
    <row r="93" spans="1:12" s="119" customFormat="1" ht="20.100000000000001" customHeight="1">
      <c r="D93" s="116"/>
      <c r="F93" s="101"/>
      <c r="G93" s="147"/>
      <c r="H93" s="101"/>
      <c r="I93" s="147"/>
      <c r="J93" s="101"/>
      <c r="K93" s="147"/>
      <c r="L93" s="101"/>
    </row>
    <row r="94" spans="1:12" s="119" customFormat="1" ht="20.100000000000001" customHeight="1">
      <c r="D94" s="116"/>
      <c r="F94" s="101"/>
      <c r="G94" s="147"/>
      <c r="H94" s="101"/>
      <c r="I94" s="147"/>
      <c r="J94" s="101"/>
      <c r="K94" s="147"/>
      <c r="L94" s="101"/>
    </row>
    <row r="95" spans="1:12" s="119" customFormat="1" ht="20.100000000000001" customHeight="1">
      <c r="D95" s="116"/>
      <c r="F95" s="101"/>
      <c r="G95" s="147"/>
      <c r="H95" s="101"/>
      <c r="I95" s="147"/>
      <c r="J95" s="101"/>
      <c r="K95" s="147"/>
      <c r="L95" s="101"/>
    </row>
    <row r="96" spans="1:12" s="119" customFormat="1" ht="20.100000000000001" customHeight="1">
      <c r="D96" s="116"/>
      <c r="F96" s="101"/>
      <c r="G96" s="147"/>
      <c r="H96" s="101"/>
      <c r="I96" s="147"/>
      <c r="J96" s="101"/>
      <c r="K96" s="147"/>
      <c r="L96" s="101"/>
    </row>
    <row r="97" spans="1:12" s="119" customFormat="1" ht="20.100000000000001" customHeight="1">
      <c r="D97" s="116"/>
      <c r="F97" s="101"/>
      <c r="G97" s="147"/>
      <c r="H97" s="101"/>
      <c r="I97" s="147"/>
      <c r="J97" s="101"/>
      <c r="K97" s="147"/>
      <c r="L97" s="101"/>
    </row>
    <row r="98" spans="1:12" s="119" customFormat="1" ht="20.100000000000001" customHeight="1">
      <c r="D98" s="116"/>
      <c r="F98" s="101"/>
      <c r="G98" s="147"/>
      <c r="H98" s="101"/>
      <c r="I98" s="147"/>
      <c r="J98" s="101"/>
      <c r="K98" s="147"/>
      <c r="L98" s="101"/>
    </row>
    <row r="99" spans="1:12" s="119" customFormat="1" ht="20.100000000000001" customHeight="1">
      <c r="D99" s="116"/>
      <c r="F99" s="101"/>
      <c r="G99" s="147"/>
      <c r="H99" s="101"/>
      <c r="I99" s="147"/>
      <c r="J99" s="101"/>
      <c r="K99" s="147"/>
      <c r="L99" s="101"/>
    </row>
    <row r="100" spans="1:12" s="119" customFormat="1" ht="23.25" customHeight="1">
      <c r="D100" s="116"/>
      <c r="F100" s="101"/>
      <c r="G100" s="147"/>
      <c r="H100" s="101"/>
      <c r="I100" s="147"/>
      <c r="J100" s="101"/>
      <c r="K100" s="147"/>
      <c r="L100" s="101"/>
    </row>
    <row r="101" spans="1:12" s="119" customFormat="1" ht="20.100000000000001" customHeight="1">
      <c r="D101" s="116"/>
      <c r="F101" s="101"/>
      <c r="G101" s="147"/>
      <c r="H101" s="101"/>
      <c r="I101" s="147"/>
      <c r="J101" s="101"/>
      <c r="K101" s="147"/>
      <c r="L101" s="101"/>
    </row>
    <row r="102" spans="1:12" s="208" customFormat="1" ht="21.95" customHeight="1">
      <c r="A102" s="170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170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</row>
  </sheetData>
  <mergeCells count="4">
    <mergeCell ref="F5:H5"/>
    <mergeCell ref="J5:L5"/>
    <mergeCell ref="F61:H61"/>
    <mergeCell ref="J61:L61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B950B-B5C9-4E69-9F83-9B440264921A}">
  <sheetPr codeName="Sheet4"/>
  <dimension ref="A1:AA43"/>
  <sheetViews>
    <sheetView zoomScale="85" zoomScaleNormal="85" zoomScaleSheetLayoutView="85" zoomScalePageLayoutView="70" workbookViewId="0">
      <selection activeCell="H20" sqref="H20"/>
    </sheetView>
  </sheetViews>
  <sheetFormatPr defaultColWidth="7.140625" defaultRowHeight="19.5" customHeight="1"/>
  <cols>
    <col min="1" max="1" width="42.140625" style="89" customWidth="1"/>
    <col min="2" max="2" width="7.85546875" style="89" customWidth="1"/>
    <col min="3" max="3" width="0.5703125" style="31" customWidth="1"/>
    <col min="4" max="4" width="10.85546875" style="31" customWidth="1"/>
    <col min="5" max="5" width="0.5703125" style="31" customWidth="1"/>
    <col min="6" max="6" width="9.42578125" style="31" customWidth="1"/>
    <col min="7" max="7" width="0.5703125" style="31" customWidth="1"/>
    <col min="8" max="8" width="16.5703125" style="31" customWidth="1"/>
    <col min="9" max="9" width="0.5703125" style="31" customWidth="1"/>
    <col min="10" max="10" width="11.7109375" style="31" customWidth="1"/>
    <col min="11" max="11" width="0.5703125" style="31" customWidth="1"/>
    <col min="12" max="12" width="19.28515625" style="31" customWidth="1"/>
    <col min="13" max="13" width="0.5703125" style="31" customWidth="1"/>
    <col min="14" max="14" width="11.28515625" style="31" customWidth="1"/>
    <col min="15" max="15" width="0.5703125" style="31" customWidth="1"/>
    <col min="16" max="16" width="13.140625" style="31" customWidth="1"/>
    <col min="17" max="17" width="0.5703125" style="31" customWidth="1"/>
    <col min="18" max="18" width="16.28515625" style="31" customWidth="1"/>
    <col min="19" max="19" width="0.5703125" style="31" customWidth="1"/>
    <col min="20" max="20" width="13.5703125" style="31" customWidth="1"/>
    <col min="21" max="21" width="0.5703125" style="31" customWidth="1"/>
    <col min="22" max="22" width="13.28515625" style="31" customWidth="1"/>
    <col min="23" max="23" width="0.5703125" style="31" customWidth="1"/>
    <col min="24" max="24" width="12.85546875" style="31" customWidth="1"/>
    <col min="25" max="222" width="9.140625" style="89" customWidth="1"/>
    <col min="223" max="223" width="46.5703125" style="89" customWidth="1"/>
    <col min="224" max="263" width="7.140625" style="89"/>
    <col min="264" max="264" width="38.85546875" style="89" customWidth="1"/>
    <col min="265" max="265" width="10.28515625" style="89" customWidth="1"/>
    <col min="266" max="266" width="0.85546875" style="89" customWidth="1"/>
    <col min="267" max="267" width="15.42578125" style="89" customWidth="1"/>
    <col min="268" max="268" width="0.85546875" style="89" customWidth="1"/>
    <col min="269" max="269" width="11.7109375" style="89" customWidth="1"/>
    <col min="270" max="270" width="0.85546875" style="89" customWidth="1"/>
    <col min="271" max="271" width="12.7109375" style="89" customWidth="1"/>
    <col min="272" max="272" width="0.85546875" style="89" customWidth="1"/>
    <col min="273" max="273" width="17.5703125" style="89" customWidth="1"/>
    <col min="274" max="274" width="0.85546875" style="89" customWidth="1"/>
    <col min="275" max="275" width="14.42578125" style="89" customWidth="1"/>
    <col min="276" max="276" width="0.85546875" style="89" customWidth="1"/>
    <col min="277" max="277" width="12.5703125" style="89" customWidth="1"/>
    <col min="278" max="278" width="0.85546875" style="89" customWidth="1"/>
    <col min="279" max="279" width="12.140625" style="89" customWidth="1"/>
    <col min="280" max="280" width="0.85546875" style="89" customWidth="1"/>
    <col min="281" max="281" width="12.28515625" style="89" customWidth="1"/>
    <col min="282" max="478" width="9.140625" style="89" customWidth="1"/>
    <col min="479" max="479" width="46.5703125" style="89" customWidth="1"/>
    <col min="480" max="519" width="7.140625" style="89"/>
    <col min="520" max="520" width="38.85546875" style="89" customWidth="1"/>
    <col min="521" max="521" width="10.28515625" style="89" customWidth="1"/>
    <col min="522" max="522" width="0.85546875" style="89" customWidth="1"/>
    <col min="523" max="523" width="15.42578125" style="89" customWidth="1"/>
    <col min="524" max="524" width="0.85546875" style="89" customWidth="1"/>
    <col min="525" max="525" width="11.7109375" style="89" customWidth="1"/>
    <col min="526" max="526" width="0.85546875" style="89" customWidth="1"/>
    <col min="527" max="527" width="12.7109375" style="89" customWidth="1"/>
    <col min="528" max="528" width="0.85546875" style="89" customWidth="1"/>
    <col min="529" max="529" width="17.5703125" style="89" customWidth="1"/>
    <col min="530" max="530" width="0.85546875" style="89" customWidth="1"/>
    <col min="531" max="531" width="14.42578125" style="89" customWidth="1"/>
    <col min="532" max="532" width="0.85546875" style="89" customWidth="1"/>
    <col min="533" max="533" width="12.5703125" style="89" customWidth="1"/>
    <col min="534" max="534" width="0.85546875" style="89" customWidth="1"/>
    <col min="535" max="535" width="12.140625" style="89" customWidth="1"/>
    <col min="536" max="536" width="0.85546875" style="89" customWidth="1"/>
    <col min="537" max="537" width="12.28515625" style="89" customWidth="1"/>
    <col min="538" max="734" width="9.140625" style="89" customWidth="1"/>
    <col min="735" max="735" width="46.5703125" style="89" customWidth="1"/>
    <col min="736" max="775" width="7.140625" style="89"/>
    <col min="776" max="776" width="38.85546875" style="89" customWidth="1"/>
    <col min="777" max="777" width="10.28515625" style="89" customWidth="1"/>
    <col min="778" max="778" width="0.85546875" style="89" customWidth="1"/>
    <col min="779" max="779" width="15.42578125" style="89" customWidth="1"/>
    <col min="780" max="780" width="0.85546875" style="89" customWidth="1"/>
    <col min="781" max="781" width="11.7109375" style="89" customWidth="1"/>
    <col min="782" max="782" width="0.85546875" style="89" customWidth="1"/>
    <col min="783" max="783" width="12.7109375" style="89" customWidth="1"/>
    <col min="784" max="784" width="0.85546875" style="89" customWidth="1"/>
    <col min="785" max="785" width="17.5703125" style="89" customWidth="1"/>
    <col min="786" max="786" width="0.85546875" style="89" customWidth="1"/>
    <col min="787" max="787" width="14.42578125" style="89" customWidth="1"/>
    <col min="788" max="788" width="0.85546875" style="89" customWidth="1"/>
    <col min="789" max="789" width="12.5703125" style="89" customWidth="1"/>
    <col min="790" max="790" width="0.85546875" style="89" customWidth="1"/>
    <col min="791" max="791" width="12.140625" style="89" customWidth="1"/>
    <col min="792" max="792" width="0.85546875" style="89" customWidth="1"/>
    <col min="793" max="793" width="12.28515625" style="89" customWidth="1"/>
    <col min="794" max="990" width="9.140625" style="89" customWidth="1"/>
    <col min="991" max="991" width="46.5703125" style="89" customWidth="1"/>
    <col min="992" max="1031" width="7.140625" style="89"/>
    <col min="1032" max="1032" width="38.85546875" style="89" customWidth="1"/>
    <col min="1033" max="1033" width="10.28515625" style="89" customWidth="1"/>
    <col min="1034" max="1034" width="0.85546875" style="89" customWidth="1"/>
    <col min="1035" max="1035" width="15.42578125" style="89" customWidth="1"/>
    <col min="1036" max="1036" width="0.85546875" style="89" customWidth="1"/>
    <col min="1037" max="1037" width="11.7109375" style="89" customWidth="1"/>
    <col min="1038" max="1038" width="0.85546875" style="89" customWidth="1"/>
    <col min="1039" max="1039" width="12.7109375" style="89" customWidth="1"/>
    <col min="1040" max="1040" width="0.85546875" style="89" customWidth="1"/>
    <col min="1041" max="1041" width="17.5703125" style="89" customWidth="1"/>
    <col min="1042" max="1042" width="0.85546875" style="89" customWidth="1"/>
    <col min="1043" max="1043" width="14.42578125" style="89" customWidth="1"/>
    <col min="1044" max="1044" width="0.85546875" style="89" customWidth="1"/>
    <col min="1045" max="1045" width="12.5703125" style="89" customWidth="1"/>
    <col min="1046" max="1046" width="0.85546875" style="89" customWidth="1"/>
    <col min="1047" max="1047" width="12.140625" style="89" customWidth="1"/>
    <col min="1048" max="1048" width="0.85546875" style="89" customWidth="1"/>
    <col min="1049" max="1049" width="12.28515625" style="89" customWidth="1"/>
    <col min="1050" max="1246" width="9.140625" style="89" customWidth="1"/>
    <col min="1247" max="1247" width="46.5703125" style="89" customWidth="1"/>
    <col min="1248" max="1287" width="7.140625" style="89"/>
    <col min="1288" max="1288" width="38.85546875" style="89" customWidth="1"/>
    <col min="1289" max="1289" width="10.28515625" style="89" customWidth="1"/>
    <col min="1290" max="1290" width="0.85546875" style="89" customWidth="1"/>
    <col min="1291" max="1291" width="15.42578125" style="89" customWidth="1"/>
    <col min="1292" max="1292" width="0.85546875" style="89" customWidth="1"/>
    <col min="1293" max="1293" width="11.7109375" style="89" customWidth="1"/>
    <col min="1294" max="1294" width="0.85546875" style="89" customWidth="1"/>
    <col min="1295" max="1295" width="12.7109375" style="89" customWidth="1"/>
    <col min="1296" max="1296" width="0.85546875" style="89" customWidth="1"/>
    <col min="1297" max="1297" width="17.5703125" style="89" customWidth="1"/>
    <col min="1298" max="1298" width="0.85546875" style="89" customWidth="1"/>
    <col min="1299" max="1299" width="14.42578125" style="89" customWidth="1"/>
    <col min="1300" max="1300" width="0.85546875" style="89" customWidth="1"/>
    <col min="1301" max="1301" width="12.5703125" style="89" customWidth="1"/>
    <col min="1302" max="1302" width="0.85546875" style="89" customWidth="1"/>
    <col min="1303" max="1303" width="12.140625" style="89" customWidth="1"/>
    <col min="1304" max="1304" width="0.85546875" style="89" customWidth="1"/>
    <col min="1305" max="1305" width="12.28515625" style="89" customWidth="1"/>
    <col min="1306" max="1502" width="9.140625" style="89" customWidth="1"/>
    <col min="1503" max="1503" width="46.5703125" style="89" customWidth="1"/>
    <col min="1504" max="1543" width="7.140625" style="89"/>
    <col min="1544" max="1544" width="38.85546875" style="89" customWidth="1"/>
    <col min="1545" max="1545" width="10.28515625" style="89" customWidth="1"/>
    <col min="1546" max="1546" width="0.85546875" style="89" customWidth="1"/>
    <col min="1547" max="1547" width="15.42578125" style="89" customWidth="1"/>
    <col min="1548" max="1548" width="0.85546875" style="89" customWidth="1"/>
    <col min="1549" max="1549" width="11.7109375" style="89" customWidth="1"/>
    <col min="1550" max="1550" width="0.85546875" style="89" customWidth="1"/>
    <col min="1551" max="1551" width="12.7109375" style="89" customWidth="1"/>
    <col min="1552" max="1552" width="0.85546875" style="89" customWidth="1"/>
    <col min="1553" max="1553" width="17.5703125" style="89" customWidth="1"/>
    <col min="1554" max="1554" width="0.85546875" style="89" customWidth="1"/>
    <col min="1555" max="1555" width="14.42578125" style="89" customWidth="1"/>
    <col min="1556" max="1556" width="0.85546875" style="89" customWidth="1"/>
    <col min="1557" max="1557" width="12.5703125" style="89" customWidth="1"/>
    <col min="1558" max="1558" width="0.85546875" style="89" customWidth="1"/>
    <col min="1559" max="1559" width="12.140625" style="89" customWidth="1"/>
    <col min="1560" max="1560" width="0.85546875" style="89" customWidth="1"/>
    <col min="1561" max="1561" width="12.28515625" style="89" customWidth="1"/>
    <col min="1562" max="1758" width="9.140625" style="89" customWidth="1"/>
    <col min="1759" max="1759" width="46.5703125" style="89" customWidth="1"/>
    <col min="1760" max="1799" width="7.140625" style="89"/>
    <col min="1800" max="1800" width="38.85546875" style="89" customWidth="1"/>
    <col min="1801" max="1801" width="10.28515625" style="89" customWidth="1"/>
    <col min="1802" max="1802" width="0.85546875" style="89" customWidth="1"/>
    <col min="1803" max="1803" width="15.42578125" style="89" customWidth="1"/>
    <col min="1804" max="1804" width="0.85546875" style="89" customWidth="1"/>
    <col min="1805" max="1805" width="11.7109375" style="89" customWidth="1"/>
    <col min="1806" max="1806" width="0.85546875" style="89" customWidth="1"/>
    <col min="1807" max="1807" width="12.7109375" style="89" customWidth="1"/>
    <col min="1808" max="1808" width="0.85546875" style="89" customWidth="1"/>
    <col min="1809" max="1809" width="17.5703125" style="89" customWidth="1"/>
    <col min="1810" max="1810" width="0.85546875" style="89" customWidth="1"/>
    <col min="1811" max="1811" width="14.42578125" style="89" customWidth="1"/>
    <col min="1812" max="1812" width="0.85546875" style="89" customWidth="1"/>
    <col min="1813" max="1813" width="12.5703125" style="89" customWidth="1"/>
    <col min="1814" max="1814" width="0.85546875" style="89" customWidth="1"/>
    <col min="1815" max="1815" width="12.140625" style="89" customWidth="1"/>
    <col min="1816" max="1816" width="0.85546875" style="89" customWidth="1"/>
    <col min="1817" max="1817" width="12.28515625" style="89" customWidth="1"/>
    <col min="1818" max="2014" width="9.140625" style="89" customWidth="1"/>
    <col min="2015" max="2015" width="46.5703125" style="89" customWidth="1"/>
    <col min="2016" max="2055" width="7.140625" style="89"/>
    <col min="2056" max="2056" width="38.85546875" style="89" customWidth="1"/>
    <col min="2057" max="2057" width="10.28515625" style="89" customWidth="1"/>
    <col min="2058" max="2058" width="0.85546875" style="89" customWidth="1"/>
    <col min="2059" max="2059" width="15.42578125" style="89" customWidth="1"/>
    <col min="2060" max="2060" width="0.85546875" style="89" customWidth="1"/>
    <col min="2061" max="2061" width="11.7109375" style="89" customWidth="1"/>
    <col min="2062" max="2062" width="0.85546875" style="89" customWidth="1"/>
    <col min="2063" max="2063" width="12.7109375" style="89" customWidth="1"/>
    <col min="2064" max="2064" width="0.85546875" style="89" customWidth="1"/>
    <col min="2065" max="2065" width="17.5703125" style="89" customWidth="1"/>
    <col min="2066" max="2066" width="0.85546875" style="89" customWidth="1"/>
    <col min="2067" max="2067" width="14.42578125" style="89" customWidth="1"/>
    <col min="2068" max="2068" width="0.85546875" style="89" customWidth="1"/>
    <col min="2069" max="2069" width="12.5703125" style="89" customWidth="1"/>
    <col min="2070" max="2070" width="0.85546875" style="89" customWidth="1"/>
    <col min="2071" max="2071" width="12.140625" style="89" customWidth="1"/>
    <col min="2072" max="2072" width="0.85546875" style="89" customWidth="1"/>
    <col min="2073" max="2073" width="12.28515625" style="89" customWidth="1"/>
    <col min="2074" max="2270" width="9.140625" style="89" customWidth="1"/>
    <col min="2271" max="2271" width="46.5703125" style="89" customWidth="1"/>
    <col min="2272" max="2311" width="7.140625" style="89"/>
    <col min="2312" max="2312" width="38.85546875" style="89" customWidth="1"/>
    <col min="2313" max="2313" width="10.28515625" style="89" customWidth="1"/>
    <col min="2314" max="2314" width="0.85546875" style="89" customWidth="1"/>
    <col min="2315" max="2315" width="15.42578125" style="89" customWidth="1"/>
    <col min="2316" max="2316" width="0.85546875" style="89" customWidth="1"/>
    <col min="2317" max="2317" width="11.7109375" style="89" customWidth="1"/>
    <col min="2318" max="2318" width="0.85546875" style="89" customWidth="1"/>
    <col min="2319" max="2319" width="12.7109375" style="89" customWidth="1"/>
    <col min="2320" max="2320" width="0.85546875" style="89" customWidth="1"/>
    <col min="2321" max="2321" width="17.5703125" style="89" customWidth="1"/>
    <col min="2322" max="2322" width="0.85546875" style="89" customWidth="1"/>
    <col min="2323" max="2323" width="14.42578125" style="89" customWidth="1"/>
    <col min="2324" max="2324" width="0.85546875" style="89" customWidth="1"/>
    <col min="2325" max="2325" width="12.5703125" style="89" customWidth="1"/>
    <col min="2326" max="2326" width="0.85546875" style="89" customWidth="1"/>
    <col min="2327" max="2327" width="12.140625" style="89" customWidth="1"/>
    <col min="2328" max="2328" width="0.85546875" style="89" customWidth="1"/>
    <col min="2329" max="2329" width="12.28515625" style="89" customWidth="1"/>
    <col min="2330" max="2526" width="9.140625" style="89" customWidth="1"/>
    <col min="2527" max="2527" width="46.5703125" style="89" customWidth="1"/>
    <col min="2528" max="2567" width="7.140625" style="89"/>
    <col min="2568" max="2568" width="38.85546875" style="89" customWidth="1"/>
    <col min="2569" max="2569" width="10.28515625" style="89" customWidth="1"/>
    <col min="2570" max="2570" width="0.85546875" style="89" customWidth="1"/>
    <col min="2571" max="2571" width="15.42578125" style="89" customWidth="1"/>
    <col min="2572" max="2572" width="0.85546875" style="89" customWidth="1"/>
    <col min="2573" max="2573" width="11.7109375" style="89" customWidth="1"/>
    <col min="2574" max="2574" width="0.85546875" style="89" customWidth="1"/>
    <col min="2575" max="2575" width="12.7109375" style="89" customWidth="1"/>
    <col min="2576" max="2576" width="0.85546875" style="89" customWidth="1"/>
    <col min="2577" max="2577" width="17.5703125" style="89" customWidth="1"/>
    <col min="2578" max="2578" width="0.85546875" style="89" customWidth="1"/>
    <col min="2579" max="2579" width="14.42578125" style="89" customWidth="1"/>
    <col min="2580" max="2580" width="0.85546875" style="89" customWidth="1"/>
    <col min="2581" max="2581" width="12.5703125" style="89" customWidth="1"/>
    <col min="2582" max="2582" width="0.85546875" style="89" customWidth="1"/>
    <col min="2583" max="2583" width="12.140625" style="89" customWidth="1"/>
    <col min="2584" max="2584" width="0.85546875" style="89" customWidth="1"/>
    <col min="2585" max="2585" width="12.28515625" style="89" customWidth="1"/>
    <col min="2586" max="2782" width="9.140625" style="89" customWidth="1"/>
    <col min="2783" max="2783" width="46.5703125" style="89" customWidth="1"/>
    <col min="2784" max="2823" width="7.140625" style="89"/>
    <col min="2824" max="2824" width="38.85546875" style="89" customWidth="1"/>
    <col min="2825" max="2825" width="10.28515625" style="89" customWidth="1"/>
    <col min="2826" max="2826" width="0.85546875" style="89" customWidth="1"/>
    <col min="2827" max="2827" width="15.42578125" style="89" customWidth="1"/>
    <col min="2828" max="2828" width="0.85546875" style="89" customWidth="1"/>
    <col min="2829" max="2829" width="11.7109375" style="89" customWidth="1"/>
    <col min="2830" max="2830" width="0.85546875" style="89" customWidth="1"/>
    <col min="2831" max="2831" width="12.7109375" style="89" customWidth="1"/>
    <col min="2832" max="2832" width="0.85546875" style="89" customWidth="1"/>
    <col min="2833" max="2833" width="17.5703125" style="89" customWidth="1"/>
    <col min="2834" max="2834" width="0.85546875" style="89" customWidth="1"/>
    <col min="2835" max="2835" width="14.42578125" style="89" customWidth="1"/>
    <col min="2836" max="2836" width="0.85546875" style="89" customWidth="1"/>
    <col min="2837" max="2837" width="12.5703125" style="89" customWidth="1"/>
    <col min="2838" max="2838" width="0.85546875" style="89" customWidth="1"/>
    <col min="2839" max="2839" width="12.140625" style="89" customWidth="1"/>
    <col min="2840" max="2840" width="0.85546875" style="89" customWidth="1"/>
    <col min="2841" max="2841" width="12.28515625" style="89" customWidth="1"/>
    <col min="2842" max="3038" width="9.140625" style="89" customWidth="1"/>
    <col min="3039" max="3039" width="46.5703125" style="89" customWidth="1"/>
    <col min="3040" max="3079" width="7.140625" style="89"/>
    <col min="3080" max="3080" width="38.85546875" style="89" customWidth="1"/>
    <col min="3081" max="3081" width="10.28515625" style="89" customWidth="1"/>
    <col min="3082" max="3082" width="0.85546875" style="89" customWidth="1"/>
    <col min="3083" max="3083" width="15.42578125" style="89" customWidth="1"/>
    <col min="3084" max="3084" width="0.85546875" style="89" customWidth="1"/>
    <col min="3085" max="3085" width="11.7109375" style="89" customWidth="1"/>
    <col min="3086" max="3086" width="0.85546875" style="89" customWidth="1"/>
    <col min="3087" max="3087" width="12.7109375" style="89" customWidth="1"/>
    <col min="3088" max="3088" width="0.85546875" style="89" customWidth="1"/>
    <col min="3089" max="3089" width="17.5703125" style="89" customWidth="1"/>
    <col min="3090" max="3090" width="0.85546875" style="89" customWidth="1"/>
    <col min="3091" max="3091" width="14.42578125" style="89" customWidth="1"/>
    <col min="3092" max="3092" width="0.85546875" style="89" customWidth="1"/>
    <col min="3093" max="3093" width="12.5703125" style="89" customWidth="1"/>
    <col min="3094" max="3094" width="0.85546875" style="89" customWidth="1"/>
    <col min="3095" max="3095" width="12.140625" style="89" customWidth="1"/>
    <col min="3096" max="3096" width="0.85546875" style="89" customWidth="1"/>
    <col min="3097" max="3097" width="12.28515625" style="89" customWidth="1"/>
    <col min="3098" max="3294" width="9.140625" style="89" customWidth="1"/>
    <col min="3295" max="3295" width="46.5703125" style="89" customWidth="1"/>
    <col min="3296" max="3335" width="7.140625" style="89"/>
    <col min="3336" max="3336" width="38.85546875" style="89" customWidth="1"/>
    <col min="3337" max="3337" width="10.28515625" style="89" customWidth="1"/>
    <col min="3338" max="3338" width="0.85546875" style="89" customWidth="1"/>
    <col min="3339" max="3339" width="15.42578125" style="89" customWidth="1"/>
    <col min="3340" max="3340" width="0.85546875" style="89" customWidth="1"/>
    <col min="3341" max="3341" width="11.7109375" style="89" customWidth="1"/>
    <col min="3342" max="3342" width="0.85546875" style="89" customWidth="1"/>
    <col min="3343" max="3343" width="12.7109375" style="89" customWidth="1"/>
    <col min="3344" max="3344" width="0.85546875" style="89" customWidth="1"/>
    <col min="3345" max="3345" width="17.5703125" style="89" customWidth="1"/>
    <col min="3346" max="3346" width="0.85546875" style="89" customWidth="1"/>
    <col min="3347" max="3347" width="14.42578125" style="89" customWidth="1"/>
    <col min="3348" max="3348" width="0.85546875" style="89" customWidth="1"/>
    <col min="3349" max="3349" width="12.5703125" style="89" customWidth="1"/>
    <col min="3350" max="3350" width="0.85546875" style="89" customWidth="1"/>
    <col min="3351" max="3351" width="12.140625" style="89" customWidth="1"/>
    <col min="3352" max="3352" width="0.85546875" style="89" customWidth="1"/>
    <col min="3353" max="3353" width="12.28515625" style="89" customWidth="1"/>
    <col min="3354" max="3550" width="9.140625" style="89" customWidth="1"/>
    <col min="3551" max="3551" width="46.5703125" style="89" customWidth="1"/>
    <col min="3552" max="3591" width="7.140625" style="89"/>
    <col min="3592" max="3592" width="38.85546875" style="89" customWidth="1"/>
    <col min="3593" max="3593" width="10.28515625" style="89" customWidth="1"/>
    <col min="3594" max="3594" width="0.85546875" style="89" customWidth="1"/>
    <col min="3595" max="3595" width="15.42578125" style="89" customWidth="1"/>
    <col min="3596" max="3596" width="0.85546875" style="89" customWidth="1"/>
    <col min="3597" max="3597" width="11.7109375" style="89" customWidth="1"/>
    <col min="3598" max="3598" width="0.85546875" style="89" customWidth="1"/>
    <col min="3599" max="3599" width="12.7109375" style="89" customWidth="1"/>
    <col min="3600" max="3600" width="0.85546875" style="89" customWidth="1"/>
    <col min="3601" max="3601" width="17.5703125" style="89" customWidth="1"/>
    <col min="3602" max="3602" width="0.85546875" style="89" customWidth="1"/>
    <col min="3603" max="3603" width="14.42578125" style="89" customWidth="1"/>
    <col min="3604" max="3604" width="0.85546875" style="89" customWidth="1"/>
    <col min="3605" max="3605" width="12.5703125" style="89" customWidth="1"/>
    <col min="3606" max="3606" width="0.85546875" style="89" customWidth="1"/>
    <col min="3607" max="3607" width="12.140625" style="89" customWidth="1"/>
    <col min="3608" max="3608" width="0.85546875" style="89" customWidth="1"/>
    <col min="3609" max="3609" width="12.28515625" style="89" customWidth="1"/>
    <col min="3610" max="3806" width="9.140625" style="89" customWidth="1"/>
    <col min="3807" max="3807" width="46.5703125" style="89" customWidth="1"/>
    <col min="3808" max="3847" width="7.140625" style="89"/>
    <col min="3848" max="3848" width="38.85546875" style="89" customWidth="1"/>
    <col min="3849" max="3849" width="10.28515625" style="89" customWidth="1"/>
    <col min="3850" max="3850" width="0.85546875" style="89" customWidth="1"/>
    <col min="3851" max="3851" width="15.42578125" style="89" customWidth="1"/>
    <col min="3852" max="3852" width="0.85546875" style="89" customWidth="1"/>
    <col min="3853" max="3853" width="11.7109375" style="89" customWidth="1"/>
    <col min="3854" max="3854" width="0.85546875" style="89" customWidth="1"/>
    <col min="3855" max="3855" width="12.7109375" style="89" customWidth="1"/>
    <col min="3856" max="3856" width="0.85546875" style="89" customWidth="1"/>
    <col min="3857" max="3857" width="17.5703125" style="89" customWidth="1"/>
    <col min="3858" max="3858" width="0.85546875" style="89" customWidth="1"/>
    <col min="3859" max="3859" width="14.42578125" style="89" customWidth="1"/>
    <col min="3860" max="3860" width="0.85546875" style="89" customWidth="1"/>
    <col min="3861" max="3861" width="12.5703125" style="89" customWidth="1"/>
    <col min="3862" max="3862" width="0.85546875" style="89" customWidth="1"/>
    <col min="3863" max="3863" width="12.140625" style="89" customWidth="1"/>
    <col min="3864" max="3864" width="0.85546875" style="89" customWidth="1"/>
    <col min="3865" max="3865" width="12.28515625" style="89" customWidth="1"/>
    <col min="3866" max="4062" width="9.140625" style="89" customWidth="1"/>
    <col min="4063" max="4063" width="46.5703125" style="89" customWidth="1"/>
    <col min="4064" max="4103" width="7.140625" style="89"/>
    <col min="4104" max="4104" width="38.85546875" style="89" customWidth="1"/>
    <col min="4105" max="4105" width="10.28515625" style="89" customWidth="1"/>
    <col min="4106" max="4106" width="0.85546875" style="89" customWidth="1"/>
    <col min="4107" max="4107" width="15.42578125" style="89" customWidth="1"/>
    <col min="4108" max="4108" width="0.85546875" style="89" customWidth="1"/>
    <col min="4109" max="4109" width="11.7109375" style="89" customWidth="1"/>
    <col min="4110" max="4110" width="0.85546875" style="89" customWidth="1"/>
    <col min="4111" max="4111" width="12.7109375" style="89" customWidth="1"/>
    <col min="4112" max="4112" width="0.85546875" style="89" customWidth="1"/>
    <col min="4113" max="4113" width="17.5703125" style="89" customWidth="1"/>
    <col min="4114" max="4114" width="0.85546875" style="89" customWidth="1"/>
    <col min="4115" max="4115" width="14.42578125" style="89" customWidth="1"/>
    <col min="4116" max="4116" width="0.85546875" style="89" customWidth="1"/>
    <col min="4117" max="4117" width="12.5703125" style="89" customWidth="1"/>
    <col min="4118" max="4118" width="0.85546875" style="89" customWidth="1"/>
    <col min="4119" max="4119" width="12.140625" style="89" customWidth="1"/>
    <col min="4120" max="4120" width="0.85546875" style="89" customWidth="1"/>
    <col min="4121" max="4121" width="12.28515625" style="89" customWidth="1"/>
    <col min="4122" max="4318" width="9.140625" style="89" customWidth="1"/>
    <col min="4319" max="4319" width="46.5703125" style="89" customWidth="1"/>
    <col min="4320" max="4359" width="7.140625" style="89"/>
    <col min="4360" max="4360" width="38.85546875" style="89" customWidth="1"/>
    <col min="4361" max="4361" width="10.28515625" style="89" customWidth="1"/>
    <col min="4362" max="4362" width="0.85546875" style="89" customWidth="1"/>
    <col min="4363" max="4363" width="15.42578125" style="89" customWidth="1"/>
    <col min="4364" max="4364" width="0.85546875" style="89" customWidth="1"/>
    <col min="4365" max="4365" width="11.7109375" style="89" customWidth="1"/>
    <col min="4366" max="4366" width="0.85546875" style="89" customWidth="1"/>
    <col min="4367" max="4367" width="12.7109375" style="89" customWidth="1"/>
    <col min="4368" max="4368" width="0.85546875" style="89" customWidth="1"/>
    <col min="4369" max="4369" width="17.5703125" style="89" customWidth="1"/>
    <col min="4370" max="4370" width="0.85546875" style="89" customWidth="1"/>
    <col min="4371" max="4371" width="14.42578125" style="89" customWidth="1"/>
    <col min="4372" max="4372" width="0.85546875" style="89" customWidth="1"/>
    <col min="4373" max="4373" width="12.5703125" style="89" customWidth="1"/>
    <col min="4374" max="4374" width="0.85546875" style="89" customWidth="1"/>
    <col min="4375" max="4375" width="12.140625" style="89" customWidth="1"/>
    <col min="4376" max="4376" width="0.85546875" style="89" customWidth="1"/>
    <col min="4377" max="4377" width="12.28515625" style="89" customWidth="1"/>
    <col min="4378" max="4574" width="9.140625" style="89" customWidth="1"/>
    <col min="4575" max="4575" width="46.5703125" style="89" customWidth="1"/>
    <col min="4576" max="4615" width="7.140625" style="89"/>
    <col min="4616" max="4616" width="38.85546875" style="89" customWidth="1"/>
    <col min="4617" max="4617" width="10.28515625" style="89" customWidth="1"/>
    <col min="4618" max="4618" width="0.85546875" style="89" customWidth="1"/>
    <col min="4619" max="4619" width="15.42578125" style="89" customWidth="1"/>
    <col min="4620" max="4620" width="0.85546875" style="89" customWidth="1"/>
    <col min="4621" max="4621" width="11.7109375" style="89" customWidth="1"/>
    <col min="4622" max="4622" width="0.85546875" style="89" customWidth="1"/>
    <col min="4623" max="4623" width="12.7109375" style="89" customWidth="1"/>
    <col min="4624" max="4624" width="0.85546875" style="89" customWidth="1"/>
    <col min="4625" max="4625" width="17.5703125" style="89" customWidth="1"/>
    <col min="4626" max="4626" width="0.85546875" style="89" customWidth="1"/>
    <col min="4627" max="4627" width="14.42578125" style="89" customWidth="1"/>
    <col min="4628" max="4628" width="0.85546875" style="89" customWidth="1"/>
    <col min="4629" max="4629" width="12.5703125" style="89" customWidth="1"/>
    <col min="4630" max="4630" width="0.85546875" style="89" customWidth="1"/>
    <col min="4631" max="4631" width="12.140625" style="89" customWidth="1"/>
    <col min="4632" max="4632" width="0.85546875" style="89" customWidth="1"/>
    <col min="4633" max="4633" width="12.28515625" style="89" customWidth="1"/>
    <col min="4634" max="4830" width="9.140625" style="89" customWidth="1"/>
    <col min="4831" max="4831" width="46.5703125" style="89" customWidth="1"/>
    <col min="4832" max="4871" width="7.140625" style="89"/>
    <col min="4872" max="4872" width="38.85546875" style="89" customWidth="1"/>
    <col min="4873" max="4873" width="10.28515625" style="89" customWidth="1"/>
    <col min="4874" max="4874" width="0.85546875" style="89" customWidth="1"/>
    <col min="4875" max="4875" width="15.42578125" style="89" customWidth="1"/>
    <col min="4876" max="4876" width="0.85546875" style="89" customWidth="1"/>
    <col min="4877" max="4877" width="11.7109375" style="89" customWidth="1"/>
    <col min="4878" max="4878" width="0.85546875" style="89" customWidth="1"/>
    <col min="4879" max="4879" width="12.7109375" style="89" customWidth="1"/>
    <col min="4880" max="4880" width="0.85546875" style="89" customWidth="1"/>
    <col min="4881" max="4881" width="17.5703125" style="89" customWidth="1"/>
    <col min="4882" max="4882" width="0.85546875" style="89" customWidth="1"/>
    <col min="4883" max="4883" width="14.42578125" style="89" customWidth="1"/>
    <col min="4884" max="4884" width="0.85546875" style="89" customWidth="1"/>
    <col min="4885" max="4885" width="12.5703125" style="89" customWidth="1"/>
    <col min="4886" max="4886" width="0.85546875" style="89" customWidth="1"/>
    <col min="4887" max="4887" width="12.140625" style="89" customWidth="1"/>
    <col min="4888" max="4888" width="0.85546875" style="89" customWidth="1"/>
    <col min="4889" max="4889" width="12.28515625" style="89" customWidth="1"/>
    <col min="4890" max="5086" width="9.140625" style="89" customWidth="1"/>
    <col min="5087" max="5087" width="46.5703125" style="89" customWidth="1"/>
    <col min="5088" max="5127" width="7.140625" style="89"/>
    <col min="5128" max="5128" width="38.85546875" style="89" customWidth="1"/>
    <col min="5129" max="5129" width="10.28515625" style="89" customWidth="1"/>
    <col min="5130" max="5130" width="0.85546875" style="89" customWidth="1"/>
    <col min="5131" max="5131" width="15.42578125" style="89" customWidth="1"/>
    <col min="5132" max="5132" width="0.85546875" style="89" customWidth="1"/>
    <col min="5133" max="5133" width="11.7109375" style="89" customWidth="1"/>
    <col min="5134" max="5134" width="0.85546875" style="89" customWidth="1"/>
    <col min="5135" max="5135" width="12.7109375" style="89" customWidth="1"/>
    <col min="5136" max="5136" width="0.85546875" style="89" customWidth="1"/>
    <col min="5137" max="5137" width="17.5703125" style="89" customWidth="1"/>
    <col min="5138" max="5138" width="0.85546875" style="89" customWidth="1"/>
    <col min="5139" max="5139" width="14.42578125" style="89" customWidth="1"/>
    <col min="5140" max="5140" width="0.85546875" style="89" customWidth="1"/>
    <col min="5141" max="5141" width="12.5703125" style="89" customWidth="1"/>
    <col min="5142" max="5142" width="0.85546875" style="89" customWidth="1"/>
    <col min="5143" max="5143" width="12.140625" style="89" customWidth="1"/>
    <col min="5144" max="5144" width="0.85546875" style="89" customWidth="1"/>
    <col min="5145" max="5145" width="12.28515625" style="89" customWidth="1"/>
    <col min="5146" max="5342" width="9.140625" style="89" customWidth="1"/>
    <col min="5343" max="5343" width="46.5703125" style="89" customWidth="1"/>
    <col min="5344" max="5383" width="7.140625" style="89"/>
    <col min="5384" max="5384" width="38.85546875" style="89" customWidth="1"/>
    <col min="5385" max="5385" width="10.28515625" style="89" customWidth="1"/>
    <col min="5386" max="5386" width="0.85546875" style="89" customWidth="1"/>
    <col min="5387" max="5387" width="15.42578125" style="89" customWidth="1"/>
    <col min="5388" max="5388" width="0.85546875" style="89" customWidth="1"/>
    <col min="5389" max="5389" width="11.7109375" style="89" customWidth="1"/>
    <col min="5390" max="5390" width="0.85546875" style="89" customWidth="1"/>
    <col min="5391" max="5391" width="12.7109375" style="89" customWidth="1"/>
    <col min="5392" max="5392" width="0.85546875" style="89" customWidth="1"/>
    <col min="5393" max="5393" width="17.5703125" style="89" customWidth="1"/>
    <col min="5394" max="5394" width="0.85546875" style="89" customWidth="1"/>
    <col min="5395" max="5395" width="14.42578125" style="89" customWidth="1"/>
    <col min="5396" max="5396" width="0.85546875" style="89" customWidth="1"/>
    <col min="5397" max="5397" width="12.5703125" style="89" customWidth="1"/>
    <col min="5398" max="5398" width="0.85546875" style="89" customWidth="1"/>
    <col min="5399" max="5399" width="12.140625" style="89" customWidth="1"/>
    <col min="5400" max="5400" width="0.85546875" style="89" customWidth="1"/>
    <col min="5401" max="5401" width="12.28515625" style="89" customWidth="1"/>
    <col min="5402" max="5598" width="9.140625" style="89" customWidth="1"/>
    <col min="5599" max="5599" width="46.5703125" style="89" customWidth="1"/>
    <col min="5600" max="5639" width="7.140625" style="89"/>
    <col min="5640" max="5640" width="38.85546875" style="89" customWidth="1"/>
    <col min="5641" max="5641" width="10.28515625" style="89" customWidth="1"/>
    <col min="5642" max="5642" width="0.85546875" style="89" customWidth="1"/>
    <col min="5643" max="5643" width="15.42578125" style="89" customWidth="1"/>
    <col min="5644" max="5644" width="0.85546875" style="89" customWidth="1"/>
    <col min="5645" max="5645" width="11.7109375" style="89" customWidth="1"/>
    <col min="5646" max="5646" width="0.85546875" style="89" customWidth="1"/>
    <col min="5647" max="5647" width="12.7109375" style="89" customWidth="1"/>
    <col min="5648" max="5648" width="0.85546875" style="89" customWidth="1"/>
    <col min="5649" max="5649" width="17.5703125" style="89" customWidth="1"/>
    <col min="5650" max="5650" width="0.85546875" style="89" customWidth="1"/>
    <col min="5651" max="5651" width="14.42578125" style="89" customWidth="1"/>
    <col min="5652" max="5652" width="0.85546875" style="89" customWidth="1"/>
    <col min="5653" max="5653" width="12.5703125" style="89" customWidth="1"/>
    <col min="5654" max="5654" width="0.85546875" style="89" customWidth="1"/>
    <col min="5655" max="5655" width="12.140625" style="89" customWidth="1"/>
    <col min="5656" max="5656" width="0.85546875" style="89" customWidth="1"/>
    <col min="5657" max="5657" width="12.28515625" style="89" customWidth="1"/>
    <col min="5658" max="5854" width="9.140625" style="89" customWidth="1"/>
    <col min="5855" max="5855" width="46.5703125" style="89" customWidth="1"/>
    <col min="5856" max="5895" width="7.140625" style="89"/>
    <col min="5896" max="5896" width="38.85546875" style="89" customWidth="1"/>
    <col min="5897" max="5897" width="10.28515625" style="89" customWidth="1"/>
    <col min="5898" max="5898" width="0.85546875" style="89" customWidth="1"/>
    <col min="5899" max="5899" width="15.42578125" style="89" customWidth="1"/>
    <col min="5900" max="5900" width="0.85546875" style="89" customWidth="1"/>
    <col min="5901" max="5901" width="11.7109375" style="89" customWidth="1"/>
    <col min="5902" max="5902" width="0.85546875" style="89" customWidth="1"/>
    <col min="5903" max="5903" width="12.7109375" style="89" customWidth="1"/>
    <col min="5904" max="5904" width="0.85546875" style="89" customWidth="1"/>
    <col min="5905" max="5905" width="17.5703125" style="89" customWidth="1"/>
    <col min="5906" max="5906" width="0.85546875" style="89" customWidth="1"/>
    <col min="5907" max="5907" width="14.42578125" style="89" customWidth="1"/>
    <col min="5908" max="5908" width="0.85546875" style="89" customWidth="1"/>
    <col min="5909" max="5909" width="12.5703125" style="89" customWidth="1"/>
    <col min="5910" max="5910" width="0.85546875" style="89" customWidth="1"/>
    <col min="5911" max="5911" width="12.140625" style="89" customWidth="1"/>
    <col min="5912" max="5912" width="0.85546875" style="89" customWidth="1"/>
    <col min="5913" max="5913" width="12.28515625" style="89" customWidth="1"/>
    <col min="5914" max="6110" width="9.140625" style="89" customWidth="1"/>
    <col min="6111" max="6111" width="46.5703125" style="89" customWidth="1"/>
    <col min="6112" max="6151" width="7.140625" style="89"/>
    <col min="6152" max="6152" width="38.85546875" style="89" customWidth="1"/>
    <col min="6153" max="6153" width="10.28515625" style="89" customWidth="1"/>
    <col min="6154" max="6154" width="0.85546875" style="89" customWidth="1"/>
    <col min="6155" max="6155" width="15.42578125" style="89" customWidth="1"/>
    <col min="6156" max="6156" width="0.85546875" style="89" customWidth="1"/>
    <col min="6157" max="6157" width="11.7109375" style="89" customWidth="1"/>
    <col min="6158" max="6158" width="0.85546875" style="89" customWidth="1"/>
    <col min="6159" max="6159" width="12.7109375" style="89" customWidth="1"/>
    <col min="6160" max="6160" width="0.85546875" style="89" customWidth="1"/>
    <col min="6161" max="6161" width="17.5703125" style="89" customWidth="1"/>
    <col min="6162" max="6162" width="0.85546875" style="89" customWidth="1"/>
    <col min="6163" max="6163" width="14.42578125" style="89" customWidth="1"/>
    <col min="6164" max="6164" width="0.85546875" style="89" customWidth="1"/>
    <col min="6165" max="6165" width="12.5703125" style="89" customWidth="1"/>
    <col min="6166" max="6166" width="0.85546875" style="89" customWidth="1"/>
    <col min="6167" max="6167" width="12.140625" style="89" customWidth="1"/>
    <col min="6168" max="6168" width="0.85546875" style="89" customWidth="1"/>
    <col min="6169" max="6169" width="12.28515625" style="89" customWidth="1"/>
    <col min="6170" max="6366" width="9.140625" style="89" customWidth="1"/>
    <col min="6367" max="6367" width="46.5703125" style="89" customWidth="1"/>
    <col min="6368" max="6407" width="7.140625" style="89"/>
    <col min="6408" max="6408" width="38.85546875" style="89" customWidth="1"/>
    <col min="6409" max="6409" width="10.28515625" style="89" customWidth="1"/>
    <col min="6410" max="6410" width="0.85546875" style="89" customWidth="1"/>
    <col min="6411" max="6411" width="15.42578125" style="89" customWidth="1"/>
    <col min="6412" max="6412" width="0.85546875" style="89" customWidth="1"/>
    <col min="6413" max="6413" width="11.7109375" style="89" customWidth="1"/>
    <col min="6414" max="6414" width="0.85546875" style="89" customWidth="1"/>
    <col min="6415" max="6415" width="12.7109375" style="89" customWidth="1"/>
    <col min="6416" max="6416" width="0.85546875" style="89" customWidth="1"/>
    <col min="6417" max="6417" width="17.5703125" style="89" customWidth="1"/>
    <col min="6418" max="6418" width="0.85546875" style="89" customWidth="1"/>
    <col min="6419" max="6419" width="14.42578125" style="89" customWidth="1"/>
    <col min="6420" max="6420" width="0.85546875" style="89" customWidth="1"/>
    <col min="6421" max="6421" width="12.5703125" style="89" customWidth="1"/>
    <col min="6422" max="6422" width="0.85546875" style="89" customWidth="1"/>
    <col min="6423" max="6423" width="12.140625" style="89" customWidth="1"/>
    <col min="6424" max="6424" width="0.85546875" style="89" customWidth="1"/>
    <col min="6425" max="6425" width="12.28515625" style="89" customWidth="1"/>
    <col min="6426" max="6622" width="9.140625" style="89" customWidth="1"/>
    <col min="6623" max="6623" width="46.5703125" style="89" customWidth="1"/>
    <col min="6624" max="6663" width="7.140625" style="89"/>
    <col min="6664" max="6664" width="38.85546875" style="89" customWidth="1"/>
    <col min="6665" max="6665" width="10.28515625" style="89" customWidth="1"/>
    <col min="6666" max="6666" width="0.85546875" style="89" customWidth="1"/>
    <col min="6667" max="6667" width="15.42578125" style="89" customWidth="1"/>
    <col min="6668" max="6668" width="0.85546875" style="89" customWidth="1"/>
    <col min="6669" max="6669" width="11.7109375" style="89" customWidth="1"/>
    <col min="6670" max="6670" width="0.85546875" style="89" customWidth="1"/>
    <col min="6671" max="6671" width="12.7109375" style="89" customWidth="1"/>
    <col min="6672" max="6672" width="0.85546875" style="89" customWidth="1"/>
    <col min="6673" max="6673" width="17.5703125" style="89" customWidth="1"/>
    <col min="6674" max="6674" width="0.85546875" style="89" customWidth="1"/>
    <col min="6675" max="6675" width="14.42578125" style="89" customWidth="1"/>
    <col min="6676" max="6676" width="0.85546875" style="89" customWidth="1"/>
    <col min="6677" max="6677" width="12.5703125" style="89" customWidth="1"/>
    <col min="6678" max="6678" width="0.85546875" style="89" customWidth="1"/>
    <col min="6679" max="6679" width="12.140625" style="89" customWidth="1"/>
    <col min="6680" max="6680" width="0.85546875" style="89" customWidth="1"/>
    <col min="6681" max="6681" width="12.28515625" style="89" customWidth="1"/>
    <col min="6682" max="6878" width="9.140625" style="89" customWidth="1"/>
    <col min="6879" max="6879" width="46.5703125" style="89" customWidth="1"/>
    <col min="6880" max="6919" width="7.140625" style="89"/>
    <col min="6920" max="6920" width="38.85546875" style="89" customWidth="1"/>
    <col min="6921" max="6921" width="10.28515625" style="89" customWidth="1"/>
    <col min="6922" max="6922" width="0.85546875" style="89" customWidth="1"/>
    <col min="6923" max="6923" width="15.42578125" style="89" customWidth="1"/>
    <col min="6924" max="6924" width="0.85546875" style="89" customWidth="1"/>
    <col min="6925" max="6925" width="11.7109375" style="89" customWidth="1"/>
    <col min="6926" max="6926" width="0.85546875" style="89" customWidth="1"/>
    <col min="6927" max="6927" width="12.7109375" style="89" customWidth="1"/>
    <col min="6928" max="6928" width="0.85546875" style="89" customWidth="1"/>
    <col min="6929" max="6929" width="17.5703125" style="89" customWidth="1"/>
    <col min="6930" max="6930" width="0.85546875" style="89" customWidth="1"/>
    <col min="6931" max="6931" width="14.42578125" style="89" customWidth="1"/>
    <col min="6932" max="6932" width="0.85546875" style="89" customWidth="1"/>
    <col min="6933" max="6933" width="12.5703125" style="89" customWidth="1"/>
    <col min="6934" max="6934" width="0.85546875" style="89" customWidth="1"/>
    <col min="6935" max="6935" width="12.140625" style="89" customWidth="1"/>
    <col min="6936" max="6936" width="0.85546875" style="89" customWidth="1"/>
    <col min="6937" max="6937" width="12.28515625" style="89" customWidth="1"/>
    <col min="6938" max="7134" width="9.140625" style="89" customWidth="1"/>
    <col min="7135" max="7135" width="46.5703125" style="89" customWidth="1"/>
    <col min="7136" max="7175" width="7.140625" style="89"/>
    <col min="7176" max="7176" width="38.85546875" style="89" customWidth="1"/>
    <col min="7177" max="7177" width="10.28515625" style="89" customWidth="1"/>
    <col min="7178" max="7178" width="0.85546875" style="89" customWidth="1"/>
    <col min="7179" max="7179" width="15.42578125" style="89" customWidth="1"/>
    <col min="7180" max="7180" width="0.85546875" style="89" customWidth="1"/>
    <col min="7181" max="7181" width="11.7109375" style="89" customWidth="1"/>
    <col min="7182" max="7182" width="0.85546875" style="89" customWidth="1"/>
    <col min="7183" max="7183" width="12.7109375" style="89" customWidth="1"/>
    <col min="7184" max="7184" width="0.85546875" style="89" customWidth="1"/>
    <col min="7185" max="7185" width="17.5703125" style="89" customWidth="1"/>
    <col min="7186" max="7186" width="0.85546875" style="89" customWidth="1"/>
    <col min="7187" max="7187" width="14.42578125" style="89" customWidth="1"/>
    <col min="7188" max="7188" width="0.85546875" style="89" customWidth="1"/>
    <col min="7189" max="7189" width="12.5703125" style="89" customWidth="1"/>
    <col min="7190" max="7190" width="0.85546875" style="89" customWidth="1"/>
    <col min="7191" max="7191" width="12.140625" style="89" customWidth="1"/>
    <col min="7192" max="7192" width="0.85546875" style="89" customWidth="1"/>
    <col min="7193" max="7193" width="12.28515625" style="89" customWidth="1"/>
    <col min="7194" max="7390" width="9.140625" style="89" customWidth="1"/>
    <col min="7391" max="7391" width="46.5703125" style="89" customWidth="1"/>
    <col min="7392" max="7431" width="7.140625" style="89"/>
    <col min="7432" max="7432" width="38.85546875" style="89" customWidth="1"/>
    <col min="7433" max="7433" width="10.28515625" style="89" customWidth="1"/>
    <col min="7434" max="7434" width="0.85546875" style="89" customWidth="1"/>
    <col min="7435" max="7435" width="15.42578125" style="89" customWidth="1"/>
    <col min="7436" max="7436" width="0.85546875" style="89" customWidth="1"/>
    <col min="7437" max="7437" width="11.7109375" style="89" customWidth="1"/>
    <col min="7438" max="7438" width="0.85546875" style="89" customWidth="1"/>
    <col min="7439" max="7439" width="12.7109375" style="89" customWidth="1"/>
    <col min="7440" max="7440" width="0.85546875" style="89" customWidth="1"/>
    <col min="7441" max="7441" width="17.5703125" style="89" customWidth="1"/>
    <col min="7442" max="7442" width="0.85546875" style="89" customWidth="1"/>
    <col min="7443" max="7443" width="14.42578125" style="89" customWidth="1"/>
    <col min="7444" max="7444" width="0.85546875" style="89" customWidth="1"/>
    <col min="7445" max="7445" width="12.5703125" style="89" customWidth="1"/>
    <col min="7446" max="7446" width="0.85546875" style="89" customWidth="1"/>
    <col min="7447" max="7447" width="12.140625" style="89" customWidth="1"/>
    <col min="7448" max="7448" width="0.85546875" style="89" customWidth="1"/>
    <col min="7449" max="7449" width="12.28515625" style="89" customWidth="1"/>
    <col min="7450" max="7646" width="9.140625" style="89" customWidth="1"/>
    <col min="7647" max="7647" width="46.5703125" style="89" customWidth="1"/>
    <col min="7648" max="7687" width="7.140625" style="89"/>
    <col min="7688" max="7688" width="38.85546875" style="89" customWidth="1"/>
    <col min="7689" max="7689" width="10.28515625" style="89" customWidth="1"/>
    <col min="7690" max="7690" width="0.85546875" style="89" customWidth="1"/>
    <col min="7691" max="7691" width="15.42578125" style="89" customWidth="1"/>
    <col min="7692" max="7692" width="0.85546875" style="89" customWidth="1"/>
    <col min="7693" max="7693" width="11.7109375" style="89" customWidth="1"/>
    <col min="7694" max="7694" width="0.85546875" style="89" customWidth="1"/>
    <col min="7695" max="7695" width="12.7109375" style="89" customWidth="1"/>
    <col min="7696" max="7696" width="0.85546875" style="89" customWidth="1"/>
    <col min="7697" max="7697" width="17.5703125" style="89" customWidth="1"/>
    <col min="7698" max="7698" width="0.85546875" style="89" customWidth="1"/>
    <col min="7699" max="7699" width="14.42578125" style="89" customWidth="1"/>
    <col min="7700" max="7700" width="0.85546875" style="89" customWidth="1"/>
    <col min="7701" max="7701" width="12.5703125" style="89" customWidth="1"/>
    <col min="7702" max="7702" width="0.85546875" style="89" customWidth="1"/>
    <col min="7703" max="7703" width="12.140625" style="89" customWidth="1"/>
    <col min="7704" max="7704" width="0.85546875" style="89" customWidth="1"/>
    <col min="7705" max="7705" width="12.28515625" style="89" customWidth="1"/>
    <col min="7706" max="7902" width="9.140625" style="89" customWidth="1"/>
    <col min="7903" max="7903" width="46.5703125" style="89" customWidth="1"/>
    <col min="7904" max="7943" width="7.140625" style="89"/>
    <col min="7944" max="7944" width="38.85546875" style="89" customWidth="1"/>
    <col min="7945" max="7945" width="10.28515625" style="89" customWidth="1"/>
    <col min="7946" max="7946" width="0.85546875" style="89" customWidth="1"/>
    <col min="7947" max="7947" width="15.42578125" style="89" customWidth="1"/>
    <col min="7948" max="7948" width="0.85546875" style="89" customWidth="1"/>
    <col min="7949" max="7949" width="11.7109375" style="89" customWidth="1"/>
    <col min="7950" max="7950" width="0.85546875" style="89" customWidth="1"/>
    <col min="7951" max="7951" width="12.7109375" style="89" customWidth="1"/>
    <col min="7952" max="7952" width="0.85546875" style="89" customWidth="1"/>
    <col min="7953" max="7953" width="17.5703125" style="89" customWidth="1"/>
    <col min="7954" max="7954" width="0.85546875" style="89" customWidth="1"/>
    <col min="7955" max="7955" width="14.42578125" style="89" customWidth="1"/>
    <col min="7956" max="7956" width="0.85546875" style="89" customWidth="1"/>
    <col min="7957" max="7957" width="12.5703125" style="89" customWidth="1"/>
    <col min="7958" max="7958" width="0.85546875" style="89" customWidth="1"/>
    <col min="7959" max="7959" width="12.140625" style="89" customWidth="1"/>
    <col min="7960" max="7960" width="0.85546875" style="89" customWidth="1"/>
    <col min="7961" max="7961" width="12.28515625" style="89" customWidth="1"/>
    <col min="7962" max="8158" width="9.140625" style="89" customWidth="1"/>
    <col min="8159" max="8159" width="46.5703125" style="89" customWidth="1"/>
    <col min="8160" max="8199" width="7.140625" style="89"/>
    <col min="8200" max="8200" width="38.85546875" style="89" customWidth="1"/>
    <col min="8201" max="8201" width="10.28515625" style="89" customWidth="1"/>
    <col min="8202" max="8202" width="0.85546875" style="89" customWidth="1"/>
    <col min="8203" max="8203" width="15.42578125" style="89" customWidth="1"/>
    <col min="8204" max="8204" width="0.85546875" style="89" customWidth="1"/>
    <col min="8205" max="8205" width="11.7109375" style="89" customWidth="1"/>
    <col min="8206" max="8206" width="0.85546875" style="89" customWidth="1"/>
    <col min="8207" max="8207" width="12.7109375" style="89" customWidth="1"/>
    <col min="8208" max="8208" width="0.85546875" style="89" customWidth="1"/>
    <col min="8209" max="8209" width="17.5703125" style="89" customWidth="1"/>
    <col min="8210" max="8210" width="0.85546875" style="89" customWidth="1"/>
    <col min="8211" max="8211" width="14.42578125" style="89" customWidth="1"/>
    <col min="8212" max="8212" width="0.85546875" style="89" customWidth="1"/>
    <col min="8213" max="8213" width="12.5703125" style="89" customWidth="1"/>
    <col min="8214" max="8214" width="0.85546875" style="89" customWidth="1"/>
    <col min="8215" max="8215" width="12.140625" style="89" customWidth="1"/>
    <col min="8216" max="8216" width="0.85546875" style="89" customWidth="1"/>
    <col min="8217" max="8217" width="12.28515625" style="89" customWidth="1"/>
    <col min="8218" max="8414" width="9.140625" style="89" customWidth="1"/>
    <col min="8415" max="8415" width="46.5703125" style="89" customWidth="1"/>
    <col min="8416" max="8455" width="7.140625" style="89"/>
    <col min="8456" max="8456" width="38.85546875" style="89" customWidth="1"/>
    <col min="8457" max="8457" width="10.28515625" style="89" customWidth="1"/>
    <col min="8458" max="8458" width="0.85546875" style="89" customWidth="1"/>
    <col min="8459" max="8459" width="15.42578125" style="89" customWidth="1"/>
    <col min="8460" max="8460" width="0.85546875" style="89" customWidth="1"/>
    <col min="8461" max="8461" width="11.7109375" style="89" customWidth="1"/>
    <col min="8462" max="8462" width="0.85546875" style="89" customWidth="1"/>
    <col min="8463" max="8463" width="12.7109375" style="89" customWidth="1"/>
    <col min="8464" max="8464" width="0.85546875" style="89" customWidth="1"/>
    <col min="8465" max="8465" width="17.5703125" style="89" customWidth="1"/>
    <col min="8466" max="8466" width="0.85546875" style="89" customWidth="1"/>
    <col min="8467" max="8467" width="14.42578125" style="89" customWidth="1"/>
    <col min="8468" max="8468" width="0.85546875" style="89" customWidth="1"/>
    <col min="8469" max="8469" width="12.5703125" style="89" customWidth="1"/>
    <col min="8470" max="8470" width="0.85546875" style="89" customWidth="1"/>
    <col min="8471" max="8471" width="12.140625" style="89" customWidth="1"/>
    <col min="8472" max="8472" width="0.85546875" style="89" customWidth="1"/>
    <col min="8473" max="8473" width="12.28515625" style="89" customWidth="1"/>
    <col min="8474" max="8670" width="9.140625" style="89" customWidth="1"/>
    <col min="8671" max="8671" width="46.5703125" style="89" customWidth="1"/>
    <col min="8672" max="8711" width="7.140625" style="89"/>
    <col min="8712" max="8712" width="38.85546875" style="89" customWidth="1"/>
    <col min="8713" max="8713" width="10.28515625" style="89" customWidth="1"/>
    <col min="8714" max="8714" width="0.85546875" style="89" customWidth="1"/>
    <col min="8715" max="8715" width="15.42578125" style="89" customWidth="1"/>
    <col min="8716" max="8716" width="0.85546875" style="89" customWidth="1"/>
    <col min="8717" max="8717" width="11.7109375" style="89" customWidth="1"/>
    <col min="8718" max="8718" width="0.85546875" style="89" customWidth="1"/>
    <col min="8719" max="8719" width="12.7109375" style="89" customWidth="1"/>
    <col min="8720" max="8720" width="0.85546875" style="89" customWidth="1"/>
    <col min="8721" max="8721" width="17.5703125" style="89" customWidth="1"/>
    <col min="8722" max="8722" width="0.85546875" style="89" customWidth="1"/>
    <col min="8723" max="8723" width="14.42578125" style="89" customWidth="1"/>
    <col min="8724" max="8724" width="0.85546875" style="89" customWidth="1"/>
    <col min="8725" max="8725" width="12.5703125" style="89" customWidth="1"/>
    <col min="8726" max="8726" width="0.85546875" style="89" customWidth="1"/>
    <col min="8727" max="8727" width="12.140625" style="89" customWidth="1"/>
    <col min="8728" max="8728" width="0.85546875" style="89" customWidth="1"/>
    <col min="8729" max="8729" width="12.28515625" style="89" customWidth="1"/>
    <col min="8730" max="8926" width="9.140625" style="89" customWidth="1"/>
    <col min="8927" max="8927" width="46.5703125" style="89" customWidth="1"/>
    <col min="8928" max="8967" width="7.140625" style="89"/>
    <col min="8968" max="8968" width="38.85546875" style="89" customWidth="1"/>
    <col min="8969" max="8969" width="10.28515625" style="89" customWidth="1"/>
    <col min="8970" max="8970" width="0.85546875" style="89" customWidth="1"/>
    <col min="8971" max="8971" width="15.42578125" style="89" customWidth="1"/>
    <col min="8972" max="8972" width="0.85546875" style="89" customWidth="1"/>
    <col min="8973" max="8973" width="11.7109375" style="89" customWidth="1"/>
    <col min="8974" max="8974" width="0.85546875" style="89" customWidth="1"/>
    <col min="8975" max="8975" width="12.7109375" style="89" customWidth="1"/>
    <col min="8976" max="8976" width="0.85546875" style="89" customWidth="1"/>
    <col min="8977" max="8977" width="17.5703125" style="89" customWidth="1"/>
    <col min="8978" max="8978" width="0.85546875" style="89" customWidth="1"/>
    <col min="8979" max="8979" width="14.42578125" style="89" customWidth="1"/>
    <col min="8980" max="8980" width="0.85546875" style="89" customWidth="1"/>
    <col min="8981" max="8981" width="12.5703125" style="89" customWidth="1"/>
    <col min="8982" max="8982" width="0.85546875" style="89" customWidth="1"/>
    <col min="8983" max="8983" width="12.140625" style="89" customWidth="1"/>
    <col min="8984" max="8984" width="0.85546875" style="89" customWidth="1"/>
    <col min="8985" max="8985" width="12.28515625" style="89" customWidth="1"/>
    <col min="8986" max="9182" width="9.140625" style="89" customWidth="1"/>
    <col min="9183" max="9183" width="46.5703125" style="89" customWidth="1"/>
    <col min="9184" max="9223" width="7.140625" style="89"/>
    <col min="9224" max="9224" width="38.85546875" style="89" customWidth="1"/>
    <col min="9225" max="9225" width="10.28515625" style="89" customWidth="1"/>
    <col min="9226" max="9226" width="0.85546875" style="89" customWidth="1"/>
    <col min="9227" max="9227" width="15.42578125" style="89" customWidth="1"/>
    <col min="9228" max="9228" width="0.85546875" style="89" customWidth="1"/>
    <col min="9229" max="9229" width="11.7109375" style="89" customWidth="1"/>
    <col min="9230" max="9230" width="0.85546875" style="89" customWidth="1"/>
    <col min="9231" max="9231" width="12.7109375" style="89" customWidth="1"/>
    <col min="9232" max="9232" width="0.85546875" style="89" customWidth="1"/>
    <col min="9233" max="9233" width="17.5703125" style="89" customWidth="1"/>
    <col min="9234" max="9234" width="0.85546875" style="89" customWidth="1"/>
    <col min="9235" max="9235" width="14.42578125" style="89" customWidth="1"/>
    <col min="9236" max="9236" width="0.85546875" style="89" customWidth="1"/>
    <col min="9237" max="9237" width="12.5703125" style="89" customWidth="1"/>
    <col min="9238" max="9238" width="0.85546875" style="89" customWidth="1"/>
    <col min="9239" max="9239" width="12.140625" style="89" customWidth="1"/>
    <col min="9240" max="9240" width="0.85546875" style="89" customWidth="1"/>
    <col min="9241" max="9241" width="12.28515625" style="89" customWidth="1"/>
    <col min="9242" max="9438" width="9.140625" style="89" customWidth="1"/>
    <col min="9439" max="9439" width="46.5703125" style="89" customWidth="1"/>
    <col min="9440" max="9479" width="7.140625" style="89"/>
    <col min="9480" max="9480" width="38.85546875" style="89" customWidth="1"/>
    <col min="9481" max="9481" width="10.28515625" style="89" customWidth="1"/>
    <col min="9482" max="9482" width="0.85546875" style="89" customWidth="1"/>
    <col min="9483" max="9483" width="15.42578125" style="89" customWidth="1"/>
    <col min="9484" max="9484" width="0.85546875" style="89" customWidth="1"/>
    <col min="9485" max="9485" width="11.7109375" style="89" customWidth="1"/>
    <col min="9486" max="9486" width="0.85546875" style="89" customWidth="1"/>
    <col min="9487" max="9487" width="12.7109375" style="89" customWidth="1"/>
    <col min="9488" max="9488" width="0.85546875" style="89" customWidth="1"/>
    <col min="9489" max="9489" width="17.5703125" style="89" customWidth="1"/>
    <col min="9490" max="9490" width="0.85546875" style="89" customWidth="1"/>
    <col min="9491" max="9491" width="14.42578125" style="89" customWidth="1"/>
    <col min="9492" max="9492" width="0.85546875" style="89" customWidth="1"/>
    <col min="9493" max="9493" width="12.5703125" style="89" customWidth="1"/>
    <col min="9494" max="9494" width="0.85546875" style="89" customWidth="1"/>
    <col min="9495" max="9495" width="12.140625" style="89" customWidth="1"/>
    <col min="9496" max="9496" width="0.85546875" style="89" customWidth="1"/>
    <col min="9497" max="9497" width="12.28515625" style="89" customWidth="1"/>
    <col min="9498" max="9694" width="9.140625" style="89" customWidth="1"/>
    <col min="9695" max="9695" width="46.5703125" style="89" customWidth="1"/>
    <col min="9696" max="9735" width="7.140625" style="89"/>
    <col min="9736" max="9736" width="38.85546875" style="89" customWidth="1"/>
    <col min="9737" max="9737" width="10.28515625" style="89" customWidth="1"/>
    <col min="9738" max="9738" width="0.85546875" style="89" customWidth="1"/>
    <col min="9739" max="9739" width="15.42578125" style="89" customWidth="1"/>
    <col min="9740" max="9740" width="0.85546875" style="89" customWidth="1"/>
    <col min="9741" max="9741" width="11.7109375" style="89" customWidth="1"/>
    <col min="9742" max="9742" width="0.85546875" style="89" customWidth="1"/>
    <col min="9743" max="9743" width="12.7109375" style="89" customWidth="1"/>
    <col min="9744" max="9744" width="0.85546875" style="89" customWidth="1"/>
    <col min="9745" max="9745" width="17.5703125" style="89" customWidth="1"/>
    <col min="9746" max="9746" width="0.85546875" style="89" customWidth="1"/>
    <col min="9747" max="9747" width="14.42578125" style="89" customWidth="1"/>
    <col min="9748" max="9748" width="0.85546875" style="89" customWidth="1"/>
    <col min="9749" max="9749" width="12.5703125" style="89" customWidth="1"/>
    <col min="9750" max="9750" width="0.85546875" style="89" customWidth="1"/>
    <col min="9751" max="9751" width="12.140625" style="89" customWidth="1"/>
    <col min="9752" max="9752" width="0.85546875" style="89" customWidth="1"/>
    <col min="9753" max="9753" width="12.28515625" style="89" customWidth="1"/>
    <col min="9754" max="9950" width="9.140625" style="89" customWidth="1"/>
    <col min="9951" max="9951" width="46.5703125" style="89" customWidth="1"/>
    <col min="9952" max="9991" width="7.140625" style="89"/>
    <col min="9992" max="9992" width="38.85546875" style="89" customWidth="1"/>
    <col min="9993" max="9993" width="10.28515625" style="89" customWidth="1"/>
    <col min="9994" max="9994" width="0.85546875" style="89" customWidth="1"/>
    <col min="9995" max="9995" width="15.42578125" style="89" customWidth="1"/>
    <col min="9996" max="9996" width="0.85546875" style="89" customWidth="1"/>
    <col min="9997" max="9997" width="11.7109375" style="89" customWidth="1"/>
    <col min="9998" max="9998" width="0.85546875" style="89" customWidth="1"/>
    <col min="9999" max="9999" width="12.7109375" style="89" customWidth="1"/>
    <col min="10000" max="10000" width="0.85546875" style="89" customWidth="1"/>
    <col min="10001" max="10001" width="17.5703125" style="89" customWidth="1"/>
    <col min="10002" max="10002" width="0.85546875" style="89" customWidth="1"/>
    <col min="10003" max="10003" width="14.42578125" style="89" customWidth="1"/>
    <col min="10004" max="10004" width="0.85546875" style="89" customWidth="1"/>
    <col min="10005" max="10005" width="12.5703125" style="89" customWidth="1"/>
    <col min="10006" max="10006" width="0.85546875" style="89" customWidth="1"/>
    <col min="10007" max="10007" width="12.140625" style="89" customWidth="1"/>
    <col min="10008" max="10008" width="0.85546875" style="89" customWidth="1"/>
    <col min="10009" max="10009" width="12.28515625" style="89" customWidth="1"/>
    <col min="10010" max="10206" width="9.140625" style="89" customWidth="1"/>
    <col min="10207" max="10207" width="46.5703125" style="89" customWidth="1"/>
    <col min="10208" max="10247" width="7.140625" style="89"/>
    <col min="10248" max="10248" width="38.85546875" style="89" customWidth="1"/>
    <col min="10249" max="10249" width="10.28515625" style="89" customWidth="1"/>
    <col min="10250" max="10250" width="0.85546875" style="89" customWidth="1"/>
    <col min="10251" max="10251" width="15.42578125" style="89" customWidth="1"/>
    <col min="10252" max="10252" width="0.85546875" style="89" customWidth="1"/>
    <col min="10253" max="10253" width="11.7109375" style="89" customWidth="1"/>
    <col min="10254" max="10254" width="0.85546875" style="89" customWidth="1"/>
    <col min="10255" max="10255" width="12.7109375" style="89" customWidth="1"/>
    <col min="10256" max="10256" width="0.85546875" style="89" customWidth="1"/>
    <col min="10257" max="10257" width="17.5703125" style="89" customWidth="1"/>
    <col min="10258" max="10258" width="0.85546875" style="89" customWidth="1"/>
    <col min="10259" max="10259" width="14.42578125" style="89" customWidth="1"/>
    <col min="10260" max="10260" width="0.85546875" style="89" customWidth="1"/>
    <col min="10261" max="10261" width="12.5703125" style="89" customWidth="1"/>
    <col min="10262" max="10262" width="0.85546875" style="89" customWidth="1"/>
    <col min="10263" max="10263" width="12.140625" style="89" customWidth="1"/>
    <col min="10264" max="10264" width="0.85546875" style="89" customWidth="1"/>
    <col min="10265" max="10265" width="12.28515625" style="89" customWidth="1"/>
    <col min="10266" max="10462" width="9.140625" style="89" customWidth="1"/>
    <col min="10463" max="10463" width="46.5703125" style="89" customWidth="1"/>
    <col min="10464" max="10503" width="7.140625" style="89"/>
    <col min="10504" max="10504" width="38.85546875" style="89" customWidth="1"/>
    <col min="10505" max="10505" width="10.28515625" style="89" customWidth="1"/>
    <col min="10506" max="10506" width="0.85546875" style="89" customWidth="1"/>
    <col min="10507" max="10507" width="15.42578125" style="89" customWidth="1"/>
    <col min="10508" max="10508" width="0.85546875" style="89" customWidth="1"/>
    <col min="10509" max="10509" width="11.7109375" style="89" customWidth="1"/>
    <col min="10510" max="10510" width="0.85546875" style="89" customWidth="1"/>
    <col min="10511" max="10511" width="12.7109375" style="89" customWidth="1"/>
    <col min="10512" max="10512" width="0.85546875" style="89" customWidth="1"/>
    <col min="10513" max="10513" width="17.5703125" style="89" customWidth="1"/>
    <col min="10514" max="10514" width="0.85546875" style="89" customWidth="1"/>
    <col min="10515" max="10515" width="14.42578125" style="89" customWidth="1"/>
    <col min="10516" max="10516" width="0.85546875" style="89" customWidth="1"/>
    <col min="10517" max="10517" width="12.5703125" style="89" customWidth="1"/>
    <col min="10518" max="10518" width="0.85546875" style="89" customWidth="1"/>
    <col min="10519" max="10519" width="12.140625" style="89" customWidth="1"/>
    <col min="10520" max="10520" width="0.85546875" style="89" customWidth="1"/>
    <col min="10521" max="10521" width="12.28515625" style="89" customWidth="1"/>
    <col min="10522" max="10718" width="9.140625" style="89" customWidth="1"/>
    <col min="10719" max="10719" width="46.5703125" style="89" customWidth="1"/>
    <col min="10720" max="10759" width="7.140625" style="89"/>
    <col min="10760" max="10760" width="38.85546875" style="89" customWidth="1"/>
    <col min="10761" max="10761" width="10.28515625" style="89" customWidth="1"/>
    <col min="10762" max="10762" width="0.85546875" style="89" customWidth="1"/>
    <col min="10763" max="10763" width="15.42578125" style="89" customWidth="1"/>
    <col min="10764" max="10764" width="0.85546875" style="89" customWidth="1"/>
    <col min="10765" max="10765" width="11.7109375" style="89" customWidth="1"/>
    <col min="10766" max="10766" width="0.85546875" style="89" customWidth="1"/>
    <col min="10767" max="10767" width="12.7109375" style="89" customWidth="1"/>
    <col min="10768" max="10768" width="0.85546875" style="89" customWidth="1"/>
    <col min="10769" max="10769" width="17.5703125" style="89" customWidth="1"/>
    <col min="10770" max="10770" width="0.85546875" style="89" customWidth="1"/>
    <col min="10771" max="10771" width="14.42578125" style="89" customWidth="1"/>
    <col min="10772" max="10772" width="0.85546875" style="89" customWidth="1"/>
    <col min="10773" max="10773" width="12.5703125" style="89" customWidth="1"/>
    <col min="10774" max="10774" width="0.85546875" style="89" customWidth="1"/>
    <col min="10775" max="10775" width="12.140625" style="89" customWidth="1"/>
    <col min="10776" max="10776" width="0.85546875" style="89" customWidth="1"/>
    <col min="10777" max="10777" width="12.28515625" style="89" customWidth="1"/>
    <col min="10778" max="10974" width="9.140625" style="89" customWidth="1"/>
    <col min="10975" max="10975" width="46.5703125" style="89" customWidth="1"/>
    <col min="10976" max="11015" width="7.140625" style="89"/>
    <col min="11016" max="11016" width="38.85546875" style="89" customWidth="1"/>
    <col min="11017" max="11017" width="10.28515625" style="89" customWidth="1"/>
    <col min="11018" max="11018" width="0.85546875" style="89" customWidth="1"/>
    <col min="11019" max="11019" width="15.42578125" style="89" customWidth="1"/>
    <col min="11020" max="11020" width="0.85546875" style="89" customWidth="1"/>
    <col min="11021" max="11021" width="11.7109375" style="89" customWidth="1"/>
    <col min="11022" max="11022" width="0.85546875" style="89" customWidth="1"/>
    <col min="11023" max="11023" width="12.7109375" style="89" customWidth="1"/>
    <col min="11024" max="11024" width="0.85546875" style="89" customWidth="1"/>
    <col min="11025" max="11025" width="17.5703125" style="89" customWidth="1"/>
    <col min="11026" max="11026" width="0.85546875" style="89" customWidth="1"/>
    <col min="11027" max="11027" width="14.42578125" style="89" customWidth="1"/>
    <col min="11028" max="11028" width="0.85546875" style="89" customWidth="1"/>
    <col min="11029" max="11029" width="12.5703125" style="89" customWidth="1"/>
    <col min="11030" max="11030" width="0.85546875" style="89" customWidth="1"/>
    <col min="11031" max="11031" width="12.140625" style="89" customWidth="1"/>
    <col min="11032" max="11032" width="0.85546875" style="89" customWidth="1"/>
    <col min="11033" max="11033" width="12.28515625" style="89" customWidth="1"/>
    <col min="11034" max="11230" width="9.140625" style="89" customWidth="1"/>
    <col min="11231" max="11231" width="46.5703125" style="89" customWidth="1"/>
    <col min="11232" max="11271" width="7.140625" style="89"/>
    <col min="11272" max="11272" width="38.85546875" style="89" customWidth="1"/>
    <col min="11273" max="11273" width="10.28515625" style="89" customWidth="1"/>
    <col min="11274" max="11274" width="0.85546875" style="89" customWidth="1"/>
    <col min="11275" max="11275" width="15.42578125" style="89" customWidth="1"/>
    <col min="11276" max="11276" width="0.85546875" style="89" customWidth="1"/>
    <col min="11277" max="11277" width="11.7109375" style="89" customWidth="1"/>
    <col min="11278" max="11278" width="0.85546875" style="89" customWidth="1"/>
    <col min="11279" max="11279" width="12.7109375" style="89" customWidth="1"/>
    <col min="11280" max="11280" width="0.85546875" style="89" customWidth="1"/>
    <col min="11281" max="11281" width="17.5703125" style="89" customWidth="1"/>
    <col min="11282" max="11282" width="0.85546875" style="89" customWidth="1"/>
    <col min="11283" max="11283" width="14.42578125" style="89" customWidth="1"/>
    <col min="11284" max="11284" width="0.85546875" style="89" customWidth="1"/>
    <col min="11285" max="11285" width="12.5703125" style="89" customWidth="1"/>
    <col min="11286" max="11286" width="0.85546875" style="89" customWidth="1"/>
    <col min="11287" max="11287" width="12.140625" style="89" customWidth="1"/>
    <col min="11288" max="11288" width="0.85546875" style="89" customWidth="1"/>
    <col min="11289" max="11289" width="12.28515625" style="89" customWidth="1"/>
    <col min="11290" max="11486" width="9.140625" style="89" customWidth="1"/>
    <col min="11487" max="11487" width="46.5703125" style="89" customWidth="1"/>
    <col min="11488" max="11527" width="7.140625" style="89"/>
    <col min="11528" max="11528" width="38.85546875" style="89" customWidth="1"/>
    <col min="11529" max="11529" width="10.28515625" style="89" customWidth="1"/>
    <col min="11530" max="11530" width="0.85546875" style="89" customWidth="1"/>
    <col min="11531" max="11531" width="15.42578125" style="89" customWidth="1"/>
    <col min="11532" max="11532" width="0.85546875" style="89" customWidth="1"/>
    <col min="11533" max="11533" width="11.7109375" style="89" customWidth="1"/>
    <col min="11534" max="11534" width="0.85546875" style="89" customWidth="1"/>
    <col min="11535" max="11535" width="12.7109375" style="89" customWidth="1"/>
    <col min="11536" max="11536" width="0.85546875" style="89" customWidth="1"/>
    <col min="11537" max="11537" width="17.5703125" style="89" customWidth="1"/>
    <col min="11538" max="11538" width="0.85546875" style="89" customWidth="1"/>
    <col min="11539" max="11539" width="14.42578125" style="89" customWidth="1"/>
    <col min="11540" max="11540" width="0.85546875" style="89" customWidth="1"/>
    <col min="11541" max="11541" width="12.5703125" style="89" customWidth="1"/>
    <col min="11542" max="11542" width="0.85546875" style="89" customWidth="1"/>
    <col min="11543" max="11543" width="12.140625" style="89" customWidth="1"/>
    <col min="11544" max="11544" width="0.85546875" style="89" customWidth="1"/>
    <col min="11545" max="11545" width="12.28515625" style="89" customWidth="1"/>
    <col min="11546" max="11742" width="9.140625" style="89" customWidth="1"/>
    <col min="11743" max="11743" width="46.5703125" style="89" customWidth="1"/>
    <col min="11744" max="11783" width="7.140625" style="89"/>
    <col min="11784" max="11784" width="38.85546875" style="89" customWidth="1"/>
    <col min="11785" max="11785" width="10.28515625" style="89" customWidth="1"/>
    <col min="11786" max="11786" width="0.85546875" style="89" customWidth="1"/>
    <col min="11787" max="11787" width="15.42578125" style="89" customWidth="1"/>
    <col min="11788" max="11788" width="0.85546875" style="89" customWidth="1"/>
    <col min="11789" max="11789" width="11.7109375" style="89" customWidth="1"/>
    <col min="11790" max="11790" width="0.85546875" style="89" customWidth="1"/>
    <col min="11791" max="11791" width="12.7109375" style="89" customWidth="1"/>
    <col min="11792" max="11792" width="0.85546875" style="89" customWidth="1"/>
    <col min="11793" max="11793" width="17.5703125" style="89" customWidth="1"/>
    <col min="11794" max="11794" width="0.85546875" style="89" customWidth="1"/>
    <col min="11795" max="11795" width="14.42578125" style="89" customWidth="1"/>
    <col min="11796" max="11796" width="0.85546875" style="89" customWidth="1"/>
    <col min="11797" max="11797" width="12.5703125" style="89" customWidth="1"/>
    <col min="11798" max="11798" width="0.85546875" style="89" customWidth="1"/>
    <col min="11799" max="11799" width="12.140625" style="89" customWidth="1"/>
    <col min="11800" max="11800" width="0.85546875" style="89" customWidth="1"/>
    <col min="11801" max="11801" width="12.28515625" style="89" customWidth="1"/>
    <col min="11802" max="11998" width="9.140625" style="89" customWidth="1"/>
    <col min="11999" max="11999" width="46.5703125" style="89" customWidth="1"/>
    <col min="12000" max="12039" width="7.140625" style="89"/>
    <col min="12040" max="12040" width="38.85546875" style="89" customWidth="1"/>
    <col min="12041" max="12041" width="10.28515625" style="89" customWidth="1"/>
    <col min="12042" max="12042" width="0.85546875" style="89" customWidth="1"/>
    <col min="12043" max="12043" width="15.42578125" style="89" customWidth="1"/>
    <col min="12044" max="12044" width="0.85546875" style="89" customWidth="1"/>
    <col min="12045" max="12045" width="11.7109375" style="89" customWidth="1"/>
    <col min="12046" max="12046" width="0.85546875" style="89" customWidth="1"/>
    <col min="12047" max="12047" width="12.7109375" style="89" customWidth="1"/>
    <col min="12048" max="12048" width="0.85546875" style="89" customWidth="1"/>
    <col min="12049" max="12049" width="17.5703125" style="89" customWidth="1"/>
    <col min="12050" max="12050" width="0.85546875" style="89" customWidth="1"/>
    <col min="12051" max="12051" width="14.42578125" style="89" customWidth="1"/>
    <col min="12052" max="12052" width="0.85546875" style="89" customWidth="1"/>
    <col min="12053" max="12053" width="12.5703125" style="89" customWidth="1"/>
    <col min="12054" max="12054" width="0.85546875" style="89" customWidth="1"/>
    <col min="12055" max="12055" width="12.140625" style="89" customWidth="1"/>
    <col min="12056" max="12056" width="0.85546875" style="89" customWidth="1"/>
    <col min="12057" max="12057" width="12.28515625" style="89" customWidth="1"/>
    <col min="12058" max="12254" width="9.140625" style="89" customWidth="1"/>
    <col min="12255" max="12255" width="46.5703125" style="89" customWidth="1"/>
    <col min="12256" max="12295" width="7.140625" style="89"/>
    <col min="12296" max="12296" width="38.85546875" style="89" customWidth="1"/>
    <col min="12297" max="12297" width="10.28515625" style="89" customWidth="1"/>
    <col min="12298" max="12298" width="0.85546875" style="89" customWidth="1"/>
    <col min="12299" max="12299" width="15.42578125" style="89" customWidth="1"/>
    <col min="12300" max="12300" width="0.85546875" style="89" customWidth="1"/>
    <col min="12301" max="12301" width="11.7109375" style="89" customWidth="1"/>
    <col min="12302" max="12302" width="0.85546875" style="89" customWidth="1"/>
    <col min="12303" max="12303" width="12.7109375" style="89" customWidth="1"/>
    <col min="12304" max="12304" width="0.85546875" style="89" customWidth="1"/>
    <col min="12305" max="12305" width="17.5703125" style="89" customWidth="1"/>
    <col min="12306" max="12306" width="0.85546875" style="89" customWidth="1"/>
    <col min="12307" max="12307" width="14.42578125" style="89" customWidth="1"/>
    <col min="12308" max="12308" width="0.85546875" style="89" customWidth="1"/>
    <col min="12309" max="12309" width="12.5703125" style="89" customWidth="1"/>
    <col min="12310" max="12310" width="0.85546875" style="89" customWidth="1"/>
    <col min="12311" max="12311" width="12.140625" style="89" customWidth="1"/>
    <col min="12312" max="12312" width="0.85546875" style="89" customWidth="1"/>
    <col min="12313" max="12313" width="12.28515625" style="89" customWidth="1"/>
    <col min="12314" max="12510" width="9.140625" style="89" customWidth="1"/>
    <col min="12511" max="12511" width="46.5703125" style="89" customWidth="1"/>
    <col min="12512" max="12551" width="7.140625" style="89"/>
    <col min="12552" max="12552" width="38.85546875" style="89" customWidth="1"/>
    <col min="12553" max="12553" width="10.28515625" style="89" customWidth="1"/>
    <col min="12554" max="12554" width="0.85546875" style="89" customWidth="1"/>
    <col min="12555" max="12555" width="15.42578125" style="89" customWidth="1"/>
    <col min="12556" max="12556" width="0.85546875" style="89" customWidth="1"/>
    <col min="12557" max="12557" width="11.7109375" style="89" customWidth="1"/>
    <col min="12558" max="12558" width="0.85546875" style="89" customWidth="1"/>
    <col min="12559" max="12559" width="12.7109375" style="89" customWidth="1"/>
    <col min="12560" max="12560" width="0.85546875" style="89" customWidth="1"/>
    <col min="12561" max="12561" width="17.5703125" style="89" customWidth="1"/>
    <col min="12562" max="12562" width="0.85546875" style="89" customWidth="1"/>
    <col min="12563" max="12563" width="14.42578125" style="89" customWidth="1"/>
    <col min="12564" max="12564" width="0.85546875" style="89" customWidth="1"/>
    <col min="12565" max="12565" width="12.5703125" style="89" customWidth="1"/>
    <col min="12566" max="12566" width="0.85546875" style="89" customWidth="1"/>
    <col min="12567" max="12567" width="12.140625" style="89" customWidth="1"/>
    <col min="12568" max="12568" width="0.85546875" style="89" customWidth="1"/>
    <col min="12569" max="12569" width="12.28515625" style="89" customWidth="1"/>
    <col min="12570" max="12766" width="9.140625" style="89" customWidth="1"/>
    <col min="12767" max="12767" width="46.5703125" style="89" customWidth="1"/>
    <col min="12768" max="12807" width="7.140625" style="89"/>
    <col min="12808" max="12808" width="38.85546875" style="89" customWidth="1"/>
    <col min="12809" max="12809" width="10.28515625" style="89" customWidth="1"/>
    <col min="12810" max="12810" width="0.85546875" style="89" customWidth="1"/>
    <col min="12811" max="12811" width="15.42578125" style="89" customWidth="1"/>
    <col min="12812" max="12812" width="0.85546875" style="89" customWidth="1"/>
    <col min="12813" max="12813" width="11.7109375" style="89" customWidth="1"/>
    <col min="12814" max="12814" width="0.85546875" style="89" customWidth="1"/>
    <col min="12815" max="12815" width="12.7109375" style="89" customWidth="1"/>
    <col min="12816" max="12816" width="0.85546875" style="89" customWidth="1"/>
    <col min="12817" max="12817" width="17.5703125" style="89" customWidth="1"/>
    <col min="12818" max="12818" width="0.85546875" style="89" customWidth="1"/>
    <col min="12819" max="12819" width="14.42578125" style="89" customWidth="1"/>
    <col min="12820" max="12820" width="0.85546875" style="89" customWidth="1"/>
    <col min="12821" max="12821" width="12.5703125" style="89" customWidth="1"/>
    <col min="12822" max="12822" width="0.85546875" style="89" customWidth="1"/>
    <col min="12823" max="12823" width="12.140625" style="89" customWidth="1"/>
    <col min="12824" max="12824" width="0.85546875" style="89" customWidth="1"/>
    <col min="12825" max="12825" width="12.28515625" style="89" customWidth="1"/>
    <col min="12826" max="13022" width="9.140625" style="89" customWidth="1"/>
    <col min="13023" max="13023" width="46.5703125" style="89" customWidth="1"/>
    <col min="13024" max="13063" width="7.140625" style="89"/>
    <col min="13064" max="13064" width="38.85546875" style="89" customWidth="1"/>
    <col min="13065" max="13065" width="10.28515625" style="89" customWidth="1"/>
    <col min="13066" max="13066" width="0.85546875" style="89" customWidth="1"/>
    <col min="13067" max="13067" width="15.42578125" style="89" customWidth="1"/>
    <col min="13068" max="13068" width="0.85546875" style="89" customWidth="1"/>
    <col min="13069" max="13069" width="11.7109375" style="89" customWidth="1"/>
    <col min="13070" max="13070" width="0.85546875" style="89" customWidth="1"/>
    <col min="13071" max="13071" width="12.7109375" style="89" customWidth="1"/>
    <col min="13072" max="13072" width="0.85546875" style="89" customWidth="1"/>
    <col min="13073" max="13073" width="17.5703125" style="89" customWidth="1"/>
    <col min="13074" max="13074" width="0.85546875" style="89" customWidth="1"/>
    <col min="13075" max="13075" width="14.42578125" style="89" customWidth="1"/>
    <col min="13076" max="13076" width="0.85546875" style="89" customWidth="1"/>
    <col min="13077" max="13077" width="12.5703125" style="89" customWidth="1"/>
    <col min="13078" max="13078" width="0.85546875" style="89" customWidth="1"/>
    <col min="13079" max="13079" width="12.140625" style="89" customWidth="1"/>
    <col min="13080" max="13080" width="0.85546875" style="89" customWidth="1"/>
    <col min="13081" max="13081" width="12.28515625" style="89" customWidth="1"/>
    <col min="13082" max="13278" width="9.140625" style="89" customWidth="1"/>
    <col min="13279" max="13279" width="46.5703125" style="89" customWidth="1"/>
    <col min="13280" max="13319" width="7.140625" style="89"/>
    <col min="13320" max="13320" width="38.85546875" style="89" customWidth="1"/>
    <col min="13321" max="13321" width="10.28515625" style="89" customWidth="1"/>
    <col min="13322" max="13322" width="0.85546875" style="89" customWidth="1"/>
    <col min="13323" max="13323" width="15.42578125" style="89" customWidth="1"/>
    <col min="13324" max="13324" width="0.85546875" style="89" customWidth="1"/>
    <col min="13325" max="13325" width="11.7109375" style="89" customWidth="1"/>
    <col min="13326" max="13326" width="0.85546875" style="89" customWidth="1"/>
    <col min="13327" max="13327" width="12.7109375" style="89" customWidth="1"/>
    <col min="13328" max="13328" width="0.85546875" style="89" customWidth="1"/>
    <col min="13329" max="13329" width="17.5703125" style="89" customWidth="1"/>
    <col min="13330" max="13330" width="0.85546875" style="89" customWidth="1"/>
    <col min="13331" max="13331" width="14.42578125" style="89" customWidth="1"/>
    <col min="13332" max="13332" width="0.85546875" style="89" customWidth="1"/>
    <col min="13333" max="13333" width="12.5703125" style="89" customWidth="1"/>
    <col min="13334" max="13334" width="0.85546875" style="89" customWidth="1"/>
    <col min="13335" max="13335" width="12.140625" style="89" customWidth="1"/>
    <col min="13336" max="13336" width="0.85546875" style="89" customWidth="1"/>
    <col min="13337" max="13337" width="12.28515625" style="89" customWidth="1"/>
    <col min="13338" max="13534" width="9.140625" style="89" customWidth="1"/>
    <col min="13535" max="13535" width="46.5703125" style="89" customWidth="1"/>
    <col min="13536" max="13575" width="7.140625" style="89"/>
    <col min="13576" max="13576" width="38.85546875" style="89" customWidth="1"/>
    <col min="13577" max="13577" width="10.28515625" style="89" customWidth="1"/>
    <col min="13578" max="13578" width="0.85546875" style="89" customWidth="1"/>
    <col min="13579" max="13579" width="15.42578125" style="89" customWidth="1"/>
    <col min="13580" max="13580" width="0.85546875" style="89" customWidth="1"/>
    <col min="13581" max="13581" width="11.7109375" style="89" customWidth="1"/>
    <col min="13582" max="13582" width="0.85546875" style="89" customWidth="1"/>
    <col min="13583" max="13583" width="12.7109375" style="89" customWidth="1"/>
    <col min="13584" max="13584" width="0.85546875" style="89" customWidth="1"/>
    <col min="13585" max="13585" width="17.5703125" style="89" customWidth="1"/>
    <col min="13586" max="13586" width="0.85546875" style="89" customWidth="1"/>
    <col min="13587" max="13587" width="14.42578125" style="89" customWidth="1"/>
    <col min="13588" max="13588" width="0.85546875" style="89" customWidth="1"/>
    <col min="13589" max="13589" width="12.5703125" style="89" customWidth="1"/>
    <col min="13590" max="13590" width="0.85546875" style="89" customWidth="1"/>
    <col min="13591" max="13591" width="12.140625" style="89" customWidth="1"/>
    <col min="13592" max="13592" width="0.85546875" style="89" customWidth="1"/>
    <col min="13593" max="13593" width="12.28515625" style="89" customWidth="1"/>
    <col min="13594" max="13790" width="9.140625" style="89" customWidth="1"/>
    <col min="13791" max="13791" width="46.5703125" style="89" customWidth="1"/>
    <col min="13792" max="13831" width="7.140625" style="89"/>
    <col min="13832" max="13832" width="38.85546875" style="89" customWidth="1"/>
    <col min="13833" max="13833" width="10.28515625" style="89" customWidth="1"/>
    <col min="13834" max="13834" width="0.85546875" style="89" customWidth="1"/>
    <col min="13835" max="13835" width="15.42578125" style="89" customWidth="1"/>
    <col min="13836" max="13836" width="0.85546875" style="89" customWidth="1"/>
    <col min="13837" max="13837" width="11.7109375" style="89" customWidth="1"/>
    <col min="13838" max="13838" width="0.85546875" style="89" customWidth="1"/>
    <col min="13839" max="13839" width="12.7109375" style="89" customWidth="1"/>
    <col min="13840" max="13840" width="0.85546875" style="89" customWidth="1"/>
    <col min="13841" max="13841" width="17.5703125" style="89" customWidth="1"/>
    <col min="13842" max="13842" width="0.85546875" style="89" customWidth="1"/>
    <col min="13843" max="13843" width="14.42578125" style="89" customWidth="1"/>
    <col min="13844" max="13844" width="0.85546875" style="89" customWidth="1"/>
    <col min="13845" max="13845" width="12.5703125" style="89" customWidth="1"/>
    <col min="13846" max="13846" width="0.85546875" style="89" customWidth="1"/>
    <col min="13847" max="13847" width="12.140625" style="89" customWidth="1"/>
    <col min="13848" max="13848" width="0.85546875" style="89" customWidth="1"/>
    <col min="13849" max="13849" width="12.28515625" style="89" customWidth="1"/>
    <col min="13850" max="14046" width="9.140625" style="89" customWidth="1"/>
    <col min="14047" max="14047" width="46.5703125" style="89" customWidth="1"/>
    <col min="14048" max="14087" width="7.140625" style="89"/>
    <col min="14088" max="14088" width="38.85546875" style="89" customWidth="1"/>
    <col min="14089" max="14089" width="10.28515625" style="89" customWidth="1"/>
    <col min="14090" max="14090" width="0.85546875" style="89" customWidth="1"/>
    <col min="14091" max="14091" width="15.42578125" style="89" customWidth="1"/>
    <col min="14092" max="14092" width="0.85546875" style="89" customWidth="1"/>
    <col min="14093" max="14093" width="11.7109375" style="89" customWidth="1"/>
    <col min="14094" max="14094" width="0.85546875" style="89" customWidth="1"/>
    <col min="14095" max="14095" width="12.7109375" style="89" customWidth="1"/>
    <col min="14096" max="14096" width="0.85546875" style="89" customWidth="1"/>
    <col min="14097" max="14097" width="17.5703125" style="89" customWidth="1"/>
    <col min="14098" max="14098" width="0.85546875" style="89" customWidth="1"/>
    <col min="14099" max="14099" width="14.42578125" style="89" customWidth="1"/>
    <col min="14100" max="14100" width="0.85546875" style="89" customWidth="1"/>
    <col min="14101" max="14101" width="12.5703125" style="89" customWidth="1"/>
    <col min="14102" max="14102" width="0.85546875" style="89" customWidth="1"/>
    <col min="14103" max="14103" width="12.140625" style="89" customWidth="1"/>
    <col min="14104" max="14104" width="0.85546875" style="89" customWidth="1"/>
    <col min="14105" max="14105" width="12.28515625" style="89" customWidth="1"/>
    <col min="14106" max="14302" width="9.140625" style="89" customWidth="1"/>
    <col min="14303" max="14303" width="46.5703125" style="89" customWidth="1"/>
    <col min="14304" max="14343" width="7.140625" style="89"/>
    <col min="14344" max="14344" width="38.85546875" style="89" customWidth="1"/>
    <col min="14345" max="14345" width="10.28515625" style="89" customWidth="1"/>
    <col min="14346" max="14346" width="0.85546875" style="89" customWidth="1"/>
    <col min="14347" max="14347" width="15.42578125" style="89" customWidth="1"/>
    <col min="14348" max="14348" width="0.85546875" style="89" customWidth="1"/>
    <col min="14349" max="14349" width="11.7109375" style="89" customWidth="1"/>
    <col min="14350" max="14350" width="0.85546875" style="89" customWidth="1"/>
    <col min="14351" max="14351" width="12.7109375" style="89" customWidth="1"/>
    <col min="14352" max="14352" width="0.85546875" style="89" customWidth="1"/>
    <col min="14353" max="14353" width="17.5703125" style="89" customWidth="1"/>
    <col min="14354" max="14354" width="0.85546875" style="89" customWidth="1"/>
    <col min="14355" max="14355" width="14.42578125" style="89" customWidth="1"/>
    <col min="14356" max="14356" width="0.85546875" style="89" customWidth="1"/>
    <col min="14357" max="14357" width="12.5703125" style="89" customWidth="1"/>
    <col min="14358" max="14358" width="0.85546875" style="89" customWidth="1"/>
    <col min="14359" max="14359" width="12.140625" style="89" customWidth="1"/>
    <col min="14360" max="14360" width="0.85546875" style="89" customWidth="1"/>
    <col min="14361" max="14361" width="12.28515625" style="89" customWidth="1"/>
    <col min="14362" max="14558" width="9.140625" style="89" customWidth="1"/>
    <col min="14559" max="14559" width="46.5703125" style="89" customWidth="1"/>
    <col min="14560" max="14599" width="7.140625" style="89"/>
    <col min="14600" max="14600" width="38.85546875" style="89" customWidth="1"/>
    <col min="14601" max="14601" width="10.28515625" style="89" customWidth="1"/>
    <col min="14602" max="14602" width="0.85546875" style="89" customWidth="1"/>
    <col min="14603" max="14603" width="15.42578125" style="89" customWidth="1"/>
    <col min="14604" max="14604" width="0.85546875" style="89" customWidth="1"/>
    <col min="14605" max="14605" width="11.7109375" style="89" customWidth="1"/>
    <col min="14606" max="14606" width="0.85546875" style="89" customWidth="1"/>
    <col min="14607" max="14607" width="12.7109375" style="89" customWidth="1"/>
    <col min="14608" max="14608" width="0.85546875" style="89" customWidth="1"/>
    <col min="14609" max="14609" width="17.5703125" style="89" customWidth="1"/>
    <col min="14610" max="14610" width="0.85546875" style="89" customWidth="1"/>
    <col min="14611" max="14611" width="14.42578125" style="89" customWidth="1"/>
    <col min="14612" max="14612" width="0.85546875" style="89" customWidth="1"/>
    <col min="14613" max="14613" width="12.5703125" style="89" customWidth="1"/>
    <col min="14614" max="14614" width="0.85546875" style="89" customWidth="1"/>
    <col min="14615" max="14615" width="12.140625" style="89" customWidth="1"/>
    <col min="14616" max="14616" width="0.85546875" style="89" customWidth="1"/>
    <col min="14617" max="14617" width="12.28515625" style="89" customWidth="1"/>
    <col min="14618" max="14814" width="9.140625" style="89" customWidth="1"/>
    <col min="14815" max="14815" width="46.5703125" style="89" customWidth="1"/>
    <col min="14816" max="14855" width="7.140625" style="89"/>
    <col min="14856" max="14856" width="38.85546875" style="89" customWidth="1"/>
    <col min="14857" max="14857" width="10.28515625" style="89" customWidth="1"/>
    <col min="14858" max="14858" width="0.85546875" style="89" customWidth="1"/>
    <col min="14859" max="14859" width="15.42578125" style="89" customWidth="1"/>
    <col min="14860" max="14860" width="0.85546875" style="89" customWidth="1"/>
    <col min="14861" max="14861" width="11.7109375" style="89" customWidth="1"/>
    <col min="14862" max="14862" width="0.85546875" style="89" customWidth="1"/>
    <col min="14863" max="14863" width="12.7109375" style="89" customWidth="1"/>
    <col min="14864" max="14864" width="0.85546875" style="89" customWidth="1"/>
    <col min="14865" max="14865" width="17.5703125" style="89" customWidth="1"/>
    <col min="14866" max="14866" width="0.85546875" style="89" customWidth="1"/>
    <col min="14867" max="14867" width="14.42578125" style="89" customWidth="1"/>
    <col min="14868" max="14868" width="0.85546875" style="89" customWidth="1"/>
    <col min="14869" max="14869" width="12.5703125" style="89" customWidth="1"/>
    <col min="14870" max="14870" width="0.85546875" style="89" customWidth="1"/>
    <col min="14871" max="14871" width="12.140625" style="89" customWidth="1"/>
    <col min="14872" max="14872" width="0.85546875" style="89" customWidth="1"/>
    <col min="14873" max="14873" width="12.28515625" style="89" customWidth="1"/>
    <col min="14874" max="15070" width="9.140625" style="89" customWidth="1"/>
    <col min="15071" max="15071" width="46.5703125" style="89" customWidth="1"/>
    <col min="15072" max="15111" width="7.140625" style="89"/>
    <col min="15112" max="15112" width="38.85546875" style="89" customWidth="1"/>
    <col min="15113" max="15113" width="10.28515625" style="89" customWidth="1"/>
    <col min="15114" max="15114" width="0.85546875" style="89" customWidth="1"/>
    <col min="15115" max="15115" width="15.42578125" style="89" customWidth="1"/>
    <col min="15116" max="15116" width="0.85546875" style="89" customWidth="1"/>
    <col min="15117" max="15117" width="11.7109375" style="89" customWidth="1"/>
    <col min="15118" max="15118" width="0.85546875" style="89" customWidth="1"/>
    <col min="15119" max="15119" width="12.7109375" style="89" customWidth="1"/>
    <col min="15120" max="15120" width="0.85546875" style="89" customWidth="1"/>
    <col min="15121" max="15121" width="17.5703125" style="89" customWidth="1"/>
    <col min="15122" max="15122" width="0.85546875" style="89" customWidth="1"/>
    <col min="15123" max="15123" width="14.42578125" style="89" customWidth="1"/>
    <col min="15124" max="15124" width="0.85546875" style="89" customWidth="1"/>
    <col min="15125" max="15125" width="12.5703125" style="89" customWidth="1"/>
    <col min="15126" max="15126" width="0.85546875" style="89" customWidth="1"/>
    <col min="15127" max="15127" width="12.140625" style="89" customWidth="1"/>
    <col min="15128" max="15128" width="0.85546875" style="89" customWidth="1"/>
    <col min="15129" max="15129" width="12.28515625" style="89" customWidth="1"/>
    <col min="15130" max="15326" width="9.140625" style="89" customWidth="1"/>
    <col min="15327" max="15327" width="46.5703125" style="89" customWidth="1"/>
    <col min="15328" max="15367" width="7.140625" style="89"/>
    <col min="15368" max="15368" width="38.85546875" style="89" customWidth="1"/>
    <col min="15369" max="15369" width="10.28515625" style="89" customWidth="1"/>
    <col min="15370" max="15370" width="0.85546875" style="89" customWidth="1"/>
    <col min="15371" max="15371" width="15.42578125" style="89" customWidth="1"/>
    <col min="15372" max="15372" width="0.85546875" style="89" customWidth="1"/>
    <col min="15373" max="15373" width="11.7109375" style="89" customWidth="1"/>
    <col min="15374" max="15374" width="0.85546875" style="89" customWidth="1"/>
    <col min="15375" max="15375" width="12.7109375" style="89" customWidth="1"/>
    <col min="15376" max="15376" width="0.85546875" style="89" customWidth="1"/>
    <col min="15377" max="15377" width="17.5703125" style="89" customWidth="1"/>
    <col min="15378" max="15378" width="0.85546875" style="89" customWidth="1"/>
    <col min="15379" max="15379" width="14.42578125" style="89" customWidth="1"/>
    <col min="15380" max="15380" width="0.85546875" style="89" customWidth="1"/>
    <col min="15381" max="15381" width="12.5703125" style="89" customWidth="1"/>
    <col min="15382" max="15382" width="0.85546875" style="89" customWidth="1"/>
    <col min="15383" max="15383" width="12.140625" style="89" customWidth="1"/>
    <col min="15384" max="15384" width="0.85546875" style="89" customWidth="1"/>
    <col min="15385" max="15385" width="12.28515625" style="89" customWidth="1"/>
    <col min="15386" max="15582" width="9.140625" style="89" customWidth="1"/>
    <col min="15583" max="15583" width="46.5703125" style="89" customWidth="1"/>
    <col min="15584" max="15623" width="7.140625" style="89"/>
    <col min="15624" max="15624" width="38.85546875" style="89" customWidth="1"/>
    <col min="15625" max="15625" width="10.28515625" style="89" customWidth="1"/>
    <col min="15626" max="15626" width="0.85546875" style="89" customWidth="1"/>
    <col min="15627" max="15627" width="15.42578125" style="89" customWidth="1"/>
    <col min="15628" max="15628" width="0.85546875" style="89" customWidth="1"/>
    <col min="15629" max="15629" width="11.7109375" style="89" customWidth="1"/>
    <col min="15630" max="15630" width="0.85546875" style="89" customWidth="1"/>
    <col min="15631" max="15631" width="12.7109375" style="89" customWidth="1"/>
    <col min="15632" max="15632" width="0.85546875" style="89" customWidth="1"/>
    <col min="15633" max="15633" width="17.5703125" style="89" customWidth="1"/>
    <col min="15634" max="15634" width="0.85546875" style="89" customWidth="1"/>
    <col min="15635" max="15635" width="14.42578125" style="89" customWidth="1"/>
    <col min="15636" max="15636" width="0.85546875" style="89" customWidth="1"/>
    <col min="15637" max="15637" width="12.5703125" style="89" customWidth="1"/>
    <col min="15638" max="15638" width="0.85546875" style="89" customWidth="1"/>
    <col min="15639" max="15639" width="12.140625" style="89" customWidth="1"/>
    <col min="15640" max="15640" width="0.85546875" style="89" customWidth="1"/>
    <col min="15641" max="15641" width="12.28515625" style="89" customWidth="1"/>
    <col min="15642" max="15838" width="9.140625" style="89" customWidth="1"/>
    <col min="15839" max="15839" width="46.5703125" style="89" customWidth="1"/>
    <col min="15840" max="15879" width="7.140625" style="89"/>
    <col min="15880" max="15880" width="38.85546875" style="89" customWidth="1"/>
    <col min="15881" max="15881" width="10.28515625" style="89" customWidth="1"/>
    <col min="15882" max="15882" width="0.85546875" style="89" customWidth="1"/>
    <col min="15883" max="15883" width="15.42578125" style="89" customWidth="1"/>
    <col min="15884" max="15884" width="0.85546875" style="89" customWidth="1"/>
    <col min="15885" max="15885" width="11.7109375" style="89" customWidth="1"/>
    <col min="15886" max="15886" width="0.85546875" style="89" customWidth="1"/>
    <col min="15887" max="15887" width="12.7109375" style="89" customWidth="1"/>
    <col min="15888" max="15888" width="0.85546875" style="89" customWidth="1"/>
    <col min="15889" max="15889" width="17.5703125" style="89" customWidth="1"/>
    <col min="15890" max="15890" width="0.85546875" style="89" customWidth="1"/>
    <col min="15891" max="15891" width="14.42578125" style="89" customWidth="1"/>
    <col min="15892" max="15892" width="0.85546875" style="89" customWidth="1"/>
    <col min="15893" max="15893" width="12.5703125" style="89" customWidth="1"/>
    <col min="15894" max="15894" width="0.85546875" style="89" customWidth="1"/>
    <col min="15895" max="15895" width="12.140625" style="89" customWidth="1"/>
    <col min="15896" max="15896" width="0.85546875" style="89" customWidth="1"/>
    <col min="15897" max="15897" width="12.28515625" style="89" customWidth="1"/>
    <col min="15898" max="16094" width="9.140625" style="89" customWidth="1"/>
    <col min="16095" max="16095" width="46.5703125" style="89" customWidth="1"/>
    <col min="16096" max="16135" width="7.140625" style="89"/>
    <col min="16136" max="16136" width="38.85546875" style="89" customWidth="1"/>
    <col min="16137" max="16137" width="10.28515625" style="89" customWidth="1"/>
    <col min="16138" max="16138" width="0.85546875" style="89" customWidth="1"/>
    <col min="16139" max="16139" width="15.42578125" style="89" customWidth="1"/>
    <col min="16140" max="16140" width="0.85546875" style="89" customWidth="1"/>
    <col min="16141" max="16141" width="11.7109375" style="89" customWidth="1"/>
    <col min="16142" max="16142" width="0.85546875" style="89" customWidth="1"/>
    <col min="16143" max="16143" width="12.7109375" style="89" customWidth="1"/>
    <col min="16144" max="16144" width="0.85546875" style="89" customWidth="1"/>
    <col min="16145" max="16145" width="17.5703125" style="89" customWidth="1"/>
    <col min="16146" max="16146" width="0.85546875" style="89" customWidth="1"/>
    <col min="16147" max="16147" width="14.42578125" style="89" customWidth="1"/>
    <col min="16148" max="16148" width="0.85546875" style="89" customWidth="1"/>
    <col min="16149" max="16149" width="12.5703125" style="89" customWidth="1"/>
    <col min="16150" max="16150" width="0.85546875" style="89" customWidth="1"/>
    <col min="16151" max="16151" width="12.140625" style="89" customWidth="1"/>
    <col min="16152" max="16152" width="0.85546875" style="89" customWidth="1"/>
    <col min="16153" max="16153" width="12.28515625" style="89" customWidth="1"/>
    <col min="16154" max="16350" width="9.140625" style="89" customWidth="1"/>
    <col min="16351" max="16351" width="46.5703125" style="89" customWidth="1"/>
    <col min="16352" max="16384" width="7.140625" style="89"/>
  </cols>
  <sheetData>
    <row r="1" spans="1:27" ht="18.95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128"/>
    </row>
    <row r="2" spans="1:27" ht="18.95" customHeight="1">
      <c r="A2" s="27" t="s">
        <v>68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7" ht="18.95" customHeight="1">
      <c r="A3" s="129" t="str">
        <f>'PL 5-6'!A3</f>
        <v>สำหรับงวดสามเดือนสิ้นสุดวันที่ 31 มีนาคม พ.ศ. 2565</v>
      </c>
      <c r="B3" s="129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7" ht="18.95" customHeight="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</row>
    <row r="5" spans="1:27" ht="18.95" customHeight="1">
      <c r="A5" s="130"/>
      <c r="B5" s="130"/>
      <c r="C5" s="130"/>
      <c r="D5" s="221" t="s">
        <v>105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</row>
    <row r="6" spans="1:27" ht="18.95" customHeight="1">
      <c r="A6" s="130"/>
      <c r="B6" s="130"/>
      <c r="C6" s="130"/>
      <c r="D6" s="222" t="s">
        <v>69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132"/>
      <c r="V6" s="132"/>
      <c r="W6" s="132"/>
      <c r="X6" s="132"/>
    </row>
    <row r="7" spans="1:27" ht="18.95" customHeight="1">
      <c r="A7" s="130"/>
      <c r="B7" s="130"/>
      <c r="C7" s="132"/>
      <c r="D7" s="132"/>
      <c r="E7" s="132"/>
      <c r="F7" s="132"/>
      <c r="G7" s="132"/>
      <c r="H7" s="143"/>
      <c r="I7" s="143"/>
      <c r="J7" s="143"/>
      <c r="K7" s="143"/>
      <c r="L7" s="222" t="s">
        <v>52</v>
      </c>
      <c r="M7" s="222"/>
      <c r="N7" s="222"/>
      <c r="O7" s="222"/>
      <c r="P7" s="222"/>
      <c r="Q7" s="222"/>
      <c r="R7" s="222"/>
      <c r="S7" s="132"/>
      <c r="T7" s="132"/>
      <c r="U7" s="132"/>
      <c r="V7" s="132"/>
      <c r="W7" s="132"/>
      <c r="X7" s="132"/>
    </row>
    <row r="8" spans="1:27" ht="18.95" customHeight="1">
      <c r="A8" s="130"/>
      <c r="B8" s="130"/>
      <c r="C8" s="132"/>
      <c r="D8" s="132"/>
      <c r="E8" s="132"/>
      <c r="F8" s="132"/>
      <c r="G8" s="132"/>
      <c r="H8" s="132"/>
      <c r="I8" s="132"/>
      <c r="J8" s="132"/>
      <c r="K8" s="132"/>
      <c r="L8" s="223" t="s">
        <v>178</v>
      </c>
      <c r="M8" s="223"/>
      <c r="N8" s="223"/>
      <c r="O8" s="132"/>
      <c r="P8" s="87" t="s">
        <v>167</v>
      </c>
      <c r="Q8" s="132"/>
      <c r="R8" s="132"/>
      <c r="S8" s="132"/>
      <c r="T8" s="132"/>
      <c r="U8" s="132"/>
      <c r="V8" s="132"/>
      <c r="W8" s="132"/>
      <c r="X8" s="132"/>
    </row>
    <row r="9" spans="1:27" s="130" customFormat="1" ht="18.95" customHeight="1">
      <c r="C9" s="88"/>
      <c r="D9" s="88"/>
      <c r="E9" s="88"/>
      <c r="F9" s="88"/>
      <c r="G9" s="88"/>
      <c r="H9" s="219" t="s">
        <v>131</v>
      </c>
      <c r="I9" s="219"/>
      <c r="J9" s="219"/>
      <c r="K9" s="88"/>
      <c r="L9" s="88" t="s">
        <v>136</v>
      </c>
      <c r="M9" s="88"/>
      <c r="N9" s="88" t="s">
        <v>192</v>
      </c>
      <c r="O9" s="88"/>
      <c r="P9" s="88" t="s">
        <v>168</v>
      </c>
      <c r="Q9" s="88"/>
      <c r="R9" s="88"/>
      <c r="S9" s="88"/>
      <c r="T9" s="88" t="s">
        <v>70</v>
      </c>
      <c r="U9" s="88"/>
      <c r="V9" s="144"/>
      <c r="W9" s="88"/>
      <c r="X9" s="145"/>
    </row>
    <row r="10" spans="1:27" s="130" customFormat="1" ht="18.95" customHeight="1">
      <c r="C10" s="88"/>
      <c r="D10" s="134" t="s">
        <v>71</v>
      </c>
      <c r="E10" s="88"/>
      <c r="F10" s="134" t="s">
        <v>206</v>
      </c>
      <c r="G10" s="88"/>
      <c r="H10" s="88" t="s">
        <v>72</v>
      </c>
      <c r="I10" s="88"/>
      <c r="J10" s="88"/>
      <c r="K10" s="88"/>
      <c r="L10" s="88" t="s">
        <v>137</v>
      </c>
      <c r="M10" s="88"/>
      <c r="N10" s="88" t="s">
        <v>193</v>
      </c>
      <c r="O10" s="88"/>
      <c r="P10" s="88" t="s">
        <v>169</v>
      </c>
      <c r="Q10" s="88"/>
      <c r="R10" s="88" t="s">
        <v>138</v>
      </c>
      <c r="S10" s="88"/>
      <c r="T10" s="88" t="s">
        <v>73</v>
      </c>
      <c r="U10" s="88"/>
      <c r="V10" s="88" t="s">
        <v>74</v>
      </c>
      <c r="W10" s="88"/>
      <c r="X10" s="88" t="s">
        <v>94</v>
      </c>
    </row>
    <row r="11" spans="1:27" s="130" customFormat="1" ht="18.95" customHeight="1">
      <c r="C11" s="88"/>
      <c r="D11" s="134" t="s">
        <v>75</v>
      </c>
      <c r="E11" s="88"/>
      <c r="F11" s="134" t="s">
        <v>207</v>
      </c>
      <c r="G11" s="88"/>
      <c r="H11" s="146" t="s">
        <v>76</v>
      </c>
      <c r="I11" s="88"/>
      <c r="J11" s="88" t="s">
        <v>33</v>
      </c>
      <c r="K11" s="88"/>
      <c r="L11" s="88" t="s">
        <v>139</v>
      </c>
      <c r="M11" s="88"/>
      <c r="N11" s="88" t="s">
        <v>194</v>
      </c>
      <c r="O11" s="88"/>
      <c r="P11" s="88" t="s">
        <v>170</v>
      </c>
      <c r="Q11" s="88"/>
      <c r="R11" s="88" t="s">
        <v>140</v>
      </c>
      <c r="S11" s="88"/>
      <c r="T11" s="88" t="s">
        <v>77</v>
      </c>
      <c r="U11" s="88"/>
      <c r="V11" s="88" t="s">
        <v>78</v>
      </c>
      <c r="W11" s="88"/>
      <c r="X11" s="88" t="s">
        <v>47</v>
      </c>
    </row>
    <row r="12" spans="1:27" s="130" customFormat="1" ht="18.95" customHeight="1">
      <c r="B12" s="139" t="s">
        <v>2</v>
      </c>
      <c r="C12" s="88"/>
      <c r="D12" s="141" t="s">
        <v>102</v>
      </c>
      <c r="E12" s="88"/>
      <c r="F12" s="141" t="s">
        <v>102</v>
      </c>
      <c r="G12" s="88"/>
      <c r="H12" s="141" t="s">
        <v>102</v>
      </c>
      <c r="I12" s="88"/>
      <c r="J12" s="141" t="s">
        <v>102</v>
      </c>
      <c r="K12" s="88"/>
      <c r="L12" s="141" t="s">
        <v>102</v>
      </c>
      <c r="M12" s="88"/>
      <c r="N12" s="141" t="s">
        <v>102</v>
      </c>
      <c r="O12" s="88"/>
      <c r="P12" s="141" t="s">
        <v>102</v>
      </c>
      <c r="Q12" s="88"/>
      <c r="R12" s="141" t="s">
        <v>102</v>
      </c>
      <c r="S12" s="88"/>
      <c r="T12" s="141" t="s">
        <v>102</v>
      </c>
      <c r="U12" s="88"/>
      <c r="V12" s="141" t="s">
        <v>102</v>
      </c>
      <c r="W12" s="88"/>
      <c r="X12" s="141" t="s">
        <v>102</v>
      </c>
    </row>
    <row r="13" spans="1:27" s="130" customFormat="1" ht="6" customHeight="1"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</row>
    <row r="14" spans="1:27" ht="18.95" customHeight="1">
      <c r="A14" s="27" t="s">
        <v>164</v>
      </c>
      <c r="B14" s="27"/>
      <c r="C14" s="97"/>
      <c r="D14" s="97">
        <v>3615930</v>
      </c>
      <c r="E14" s="97"/>
      <c r="F14" s="97">
        <v>0</v>
      </c>
      <c r="G14" s="97"/>
      <c r="H14" s="97">
        <v>49892</v>
      </c>
      <c r="I14" s="97"/>
      <c r="J14" s="97">
        <v>-578143</v>
      </c>
      <c r="K14" s="97"/>
      <c r="L14" s="97">
        <v>-30186</v>
      </c>
      <c r="M14" s="97"/>
      <c r="N14" s="97">
        <v>0</v>
      </c>
      <c r="O14" s="97"/>
      <c r="P14" s="97">
        <v>0</v>
      </c>
      <c r="Q14" s="97"/>
      <c r="R14" s="97">
        <f>SUM(L14:P14)</f>
        <v>-30186</v>
      </c>
      <c r="S14" s="97"/>
      <c r="T14" s="97">
        <f>SUM(D14:J14,R14)</f>
        <v>3057493</v>
      </c>
      <c r="U14" s="97"/>
      <c r="V14" s="97">
        <v>53750</v>
      </c>
      <c r="W14" s="97"/>
      <c r="X14" s="97">
        <f>SUM(T14:V14)</f>
        <v>3111243</v>
      </c>
      <c r="Z14" s="216"/>
      <c r="AA14" s="130"/>
    </row>
    <row r="15" spans="1:27" ht="18.95" customHeight="1">
      <c r="A15" s="128" t="s">
        <v>104</v>
      </c>
      <c r="B15" s="128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Z15" s="216"/>
      <c r="AA15" s="130"/>
    </row>
    <row r="16" spans="1:27" ht="18.95" customHeight="1">
      <c r="A16" s="91" t="s">
        <v>165</v>
      </c>
      <c r="B16" s="128"/>
      <c r="C16" s="97"/>
      <c r="D16" s="97">
        <v>0</v>
      </c>
      <c r="E16" s="97"/>
      <c r="F16" s="97">
        <v>0</v>
      </c>
      <c r="G16" s="97"/>
      <c r="H16" s="97">
        <v>0</v>
      </c>
      <c r="I16" s="97"/>
      <c r="J16" s="97">
        <v>0</v>
      </c>
      <c r="K16" s="97"/>
      <c r="L16" s="97">
        <v>0</v>
      </c>
      <c r="M16" s="97"/>
      <c r="N16" s="97">
        <v>0</v>
      </c>
      <c r="O16" s="97"/>
      <c r="P16" s="97">
        <v>1856</v>
      </c>
      <c r="Q16" s="97"/>
      <c r="R16" s="97">
        <f>SUM(L16:P16)</f>
        <v>1856</v>
      </c>
      <c r="S16" s="97"/>
      <c r="T16" s="97">
        <f>SUM(D16:J16,R16)</f>
        <v>1856</v>
      </c>
      <c r="U16" s="97"/>
      <c r="V16" s="97">
        <v>46188</v>
      </c>
      <c r="W16" s="97"/>
      <c r="X16" s="97">
        <f>SUM(T16:V16)</f>
        <v>48044</v>
      </c>
      <c r="Z16" s="216"/>
      <c r="AA16" s="130"/>
    </row>
    <row r="17" spans="1:27" ht="18.95" customHeight="1">
      <c r="A17" s="91" t="s">
        <v>152</v>
      </c>
      <c r="B17" s="91"/>
      <c r="C17" s="97"/>
      <c r="D17" s="97">
        <v>0</v>
      </c>
      <c r="E17" s="97"/>
      <c r="F17" s="97">
        <v>0</v>
      </c>
      <c r="G17" s="97"/>
      <c r="H17" s="97">
        <v>0</v>
      </c>
      <c r="I17" s="97"/>
      <c r="J17" s="97">
        <v>-302286</v>
      </c>
      <c r="K17" s="97"/>
      <c r="L17" s="97">
        <v>0</v>
      </c>
      <c r="M17" s="97"/>
      <c r="N17" s="97">
        <v>0</v>
      </c>
      <c r="O17" s="97"/>
      <c r="P17" s="97">
        <v>0</v>
      </c>
      <c r="Q17" s="97"/>
      <c r="R17" s="97">
        <f>SUM(L17:P17)</f>
        <v>0</v>
      </c>
      <c r="S17" s="97"/>
      <c r="T17" s="97">
        <f>SUM(D17:J17,R17)</f>
        <v>-302286</v>
      </c>
      <c r="U17" s="97"/>
      <c r="V17" s="97">
        <v>-900</v>
      </c>
      <c r="W17" s="97"/>
      <c r="X17" s="97">
        <f>SUM(T17:V17)</f>
        <v>-303186</v>
      </c>
      <c r="Z17" s="216"/>
      <c r="AA17" s="130"/>
    </row>
    <row r="18" spans="1:27" ht="18.95" customHeight="1">
      <c r="A18" s="89" t="s">
        <v>166</v>
      </c>
      <c r="C18" s="97"/>
      <c r="D18" s="107">
        <v>0</v>
      </c>
      <c r="E18" s="97"/>
      <c r="F18" s="107">
        <v>0</v>
      </c>
      <c r="G18" s="97"/>
      <c r="H18" s="107">
        <v>0</v>
      </c>
      <c r="I18" s="97"/>
      <c r="J18" s="107">
        <v>0</v>
      </c>
      <c r="K18" s="97"/>
      <c r="L18" s="107">
        <v>4914</v>
      </c>
      <c r="M18" s="97"/>
      <c r="N18" s="107">
        <v>0</v>
      </c>
      <c r="O18" s="97"/>
      <c r="P18" s="107">
        <v>0</v>
      </c>
      <c r="Q18" s="97"/>
      <c r="R18" s="107">
        <f>SUM(L18:P18)</f>
        <v>4914</v>
      </c>
      <c r="S18" s="97"/>
      <c r="T18" s="107">
        <f>SUM(D18:J18,R18)</f>
        <v>4914</v>
      </c>
      <c r="U18" s="97"/>
      <c r="V18" s="107">
        <v>0</v>
      </c>
      <c r="W18" s="97"/>
      <c r="X18" s="107">
        <f>SUM(T18:V18)</f>
        <v>4914</v>
      </c>
      <c r="Z18" s="216"/>
      <c r="AA18" s="130"/>
    </row>
    <row r="19" spans="1:27" ht="6" customHeight="1"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Z19" s="216"/>
      <c r="AA19" s="130"/>
    </row>
    <row r="20" spans="1:27" ht="18.95" customHeight="1" thickBot="1">
      <c r="A20" s="27" t="s">
        <v>189</v>
      </c>
      <c r="B20" s="27"/>
      <c r="C20" s="97"/>
      <c r="D20" s="108">
        <f>SUM(D14:D19)</f>
        <v>3615930</v>
      </c>
      <c r="E20" s="97"/>
      <c r="F20" s="108">
        <f>SUM(F14:F19)</f>
        <v>0</v>
      </c>
      <c r="G20" s="97"/>
      <c r="H20" s="108">
        <f>SUM(H14:H19)</f>
        <v>49892</v>
      </c>
      <c r="I20" s="97"/>
      <c r="J20" s="108">
        <f>SUM(J14:J19)</f>
        <v>-880429</v>
      </c>
      <c r="K20" s="97"/>
      <c r="L20" s="108">
        <f>SUM(L14:L19)</f>
        <v>-25272</v>
      </c>
      <c r="M20" s="97"/>
      <c r="N20" s="108">
        <f>SUM(N14:N19)</f>
        <v>0</v>
      </c>
      <c r="O20" s="97"/>
      <c r="P20" s="108">
        <f>SUM(P14:P19)</f>
        <v>1856</v>
      </c>
      <c r="Q20" s="97"/>
      <c r="R20" s="108">
        <f>SUM(R14:R19)</f>
        <v>-23416</v>
      </c>
      <c r="S20" s="97"/>
      <c r="T20" s="108">
        <f>SUM(T14:T19)</f>
        <v>2761977</v>
      </c>
      <c r="U20" s="97"/>
      <c r="V20" s="108">
        <f>SUM(V14:V19)</f>
        <v>99038</v>
      </c>
      <c r="W20" s="97"/>
      <c r="X20" s="108">
        <f>SUM(X14:X19)</f>
        <v>2861015</v>
      </c>
      <c r="Y20" s="216"/>
      <c r="Z20" s="216"/>
      <c r="AA20" s="130"/>
    </row>
    <row r="21" spans="1:27" ht="17.45" customHeight="1" thickTop="1">
      <c r="A21" s="27"/>
      <c r="B21" s="2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Z21" s="216"/>
      <c r="AA21" s="130"/>
    </row>
    <row r="22" spans="1:27" ht="18.75">
      <c r="A22" s="27" t="s">
        <v>191</v>
      </c>
      <c r="B22" s="27"/>
      <c r="C22" s="97"/>
      <c r="D22" s="90">
        <v>3615930</v>
      </c>
      <c r="E22" s="97"/>
      <c r="F22" s="90">
        <v>0</v>
      </c>
      <c r="G22" s="97"/>
      <c r="H22" s="90">
        <v>49892</v>
      </c>
      <c r="I22" s="97"/>
      <c r="J22" s="90">
        <v>-2306451</v>
      </c>
      <c r="K22" s="97"/>
      <c r="L22" s="90">
        <v>-18252</v>
      </c>
      <c r="M22" s="97"/>
      <c r="N22" s="90">
        <v>2925927</v>
      </c>
      <c r="O22" s="97"/>
      <c r="P22" s="90">
        <v>1856</v>
      </c>
      <c r="Q22" s="97"/>
      <c r="R22" s="90">
        <f>SUM(L22:P22)</f>
        <v>2909531</v>
      </c>
      <c r="S22" s="97"/>
      <c r="T22" s="90">
        <f>SUM(D22:J22,R22)</f>
        <v>4268902</v>
      </c>
      <c r="U22" s="97"/>
      <c r="V22" s="90">
        <v>111994</v>
      </c>
      <c r="W22" s="97"/>
      <c r="X22" s="90">
        <f>SUM(T22:V22)</f>
        <v>4380896</v>
      </c>
      <c r="Z22" s="216"/>
      <c r="AA22" s="130"/>
    </row>
    <row r="23" spans="1:27" ht="18.75">
      <c r="A23" s="128" t="s">
        <v>104</v>
      </c>
      <c r="B23" s="128"/>
      <c r="C23" s="97"/>
      <c r="D23" s="90"/>
      <c r="E23" s="97"/>
      <c r="F23" s="90"/>
      <c r="G23" s="97"/>
      <c r="H23" s="90"/>
      <c r="I23" s="97"/>
      <c r="J23" s="90"/>
      <c r="K23" s="97"/>
      <c r="L23" s="90"/>
      <c r="M23" s="97"/>
      <c r="N23" s="90"/>
      <c r="O23" s="97"/>
      <c r="P23" s="90"/>
      <c r="Q23" s="97"/>
      <c r="R23" s="90"/>
      <c r="S23" s="97"/>
      <c r="T23" s="90"/>
      <c r="U23" s="97"/>
      <c r="V23" s="90"/>
      <c r="W23" s="97"/>
      <c r="X23" s="90"/>
      <c r="Z23" s="216"/>
      <c r="AA23" s="130"/>
    </row>
    <row r="24" spans="1:27" ht="18.75">
      <c r="A24" s="91" t="s">
        <v>220</v>
      </c>
      <c r="B24" s="32">
        <v>16</v>
      </c>
      <c r="C24" s="97"/>
      <c r="D24" s="90">
        <v>541997</v>
      </c>
      <c r="E24" s="97"/>
      <c r="F24" s="90">
        <v>-238479</v>
      </c>
      <c r="G24" s="97"/>
      <c r="H24" s="90">
        <v>0</v>
      </c>
      <c r="I24" s="97"/>
      <c r="J24" s="90">
        <v>0</v>
      </c>
      <c r="K24" s="97"/>
      <c r="L24" s="90">
        <v>0</v>
      </c>
      <c r="M24" s="97"/>
      <c r="N24" s="90">
        <v>0</v>
      </c>
      <c r="O24" s="97"/>
      <c r="P24" s="90">
        <v>0</v>
      </c>
      <c r="Q24" s="97"/>
      <c r="R24" s="90">
        <f t="shared" ref="R24:R29" si="0">SUM(L24:P24)</f>
        <v>0</v>
      </c>
      <c r="S24" s="97"/>
      <c r="T24" s="90">
        <f t="shared" ref="T24:T29" si="1">SUM(D24:J24,R24)</f>
        <v>303518</v>
      </c>
      <c r="U24" s="97"/>
      <c r="V24" s="90">
        <v>0</v>
      </c>
      <c r="W24" s="97"/>
      <c r="X24" s="90">
        <f t="shared" ref="X24:X29" si="2">SUM(T24:V24)</f>
        <v>303518</v>
      </c>
      <c r="Z24" s="216"/>
      <c r="AA24" s="130"/>
    </row>
    <row r="25" spans="1:27" ht="18.75">
      <c r="A25" s="91" t="s">
        <v>208</v>
      </c>
      <c r="B25" s="116" t="s">
        <v>209</v>
      </c>
      <c r="C25" s="97"/>
      <c r="D25" s="90">
        <v>50505</v>
      </c>
      <c r="E25" s="97"/>
      <c r="F25" s="90">
        <v>-30505</v>
      </c>
      <c r="G25" s="97"/>
      <c r="H25" s="90">
        <v>0</v>
      </c>
      <c r="I25" s="97"/>
      <c r="J25" s="90">
        <v>0</v>
      </c>
      <c r="K25" s="97"/>
      <c r="L25" s="90">
        <v>0</v>
      </c>
      <c r="M25" s="97"/>
      <c r="N25" s="90">
        <v>0</v>
      </c>
      <c r="O25" s="97"/>
      <c r="P25" s="90">
        <v>0</v>
      </c>
      <c r="Q25" s="97"/>
      <c r="R25" s="90">
        <f t="shared" si="0"/>
        <v>0</v>
      </c>
      <c r="S25" s="97"/>
      <c r="T25" s="90">
        <f t="shared" si="1"/>
        <v>20000</v>
      </c>
      <c r="U25" s="97"/>
      <c r="V25" s="90">
        <v>0</v>
      </c>
      <c r="W25" s="97"/>
      <c r="X25" s="90">
        <f t="shared" si="2"/>
        <v>20000</v>
      </c>
      <c r="Z25" s="216"/>
      <c r="AA25" s="130"/>
    </row>
    <row r="26" spans="1:27" ht="18.75">
      <c r="A26" s="91" t="s">
        <v>165</v>
      </c>
      <c r="B26" s="32">
        <v>9</v>
      </c>
      <c r="C26" s="97"/>
      <c r="D26" s="90">
        <v>0</v>
      </c>
      <c r="E26" s="97"/>
      <c r="F26" s="90">
        <v>0</v>
      </c>
      <c r="G26" s="97"/>
      <c r="H26" s="90">
        <v>0</v>
      </c>
      <c r="I26" s="97"/>
      <c r="J26" s="90">
        <v>0</v>
      </c>
      <c r="K26" s="97"/>
      <c r="L26" s="90">
        <v>0</v>
      </c>
      <c r="M26" s="97"/>
      <c r="N26" s="90">
        <v>0</v>
      </c>
      <c r="O26" s="97"/>
      <c r="P26" s="90">
        <v>-1239</v>
      </c>
      <c r="Q26" s="97"/>
      <c r="R26" s="90">
        <f t="shared" si="0"/>
        <v>-1239</v>
      </c>
      <c r="S26" s="97"/>
      <c r="T26" s="90">
        <f t="shared" si="1"/>
        <v>-1239</v>
      </c>
      <c r="U26" s="97"/>
      <c r="V26" s="90">
        <v>5848</v>
      </c>
      <c r="W26" s="97"/>
      <c r="X26" s="90">
        <f t="shared" si="2"/>
        <v>4609</v>
      </c>
      <c r="Z26" s="216"/>
      <c r="AA26" s="130"/>
    </row>
    <row r="27" spans="1:27" ht="18.75">
      <c r="A27" s="91" t="s">
        <v>200</v>
      </c>
      <c r="B27" s="32">
        <v>9</v>
      </c>
      <c r="C27" s="97"/>
      <c r="D27" s="90">
        <v>0</v>
      </c>
      <c r="E27" s="97"/>
      <c r="F27" s="90">
        <v>0</v>
      </c>
      <c r="G27" s="97"/>
      <c r="H27" s="90">
        <v>0</v>
      </c>
      <c r="I27" s="97"/>
      <c r="J27" s="90">
        <v>0</v>
      </c>
      <c r="K27" s="97"/>
      <c r="L27" s="90">
        <v>0</v>
      </c>
      <c r="M27" s="97"/>
      <c r="N27" s="90">
        <v>0</v>
      </c>
      <c r="O27" s="97"/>
      <c r="P27" s="90">
        <v>0</v>
      </c>
      <c r="Q27" s="97"/>
      <c r="R27" s="90">
        <f t="shared" si="0"/>
        <v>0</v>
      </c>
      <c r="S27" s="97"/>
      <c r="T27" s="90">
        <f t="shared" si="1"/>
        <v>0</v>
      </c>
      <c r="U27" s="97"/>
      <c r="V27" s="90">
        <v>-49</v>
      </c>
      <c r="W27" s="97"/>
      <c r="X27" s="90">
        <f t="shared" si="2"/>
        <v>-49</v>
      </c>
      <c r="Z27" s="216"/>
      <c r="AA27" s="130"/>
    </row>
    <row r="28" spans="1:27" ht="18.75">
      <c r="A28" s="91" t="s">
        <v>152</v>
      </c>
      <c r="B28" s="91"/>
      <c r="C28" s="97"/>
      <c r="D28" s="90">
        <v>0</v>
      </c>
      <c r="E28" s="97"/>
      <c r="F28" s="90">
        <v>0</v>
      </c>
      <c r="G28" s="97"/>
      <c r="H28" s="90">
        <v>0</v>
      </c>
      <c r="I28" s="97"/>
      <c r="J28" s="90">
        <v>-321785</v>
      </c>
      <c r="K28" s="97"/>
      <c r="L28" s="90">
        <v>0</v>
      </c>
      <c r="M28" s="97"/>
      <c r="N28" s="90">
        <v>0</v>
      </c>
      <c r="O28" s="97"/>
      <c r="P28" s="90">
        <v>0</v>
      </c>
      <c r="Q28" s="97"/>
      <c r="R28" s="90">
        <f t="shared" si="0"/>
        <v>0</v>
      </c>
      <c r="S28" s="97"/>
      <c r="T28" s="90">
        <f t="shared" si="1"/>
        <v>-321785</v>
      </c>
      <c r="U28" s="97"/>
      <c r="V28" s="90">
        <v>-1667</v>
      </c>
      <c r="W28" s="97"/>
      <c r="X28" s="90">
        <f t="shared" si="2"/>
        <v>-323452</v>
      </c>
      <c r="Z28" s="216"/>
      <c r="AA28" s="130"/>
    </row>
    <row r="29" spans="1:27" ht="18.75">
      <c r="A29" s="89" t="s">
        <v>166</v>
      </c>
      <c r="C29" s="97"/>
      <c r="D29" s="92">
        <v>0</v>
      </c>
      <c r="E29" s="97"/>
      <c r="F29" s="92">
        <v>0</v>
      </c>
      <c r="G29" s="97"/>
      <c r="H29" s="92">
        <v>0</v>
      </c>
      <c r="I29" s="97"/>
      <c r="J29" s="92">
        <v>0</v>
      </c>
      <c r="K29" s="97"/>
      <c r="L29" s="92">
        <v>2808</v>
      </c>
      <c r="M29" s="97"/>
      <c r="N29" s="92">
        <v>0</v>
      </c>
      <c r="O29" s="97"/>
      <c r="P29" s="92">
        <v>0</v>
      </c>
      <c r="Q29" s="97"/>
      <c r="R29" s="92">
        <f t="shared" si="0"/>
        <v>2808</v>
      </c>
      <c r="S29" s="97"/>
      <c r="T29" s="92">
        <f t="shared" si="1"/>
        <v>2808</v>
      </c>
      <c r="U29" s="97"/>
      <c r="V29" s="92">
        <v>0</v>
      </c>
      <c r="W29" s="97"/>
      <c r="X29" s="92">
        <f t="shared" si="2"/>
        <v>2808</v>
      </c>
      <c r="Z29" s="216"/>
      <c r="AA29" s="130"/>
    </row>
    <row r="30" spans="1:27" ht="6" customHeight="1">
      <c r="C30" s="97"/>
      <c r="D30" s="90"/>
      <c r="E30" s="97"/>
      <c r="F30" s="90"/>
      <c r="G30" s="97"/>
      <c r="H30" s="90"/>
      <c r="I30" s="97"/>
      <c r="J30" s="90"/>
      <c r="K30" s="97"/>
      <c r="L30" s="90"/>
      <c r="M30" s="97"/>
      <c r="N30" s="90"/>
      <c r="O30" s="97"/>
      <c r="P30" s="90"/>
      <c r="Q30" s="97"/>
      <c r="R30" s="90"/>
      <c r="S30" s="97"/>
      <c r="T30" s="90"/>
      <c r="U30" s="97"/>
      <c r="V30" s="90"/>
      <c r="W30" s="97"/>
      <c r="X30" s="90"/>
      <c r="Z30" s="216"/>
      <c r="AA30" s="130"/>
    </row>
    <row r="31" spans="1:27" thickBot="1">
      <c r="A31" s="27" t="s">
        <v>190</v>
      </c>
      <c r="B31" s="27"/>
      <c r="C31" s="97"/>
      <c r="D31" s="93">
        <f>SUM(D22:D30)</f>
        <v>4208432</v>
      </c>
      <c r="E31" s="97"/>
      <c r="F31" s="93">
        <f>SUM(F22:F30)</f>
        <v>-268984</v>
      </c>
      <c r="G31" s="97"/>
      <c r="H31" s="93">
        <f>SUM(H22:H30)</f>
        <v>49892</v>
      </c>
      <c r="I31" s="97"/>
      <c r="J31" s="93">
        <f>SUM(J22:J30)</f>
        <v>-2628236</v>
      </c>
      <c r="K31" s="97"/>
      <c r="L31" s="93">
        <f>SUM(L22:L30)</f>
        <v>-15444</v>
      </c>
      <c r="M31" s="97"/>
      <c r="N31" s="93">
        <f>SUM(N22:N30)</f>
        <v>2925927</v>
      </c>
      <c r="O31" s="97"/>
      <c r="P31" s="93">
        <f>SUM(P22:P30)</f>
        <v>617</v>
      </c>
      <c r="Q31" s="97"/>
      <c r="R31" s="93">
        <f>SUM(R22:R30)</f>
        <v>2911100</v>
      </c>
      <c r="S31" s="97"/>
      <c r="T31" s="93">
        <f>SUM(T22:T30)</f>
        <v>4272204</v>
      </c>
      <c r="U31" s="97"/>
      <c r="V31" s="93">
        <f>SUM(V22:V30)</f>
        <v>116126</v>
      </c>
      <c r="W31" s="97"/>
      <c r="X31" s="93">
        <f>SUM(X22:X30)</f>
        <v>4388330</v>
      </c>
      <c r="Z31" s="216"/>
      <c r="AA31" s="130"/>
    </row>
    <row r="32" spans="1:27" thickTop="1">
      <c r="A32" s="27"/>
      <c r="B32" s="2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AA32" s="130"/>
    </row>
    <row r="33" spans="1:24" ht="18.75">
      <c r="A33" s="27"/>
      <c r="B33" s="2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</row>
    <row r="34" spans="1:24" ht="18.75">
      <c r="A34" s="27"/>
      <c r="B34" s="2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</row>
    <row r="35" spans="1:24" ht="18.75">
      <c r="A35" s="27"/>
      <c r="B35" s="2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</row>
    <row r="36" spans="1:24" ht="18.75">
      <c r="A36" s="27"/>
      <c r="B36" s="2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</row>
    <row r="37" spans="1:24" ht="18.75">
      <c r="A37" s="27"/>
      <c r="B37" s="2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</row>
    <row r="38" spans="1:24" ht="18.75">
      <c r="A38" s="27"/>
      <c r="B38" s="2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</row>
    <row r="39" spans="1:24" ht="18.75">
      <c r="A39" s="27"/>
      <c r="B39" s="2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</row>
    <row r="40" spans="1:24" ht="18.75">
      <c r="A40" s="27"/>
      <c r="B40" s="2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</row>
    <row r="41" spans="1:24" ht="20.25" customHeight="1">
      <c r="A41" s="27"/>
      <c r="B41" s="2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</row>
    <row r="42" spans="1:24" ht="16.5" customHeight="1">
      <c r="A42" s="27"/>
      <c r="B42" s="2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</row>
    <row r="43" spans="1:24" ht="21.95" customHeight="1">
      <c r="A43" s="142" t="str">
        <f>+'PL 5-6'!A102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142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</row>
  </sheetData>
  <mergeCells count="6">
    <mergeCell ref="H9:J9"/>
    <mergeCell ref="A4:X4"/>
    <mergeCell ref="D5:X5"/>
    <mergeCell ref="D6:T6"/>
    <mergeCell ref="L8:N8"/>
    <mergeCell ref="L7:R7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AA5B6-FC90-417A-9A5A-4D235551E850}">
  <sheetPr codeName="Sheet5"/>
  <dimension ref="A1:T33"/>
  <sheetViews>
    <sheetView zoomScaleNormal="100" zoomScalePageLayoutView="70" workbookViewId="0">
      <selection activeCell="D35" sqref="D35"/>
    </sheetView>
  </sheetViews>
  <sheetFormatPr defaultRowHeight="21.95" customHeight="1"/>
  <cols>
    <col min="1" max="1" width="39.5703125" style="89" customWidth="1"/>
    <col min="2" max="2" width="7.42578125" style="89" customWidth="1"/>
    <col min="3" max="3" width="0.7109375" style="89" customWidth="1"/>
    <col min="4" max="4" width="10.42578125" style="31" customWidth="1"/>
    <col min="5" max="5" width="0.7109375" style="31" customWidth="1"/>
    <col min="6" max="6" width="9.5703125" style="31" customWidth="1"/>
    <col min="7" max="7" width="0.7109375" style="31" customWidth="1"/>
    <col min="8" max="8" width="16.140625" style="31" customWidth="1"/>
    <col min="9" max="9" width="0.7109375" style="31" customWidth="1"/>
    <col min="10" max="10" width="11.140625" style="31" customWidth="1"/>
    <col min="11" max="11" width="0.7109375" style="31" customWidth="1"/>
    <col min="12" max="12" width="18.28515625" style="31" customWidth="1"/>
    <col min="13" max="13" width="0.7109375" style="31" customWidth="1"/>
    <col min="14" max="14" width="12.28515625" style="31" customWidth="1"/>
    <col min="15" max="15" width="0.7109375" style="31" customWidth="1"/>
    <col min="16" max="16" width="15.42578125" style="31" customWidth="1"/>
    <col min="17" max="17" width="0.7109375" style="31" customWidth="1"/>
    <col min="18" max="18" width="12.28515625" style="31" customWidth="1"/>
    <col min="19" max="19" width="9.140625" style="89"/>
    <col min="20" max="20" width="11.85546875" style="89" customWidth="1"/>
    <col min="21" max="260" width="9.140625" style="89"/>
    <col min="261" max="261" width="47.28515625" style="89" customWidth="1"/>
    <col min="262" max="262" width="10.85546875" style="89" customWidth="1"/>
    <col min="263" max="263" width="0.85546875" style="89" customWidth="1"/>
    <col min="264" max="264" width="16.42578125" style="89" customWidth="1"/>
    <col min="265" max="265" width="0.85546875" style="89" customWidth="1"/>
    <col min="266" max="266" width="11.7109375" style="89" customWidth="1"/>
    <col min="267" max="267" width="0.85546875" style="89" customWidth="1"/>
    <col min="268" max="268" width="13.5703125" style="89" customWidth="1"/>
    <col min="269" max="269" width="0.85546875" style="89" customWidth="1"/>
    <col min="270" max="270" width="18.5703125" style="89" customWidth="1"/>
    <col min="271" max="271" width="0.85546875" style="89" customWidth="1"/>
    <col min="272" max="272" width="15.5703125" style="89" customWidth="1"/>
    <col min="273" max="273" width="0.85546875" style="89" customWidth="1"/>
    <col min="274" max="274" width="12.140625" style="89" customWidth="1"/>
    <col min="275" max="516" width="9.140625" style="89"/>
    <col min="517" max="517" width="47.28515625" style="89" customWidth="1"/>
    <col min="518" max="518" width="10.85546875" style="89" customWidth="1"/>
    <col min="519" max="519" width="0.85546875" style="89" customWidth="1"/>
    <col min="520" max="520" width="16.42578125" style="89" customWidth="1"/>
    <col min="521" max="521" width="0.85546875" style="89" customWidth="1"/>
    <col min="522" max="522" width="11.7109375" style="89" customWidth="1"/>
    <col min="523" max="523" width="0.85546875" style="89" customWidth="1"/>
    <col min="524" max="524" width="13.5703125" style="89" customWidth="1"/>
    <col min="525" max="525" width="0.85546875" style="89" customWidth="1"/>
    <col min="526" max="526" width="18.5703125" style="89" customWidth="1"/>
    <col min="527" max="527" width="0.85546875" style="89" customWidth="1"/>
    <col min="528" max="528" width="15.5703125" style="89" customWidth="1"/>
    <col min="529" max="529" width="0.85546875" style="89" customWidth="1"/>
    <col min="530" max="530" width="12.140625" style="89" customWidth="1"/>
    <col min="531" max="772" width="9.140625" style="89"/>
    <col min="773" max="773" width="47.28515625" style="89" customWidth="1"/>
    <col min="774" max="774" width="10.85546875" style="89" customWidth="1"/>
    <col min="775" max="775" width="0.85546875" style="89" customWidth="1"/>
    <col min="776" max="776" width="16.42578125" style="89" customWidth="1"/>
    <col min="777" max="777" width="0.85546875" style="89" customWidth="1"/>
    <col min="778" max="778" width="11.7109375" style="89" customWidth="1"/>
    <col min="779" max="779" width="0.85546875" style="89" customWidth="1"/>
    <col min="780" max="780" width="13.5703125" style="89" customWidth="1"/>
    <col min="781" max="781" width="0.85546875" style="89" customWidth="1"/>
    <col min="782" max="782" width="18.5703125" style="89" customWidth="1"/>
    <col min="783" max="783" width="0.85546875" style="89" customWidth="1"/>
    <col min="784" max="784" width="15.5703125" style="89" customWidth="1"/>
    <col min="785" max="785" width="0.85546875" style="89" customWidth="1"/>
    <col min="786" max="786" width="12.140625" style="89" customWidth="1"/>
    <col min="787" max="1028" width="9.140625" style="89"/>
    <col min="1029" max="1029" width="47.28515625" style="89" customWidth="1"/>
    <col min="1030" max="1030" width="10.85546875" style="89" customWidth="1"/>
    <col min="1031" max="1031" width="0.85546875" style="89" customWidth="1"/>
    <col min="1032" max="1032" width="16.42578125" style="89" customWidth="1"/>
    <col min="1033" max="1033" width="0.85546875" style="89" customWidth="1"/>
    <col min="1034" max="1034" width="11.7109375" style="89" customWidth="1"/>
    <col min="1035" max="1035" width="0.85546875" style="89" customWidth="1"/>
    <col min="1036" max="1036" width="13.5703125" style="89" customWidth="1"/>
    <col min="1037" max="1037" width="0.85546875" style="89" customWidth="1"/>
    <col min="1038" max="1038" width="18.5703125" style="89" customWidth="1"/>
    <col min="1039" max="1039" width="0.85546875" style="89" customWidth="1"/>
    <col min="1040" max="1040" width="15.5703125" style="89" customWidth="1"/>
    <col min="1041" max="1041" width="0.85546875" style="89" customWidth="1"/>
    <col min="1042" max="1042" width="12.140625" style="89" customWidth="1"/>
    <col min="1043" max="1284" width="9.140625" style="89"/>
    <col min="1285" max="1285" width="47.28515625" style="89" customWidth="1"/>
    <col min="1286" max="1286" width="10.85546875" style="89" customWidth="1"/>
    <col min="1287" max="1287" width="0.85546875" style="89" customWidth="1"/>
    <col min="1288" max="1288" width="16.42578125" style="89" customWidth="1"/>
    <col min="1289" max="1289" width="0.85546875" style="89" customWidth="1"/>
    <col min="1290" max="1290" width="11.7109375" style="89" customWidth="1"/>
    <col min="1291" max="1291" width="0.85546875" style="89" customWidth="1"/>
    <col min="1292" max="1292" width="13.5703125" style="89" customWidth="1"/>
    <col min="1293" max="1293" width="0.85546875" style="89" customWidth="1"/>
    <col min="1294" max="1294" width="18.5703125" style="89" customWidth="1"/>
    <col min="1295" max="1295" width="0.85546875" style="89" customWidth="1"/>
    <col min="1296" max="1296" width="15.5703125" style="89" customWidth="1"/>
    <col min="1297" max="1297" width="0.85546875" style="89" customWidth="1"/>
    <col min="1298" max="1298" width="12.140625" style="89" customWidth="1"/>
    <col min="1299" max="1540" width="9.140625" style="89"/>
    <col min="1541" max="1541" width="47.28515625" style="89" customWidth="1"/>
    <col min="1542" max="1542" width="10.85546875" style="89" customWidth="1"/>
    <col min="1543" max="1543" width="0.85546875" style="89" customWidth="1"/>
    <col min="1544" max="1544" width="16.42578125" style="89" customWidth="1"/>
    <col min="1545" max="1545" width="0.85546875" style="89" customWidth="1"/>
    <col min="1546" max="1546" width="11.7109375" style="89" customWidth="1"/>
    <col min="1547" max="1547" width="0.85546875" style="89" customWidth="1"/>
    <col min="1548" max="1548" width="13.5703125" style="89" customWidth="1"/>
    <col min="1549" max="1549" width="0.85546875" style="89" customWidth="1"/>
    <col min="1550" max="1550" width="18.5703125" style="89" customWidth="1"/>
    <col min="1551" max="1551" width="0.85546875" style="89" customWidth="1"/>
    <col min="1552" max="1552" width="15.5703125" style="89" customWidth="1"/>
    <col min="1553" max="1553" width="0.85546875" style="89" customWidth="1"/>
    <col min="1554" max="1554" width="12.140625" style="89" customWidth="1"/>
    <col min="1555" max="1796" width="9.140625" style="89"/>
    <col min="1797" max="1797" width="47.28515625" style="89" customWidth="1"/>
    <col min="1798" max="1798" width="10.85546875" style="89" customWidth="1"/>
    <col min="1799" max="1799" width="0.85546875" style="89" customWidth="1"/>
    <col min="1800" max="1800" width="16.42578125" style="89" customWidth="1"/>
    <col min="1801" max="1801" width="0.85546875" style="89" customWidth="1"/>
    <col min="1802" max="1802" width="11.7109375" style="89" customWidth="1"/>
    <col min="1803" max="1803" width="0.85546875" style="89" customWidth="1"/>
    <col min="1804" max="1804" width="13.5703125" style="89" customWidth="1"/>
    <col min="1805" max="1805" width="0.85546875" style="89" customWidth="1"/>
    <col min="1806" max="1806" width="18.5703125" style="89" customWidth="1"/>
    <col min="1807" max="1807" width="0.85546875" style="89" customWidth="1"/>
    <col min="1808" max="1808" width="15.5703125" style="89" customWidth="1"/>
    <col min="1809" max="1809" width="0.85546875" style="89" customWidth="1"/>
    <col min="1810" max="1810" width="12.140625" style="89" customWidth="1"/>
    <col min="1811" max="2052" width="9.140625" style="89"/>
    <col min="2053" max="2053" width="47.28515625" style="89" customWidth="1"/>
    <col min="2054" max="2054" width="10.85546875" style="89" customWidth="1"/>
    <col min="2055" max="2055" width="0.85546875" style="89" customWidth="1"/>
    <col min="2056" max="2056" width="16.42578125" style="89" customWidth="1"/>
    <col min="2057" max="2057" width="0.85546875" style="89" customWidth="1"/>
    <col min="2058" max="2058" width="11.7109375" style="89" customWidth="1"/>
    <col min="2059" max="2059" width="0.85546875" style="89" customWidth="1"/>
    <col min="2060" max="2060" width="13.5703125" style="89" customWidth="1"/>
    <col min="2061" max="2061" width="0.85546875" style="89" customWidth="1"/>
    <col min="2062" max="2062" width="18.5703125" style="89" customWidth="1"/>
    <col min="2063" max="2063" width="0.85546875" style="89" customWidth="1"/>
    <col min="2064" max="2064" width="15.5703125" style="89" customWidth="1"/>
    <col min="2065" max="2065" width="0.85546875" style="89" customWidth="1"/>
    <col min="2066" max="2066" width="12.140625" style="89" customWidth="1"/>
    <col min="2067" max="2308" width="9.140625" style="89"/>
    <col min="2309" max="2309" width="47.28515625" style="89" customWidth="1"/>
    <col min="2310" max="2310" width="10.85546875" style="89" customWidth="1"/>
    <col min="2311" max="2311" width="0.85546875" style="89" customWidth="1"/>
    <col min="2312" max="2312" width="16.42578125" style="89" customWidth="1"/>
    <col min="2313" max="2313" width="0.85546875" style="89" customWidth="1"/>
    <col min="2314" max="2314" width="11.7109375" style="89" customWidth="1"/>
    <col min="2315" max="2315" width="0.85546875" style="89" customWidth="1"/>
    <col min="2316" max="2316" width="13.5703125" style="89" customWidth="1"/>
    <col min="2317" max="2317" width="0.85546875" style="89" customWidth="1"/>
    <col min="2318" max="2318" width="18.5703125" style="89" customWidth="1"/>
    <col min="2319" max="2319" width="0.85546875" style="89" customWidth="1"/>
    <col min="2320" max="2320" width="15.5703125" style="89" customWidth="1"/>
    <col min="2321" max="2321" width="0.85546875" style="89" customWidth="1"/>
    <col min="2322" max="2322" width="12.140625" style="89" customWidth="1"/>
    <col min="2323" max="2564" width="9.140625" style="89"/>
    <col min="2565" max="2565" width="47.28515625" style="89" customWidth="1"/>
    <col min="2566" max="2566" width="10.85546875" style="89" customWidth="1"/>
    <col min="2567" max="2567" width="0.85546875" style="89" customWidth="1"/>
    <col min="2568" max="2568" width="16.42578125" style="89" customWidth="1"/>
    <col min="2569" max="2569" width="0.85546875" style="89" customWidth="1"/>
    <col min="2570" max="2570" width="11.7109375" style="89" customWidth="1"/>
    <col min="2571" max="2571" width="0.85546875" style="89" customWidth="1"/>
    <col min="2572" max="2572" width="13.5703125" style="89" customWidth="1"/>
    <col min="2573" max="2573" width="0.85546875" style="89" customWidth="1"/>
    <col min="2574" max="2574" width="18.5703125" style="89" customWidth="1"/>
    <col min="2575" max="2575" width="0.85546875" style="89" customWidth="1"/>
    <col min="2576" max="2576" width="15.5703125" style="89" customWidth="1"/>
    <col min="2577" max="2577" width="0.85546875" style="89" customWidth="1"/>
    <col min="2578" max="2578" width="12.140625" style="89" customWidth="1"/>
    <col min="2579" max="2820" width="9.140625" style="89"/>
    <col min="2821" max="2821" width="47.28515625" style="89" customWidth="1"/>
    <col min="2822" max="2822" width="10.85546875" style="89" customWidth="1"/>
    <col min="2823" max="2823" width="0.85546875" style="89" customWidth="1"/>
    <col min="2824" max="2824" width="16.42578125" style="89" customWidth="1"/>
    <col min="2825" max="2825" width="0.85546875" style="89" customWidth="1"/>
    <col min="2826" max="2826" width="11.7109375" style="89" customWidth="1"/>
    <col min="2827" max="2827" width="0.85546875" style="89" customWidth="1"/>
    <col min="2828" max="2828" width="13.5703125" style="89" customWidth="1"/>
    <col min="2829" max="2829" width="0.85546875" style="89" customWidth="1"/>
    <col min="2830" max="2830" width="18.5703125" style="89" customWidth="1"/>
    <col min="2831" max="2831" width="0.85546875" style="89" customWidth="1"/>
    <col min="2832" max="2832" width="15.5703125" style="89" customWidth="1"/>
    <col min="2833" max="2833" width="0.85546875" style="89" customWidth="1"/>
    <col min="2834" max="2834" width="12.140625" style="89" customWidth="1"/>
    <col min="2835" max="3076" width="9.140625" style="89"/>
    <col min="3077" max="3077" width="47.28515625" style="89" customWidth="1"/>
    <col min="3078" max="3078" width="10.85546875" style="89" customWidth="1"/>
    <col min="3079" max="3079" width="0.85546875" style="89" customWidth="1"/>
    <col min="3080" max="3080" width="16.42578125" style="89" customWidth="1"/>
    <col min="3081" max="3081" width="0.85546875" style="89" customWidth="1"/>
    <col min="3082" max="3082" width="11.7109375" style="89" customWidth="1"/>
    <col min="3083" max="3083" width="0.85546875" style="89" customWidth="1"/>
    <col min="3084" max="3084" width="13.5703125" style="89" customWidth="1"/>
    <col min="3085" max="3085" width="0.85546875" style="89" customWidth="1"/>
    <col min="3086" max="3086" width="18.5703125" style="89" customWidth="1"/>
    <col min="3087" max="3087" width="0.85546875" style="89" customWidth="1"/>
    <col min="3088" max="3088" width="15.5703125" style="89" customWidth="1"/>
    <col min="3089" max="3089" width="0.85546875" style="89" customWidth="1"/>
    <col min="3090" max="3090" width="12.140625" style="89" customWidth="1"/>
    <col min="3091" max="3332" width="9.140625" style="89"/>
    <col min="3333" max="3333" width="47.28515625" style="89" customWidth="1"/>
    <col min="3334" max="3334" width="10.85546875" style="89" customWidth="1"/>
    <col min="3335" max="3335" width="0.85546875" style="89" customWidth="1"/>
    <col min="3336" max="3336" width="16.42578125" style="89" customWidth="1"/>
    <col min="3337" max="3337" width="0.85546875" style="89" customWidth="1"/>
    <col min="3338" max="3338" width="11.7109375" style="89" customWidth="1"/>
    <col min="3339" max="3339" width="0.85546875" style="89" customWidth="1"/>
    <col min="3340" max="3340" width="13.5703125" style="89" customWidth="1"/>
    <col min="3341" max="3341" width="0.85546875" style="89" customWidth="1"/>
    <col min="3342" max="3342" width="18.5703125" style="89" customWidth="1"/>
    <col min="3343" max="3343" width="0.85546875" style="89" customWidth="1"/>
    <col min="3344" max="3344" width="15.5703125" style="89" customWidth="1"/>
    <col min="3345" max="3345" width="0.85546875" style="89" customWidth="1"/>
    <col min="3346" max="3346" width="12.140625" style="89" customWidth="1"/>
    <col min="3347" max="3588" width="9.140625" style="89"/>
    <col min="3589" max="3589" width="47.28515625" style="89" customWidth="1"/>
    <col min="3590" max="3590" width="10.85546875" style="89" customWidth="1"/>
    <col min="3591" max="3591" width="0.85546875" style="89" customWidth="1"/>
    <col min="3592" max="3592" width="16.42578125" style="89" customWidth="1"/>
    <col min="3593" max="3593" width="0.85546875" style="89" customWidth="1"/>
    <col min="3594" max="3594" width="11.7109375" style="89" customWidth="1"/>
    <col min="3595" max="3595" width="0.85546875" style="89" customWidth="1"/>
    <col min="3596" max="3596" width="13.5703125" style="89" customWidth="1"/>
    <col min="3597" max="3597" width="0.85546875" style="89" customWidth="1"/>
    <col min="3598" max="3598" width="18.5703125" style="89" customWidth="1"/>
    <col min="3599" max="3599" width="0.85546875" style="89" customWidth="1"/>
    <col min="3600" max="3600" width="15.5703125" style="89" customWidth="1"/>
    <col min="3601" max="3601" width="0.85546875" style="89" customWidth="1"/>
    <col min="3602" max="3602" width="12.140625" style="89" customWidth="1"/>
    <col min="3603" max="3844" width="9.140625" style="89"/>
    <col min="3845" max="3845" width="47.28515625" style="89" customWidth="1"/>
    <col min="3846" max="3846" width="10.85546875" style="89" customWidth="1"/>
    <col min="3847" max="3847" width="0.85546875" style="89" customWidth="1"/>
    <col min="3848" max="3848" width="16.42578125" style="89" customWidth="1"/>
    <col min="3849" max="3849" width="0.85546875" style="89" customWidth="1"/>
    <col min="3850" max="3850" width="11.7109375" style="89" customWidth="1"/>
    <col min="3851" max="3851" width="0.85546875" style="89" customWidth="1"/>
    <col min="3852" max="3852" width="13.5703125" style="89" customWidth="1"/>
    <col min="3853" max="3853" width="0.85546875" style="89" customWidth="1"/>
    <col min="3854" max="3854" width="18.5703125" style="89" customWidth="1"/>
    <col min="3855" max="3855" width="0.85546875" style="89" customWidth="1"/>
    <col min="3856" max="3856" width="15.5703125" style="89" customWidth="1"/>
    <col min="3857" max="3857" width="0.85546875" style="89" customWidth="1"/>
    <col min="3858" max="3858" width="12.140625" style="89" customWidth="1"/>
    <col min="3859" max="4100" width="9.140625" style="89"/>
    <col min="4101" max="4101" width="47.28515625" style="89" customWidth="1"/>
    <col min="4102" max="4102" width="10.85546875" style="89" customWidth="1"/>
    <col min="4103" max="4103" width="0.85546875" style="89" customWidth="1"/>
    <col min="4104" max="4104" width="16.42578125" style="89" customWidth="1"/>
    <col min="4105" max="4105" width="0.85546875" style="89" customWidth="1"/>
    <col min="4106" max="4106" width="11.7109375" style="89" customWidth="1"/>
    <col min="4107" max="4107" width="0.85546875" style="89" customWidth="1"/>
    <col min="4108" max="4108" width="13.5703125" style="89" customWidth="1"/>
    <col min="4109" max="4109" width="0.85546875" style="89" customWidth="1"/>
    <col min="4110" max="4110" width="18.5703125" style="89" customWidth="1"/>
    <col min="4111" max="4111" width="0.85546875" style="89" customWidth="1"/>
    <col min="4112" max="4112" width="15.5703125" style="89" customWidth="1"/>
    <col min="4113" max="4113" width="0.85546875" style="89" customWidth="1"/>
    <col min="4114" max="4114" width="12.140625" style="89" customWidth="1"/>
    <col min="4115" max="4356" width="9.140625" style="89"/>
    <col min="4357" max="4357" width="47.28515625" style="89" customWidth="1"/>
    <col min="4358" max="4358" width="10.85546875" style="89" customWidth="1"/>
    <col min="4359" max="4359" width="0.85546875" style="89" customWidth="1"/>
    <col min="4360" max="4360" width="16.42578125" style="89" customWidth="1"/>
    <col min="4361" max="4361" width="0.85546875" style="89" customWidth="1"/>
    <col min="4362" max="4362" width="11.7109375" style="89" customWidth="1"/>
    <col min="4363" max="4363" width="0.85546875" style="89" customWidth="1"/>
    <col min="4364" max="4364" width="13.5703125" style="89" customWidth="1"/>
    <col min="4365" max="4365" width="0.85546875" style="89" customWidth="1"/>
    <col min="4366" max="4366" width="18.5703125" style="89" customWidth="1"/>
    <col min="4367" max="4367" width="0.85546875" style="89" customWidth="1"/>
    <col min="4368" max="4368" width="15.5703125" style="89" customWidth="1"/>
    <col min="4369" max="4369" width="0.85546875" style="89" customWidth="1"/>
    <col min="4370" max="4370" width="12.140625" style="89" customWidth="1"/>
    <col min="4371" max="4612" width="9.140625" style="89"/>
    <col min="4613" max="4613" width="47.28515625" style="89" customWidth="1"/>
    <col min="4614" max="4614" width="10.85546875" style="89" customWidth="1"/>
    <col min="4615" max="4615" width="0.85546875" style="89" customWidth="1"/>
    <col min="4616" max="4616" width="16.42578125" style="89" customWidth="1"/>
    <col min="4617" max="4617" width="0.85546875" style="89" customWidth="1"/>
    <col min="4618" max="4618" width="11.7109375" style="89" customWidth="1"/>
    <col min="4619" max="4619" width="0.85546875" style="89" customWidth="1"/>
    <col min="4620" max="4620" width="13.5703125" style="89" customWidth="1"/>
    <col min="4621" max="4621" width="0.85546875" style="89" customWidth="1"/>
    <col min="4622" max="4622" width="18.5703125" style="89" customWidth="1"/>
    <col min="4623" max="4623" width="0.85546875" style="89" customWidth="1"/>
    <col min="4624" max="4624" width="15.5703125" style="89" customWidth="1"/>
    <col min="4625" max="4625" width="0.85546875" style="89" customWidth="1"/>
    <col min="4626" max="4626" width="12.140625" style="89" customWidth="1"/>
    <col min="4627" max="4868" width="9.140625" style="89"/>
    <col min="4869" max="4869" width="47.28515625" style="89" customWidth="1"/>
    <col min="4870" max="4870" width="10.85546875" style="89" customWidth="1"/>
    <col min="4871" max="4871" width="0.85546875" style="89" customWidth="1"/>
    <col min="4872" max="4872" width="16.42578125" style="89" customWidth="1"/>
    <col min="4873" max="4873" width="0.85546875" style="89" customWidth="1"/>
    <col min="4874" max="4874" width="11.7109375" style="89" customWidth="1"/>
    <col min="4875" max="4875" width="0.85546875" style="89" customWidth="1"/>
    <col min="4876" max="4876" width="13.5703125" style="89" customWidth="1"/>
    <col min="4877" max="4877" width="0.85546875" style="89" customWidth="1"/>
    <col min="4878" max="4878" width="18.5703125" style="89" customWidth="1"/>
    <col min="4879" max="4879" width="0.85546875" style="89" customWidth="1"/>
    <col min="4880" max="4880" width="15.5703125" style="89" customWidth="1"/>
    <col min="4881" max="4881" width="0.85546875" style="89" customWidth="1"/>
    <col min="4882" max="4882" width="12.140625" style="89" customWidth="1"/>
    <col min="4883" max="5124" width="9.140625" style="89"/>
    <col min="5125" max="5125" width="47.28515625" style="89" customWidth="1"/>
    <col min="5126" max="5126" width="10.85546875" style="89" customWidth="1"/>
    <col min="5127" max="5127" width="0.85546875" style="89" customWidth="1"/>
    <col min="5128" max="5128" width="16.42578125" style="89" customWidth="1"/>
    <col min="5129" max="5129" width="0.85546875" style="89" customWidth="1"/>
    <col min="5130" max="5130" width="11.7109375" style="89" customWidth="1"/>
    <col min="5131" max="5131" width="0.85546875" style="89" customWidth="1"/>
    <col min="5132" max="5132" width="13.5703125" style="89" customWidth="1"/>
    <col min="5133" max="5133" width="0.85546875" style="89" customWidth="1"/>
    <col min="5134" max="5134" width="18.5703125" style="89" customWidth="1"/>
    <col min="5135" max="5135" width="0.85546875" style="89" customWidth="1"/>
    <col min="5136" max="5136" width="15.5703125" style="89" customWidth="1"/>
    <col min="5137" max="5137" width="0.85546875" style="89" customWidth="1"/>
    <col min="5138" max="5138" width="12.140625" style="89" customWidth="1"/>
    <col min="5139" max="5380" width="9.140625" style="89"/>
    <col min="5381" max="5381" width="47.28515625" style="89" customWidth="1"/>
    <col min="5382" max="5382" width="10.85546875" style="89" customWidth="1"/>
    <col min="5383" max="5383" width="0.85546875" style="89" customWidth="1"/>
    <col min="5384" max="5384" width="16.42578125" style="89" customWidth="1"/>
    <col min="5385" max="5385" width="0.85546875" style="89" customWidth="1"/>
    <col min="5386" max="5386" width="11.7109375" style="89" customWidth="1"/>
    <col min="5387" max="5387" width="0.85546875" style="89" customWidth="1"/>
    <col min="5388" max="5388" width="13.5703125" style="89" customWidth="1"/>
    <col min="5389" max="5389" width="0.85546875" style="89" customWidth="1"/>
    <col min="5390" max="5390" width="18.5703125" style="89" customWidth="1"/>
    <col min="5391" max="5391" width="0.85546875" style="89" customWidth="1"/>
    <col min="5392" max="5392" width="15.5703125" style="89" customWidth="1"/>
    <col min="5393" max="5393" width="0.85546875" style="89" customWidth="1"/>
    <col min="5394" max="5394" width="12.140625" style="89" customWidth="1"/>
    <col min="5395" max="5636" width="9.140625" style="89"/>
    <col min="5637" max="5637" width="47.28515625" style="89" customWidth="1"/>
    <col min="5638" max="5638" width="10.85546875" style="89" customWidth="1"/>
    <col min="5639" max="5639" width="0.85546875" style="89" customWidth="1"/>
    <col min="5640" max="5640" width="16.42578125" style="89" customWidth="1"/>
    <col min="5641" max="5641" width="0.85546875" style="89" customWidth="1"/>
    <col min="5642" max="5642" width="11.7109375" style="89" customWidth="1"/>
    <col min="5643" max="5643" width="0.85546875" style="89" customWidth="1"/>
    <col min="5644" max="5644" width="13.5703125" style="89" customWidth="1"/>
    <col min="5645" max="5645" width="0.85546875" style="89" customWidth="1"/>
    <col min="5646" max="5646" width="18.5703125" style="89" customWidth="1"/>
    <col min="5647" max="5647" width="0.85546875" style="89" customWidth="1"/>
    <col min="5648" max="5648" width="15.5703125" style="89" customWidth="1"/>
    <col min="5649" max="5649" width="0.85546875" style="89" customWidth="1"/>
    <col min="5650" max="5650" width="12.140625" style="89" customWidth="1"/>
    <col min="5651" max="5892" width="9.140625" style="89"/>
    <col min="5893" max="5893" width="47.28515625" style="89" customWidth="1"/>
    <col min="5894" max="5894" width="10.85546875" style="89" customWidth="1"/>
    <col min="5895" max="5895" width="0.85546875" style="89" customWidth="1"/>
    <col min="5896" max="5896" width="16.42578125" style="89" customWidth="1"/>
    <col min="5897" max="5897" width="0.85546875" style="89" customWidth="1"/>
    <col min="5898" max="5898" width="11.7109375" style="89" customWidth="1"/>
    <col min="5899" max="5899" width="0.85546875" style="89" customWidth="1"/>
    <col min="5900" max="5900" width="13.5703125" style="89" customWidth="1"/>
    <col min="5901" max="5901" width="0.85546875" style="89" customWidth="1"/>
    <col min="5902" max="5902" width="18.5703125" style="89" customWidth="1"/>
    <col min="5903" max="5903" width="0.85546875" style="89" customWidth="1"/>
    <col min="5904" max="5904" width="15.5703125" style="89" customWidth="1"/>
    <col min="5905" max="5905" width="0.85546875" style="89" customWidth="1"/>
    <col min="5906" max="5906" width="12.140625" style="89" customWidth="1"/>
    <col min="5907" max="6148" width="9.140625" style="89"/>
    <col min="6149" max="6149" width="47.28515625" style="89" customWidth="1"/>
    <col min="6150" max="6150" width="10.85546875" style="89" customWidth="1"/>
    <col min="6151" max="6151" width="0.85546875" style="89" customWidth="1"/>
    <col min="6152" max="6152" width="16.42578125" style="89" customWidth="1"/>
    <col min="6153" max="6153" width="0.85546875" style="89" customWidth="1"/>
    <col min="6154" max="6154" width="11.7109375" style="89" customWidth="1"/>
    <col min="6155" max="6155" width="0.85546875" style="89" customWidth="1"/>
    <col min="6156" max="6156" width="13.5703125" style="89" customWidth="1"/>
    <col min="6157" max="6157" width="0.85546875" style="89" customWidth="1"/>
    <col min="6158" max="6158" width="18.5703125" style="89" customWidth="1"/>
    <col min="6159" max="6159" width="0.85546875" style="89" customWidth="1"/>
    <col min="6160" max="6160" width="15.5703125" style="89" customWidth="1"/>
    <col min="6161" max="6161" width="0.85546875" style="89" customWidth="1"/>
    <col min="6162" max="6162" width="12.140625" style="89" customWidth="1"/>
    <col min="6163" max="6404" width="9.140625" style="89"/>
    <col min="6405" max="6405" width="47.28515625" style="89" customWidth="1"/>
    <col min="6406" max="6406" width="10.85546875" style="89" customWidth="1"/>
    <col min="6407" max="6407" width="0.85546875" style="89" customWidth="1"/>
    <col min="6408" max="6408" width="16.42578125" style="89" customWidth="1"/>
    <col min="6409" max="6409" width="0.85546875" style="89" customWidth="1"/>
    <col min="6410" max="6410" width="11.7109375" style="89" customWidth="1"/>
    <col min="6411" max="6411" width="0.85546875" style="89" customWidth="1"/>
    <col min="6412" max="6412" width="13.5703125" style="89" customWidth="1"/>
    <col min="6413" max="6413" width="0.85546875" style="89" customWidth="1"/>
    <col min="6414" max="6414" width="18.5703125" style="89" customWidth="1"/>
    <col min="6415" max="6415" width="0.85546875" style="89" customWidth="1"/>
    <col min="6416" max="6416" width="15.5703125" style="89" customWidth="1"/>
    <col min="6417" max="6417" width="0.85546875" style="89" customWidth="1"/>
    <col min="6418" max="6418" width="12.140625" style="89" customWidth="1"/>
    <col min="6419" max="6660" width="9.140625" style="89"/>
    <col min="6661" max="6661" width="47.28515625" style="89" customWidth="1"/>
    <col min="6662" max="6662" width="10.85546875" style="89" customWidth="1"/>
    <col min="6663" max="6663" width="0.85546875" style="89" customWidth="1"/>
    <col min="6664" max="6664" width="16.42578125" style="89" customWidth="1"/>
    <col min="6665" max="6665" width="0.85546875" style="89" customWidth="1"/>
    <col min="6666" max="6666" width="11.7109375" style="89" customWidth="1"/>
    <col min="6667" max="6667" width="0.85546875" style="89" customWidth="1"/>
    <col min="6668" max="6668" width="13.5703125" style="89" customWidth="1"/>
    <col min="6669" max="6669" width="0.85546875" style="89" customWidth="1"/>
    <col min="6670" max="6670" width="18.5703125" style="89" customWidth="1"/>
    <col min="6671" max="6671" width="0.85546875" style="89" customWidth="1"/>
    <col min="6672" max="6672" width="15.5703125" style="89" customWidth="1"/>
    <col min="6673" max="6673" width="0.85546875" style="89" customWidth="1"/>
    <col min="6674" max="6674" width="12.140625" style="89" customWidth="1"/>
    <col min="6675" max="6916" width="9.140625" style="89"/>
    <col min="6917" max="6917" width="47.28515625" style="89" customWidth="1"/>
    <col min="6918" max="6918" width="10.85546875" style="89" customWidth="1"/>
    <col min="6919" max="6919" width="0.85546875" style="89" customWidth="1"/>
    <col min="6920" max="6920" width="16.42578125" style="89" customWidth="1"/>
    <col min="6921" max="6921" width="0.85546875" style="89" customWidth="1"/>
    <col min="6922" max="6922" width="11.7109375" style="89" customWidth="1"/>
    <col min="6923" max="6923" width="0.85546875" style="89" customWidth="1"/>
    <col min="6924" max="6924" width="13.5703125" style="89" customWidth="1"/>
    <col min="6925" max="6925" width="0.85546875" style="89" customWidth="1"/>
    <col min="6926" max="6926" width="18.5703125" style="89" customWidth="1"/>
    <col min="6927" max="6927" width="0.85546875" style="89" customWidth="1"/>
    <col min="6928" max="6928" width="15.5703125" style="89" customWidth="1"/>
    <col min="6929" max="6929" width="0.85546875" style="89" customWidth="1"/>
    <col min="6930" max="6930" width="12.140625" style="89" customWidth="1"/>
    <col min="6931" max="7172" width="9.140625" style="89"/>
    <col min="7173" max="7173" width="47.28515625" style="89" customWidth="1"/>
    <col min="7174" max="7174" width="10.85546875" style="89" customWidth="1"/>
    <col min="7175" max="7175" width="0.85546875" style="89" customWidth="1"/>
    <col min="7176" max="7176" width="16.42578125" style="89" customWidth="1"/>
    <col min="7177" max="7177" width="0.85546875" style="89" customWidth="1"/>
    <col min="7178" max="7178" width="11.7109375" style="89" customWidth="1"/>
    <col min="7179" max="7179" width="0.85546875" style="89" customWidth="1"/>
    <col min="7180" max="7180" width="13.5703125" style="89" customWidth="1"/>
    <col min="7181" max="7181" width="0.85546875" style="89" customWidth="1"/>
    <col min="7182" max="7182" width="18.5703125" style="89" customWidth="1"/>
    <col min="7183" max="7183" width="0.85546875" style="89" customWidth="1"/>
    <col min="7184" max="7184" width="15.5703125" style="89" customWidth="1"/>
    <col min="7185" max="7185" width="0.85546875" style="89" customWidth="1"/>
    <col min="7186" max="7186" width="12.140625" style="89" customWidth="1"/>
    <col min="7187" max="7428" width="9.140625" style="89"/>
    <col min="7429" max="7429" width="47.28515625" style="89" customWidth="1"/>
    <col min="7430" max="7430" width="10.85546875" style="89" customWidth="1"/>
    <col min="7431" max="7431" width="0.85546875" style="89" customWidth="1"/>
    <col min="7432" max="7432" width="16.42578125" style="89" customWidth="1"/>
    <col min="7433" max="7433" width="0.85546875" style="89" customWidth="1"/>
    <col min="7434" max="7434" width="11.7109375" style="89" customWidth="1"/>
    <col min="7435" max="7435" width="0.85546875" style="89" customWidth="1"/>
    <col min="7436" max="7436" width="13.5703125" style="89" customWidth="1"/>
    <col min="7437" max="7437" width="0.85546875" style="89" customWidth="1"/>
    <col min="7438" max="7438" width="18.5703125" style="89" customWidth="1"/>
    <col min="7439" max="7439" width="0.85546875" style="89" customWidth="1"/>
    <col min="7440" max="7440" width="15.5703125" style="89" customWidth="1"/>
    <col min="7441" max="7441" width="0.85546875" style="89" customWidth="1"/>
    <col min="7442" max="7442" width="12.140625" style="89" customWidth="1"/>
    <col min="7443" max="7684" width="9.140625" style="89"/>
    <col min="7685" max="7685" width="47.28515625" style="89" customWidth="1"/>
    <col min="7686" max="7686" width="10.85546875" style="89" customWidth="1"/>
    <col min="7687" max="7687" width="0.85546875" style="89" customWidth="1"/>
    <col min="7688" max="7688" width="16.42578125" style="89" customWidth="1"/>
    <col min="7689" max="7689" width="0.85546875" style="89" customWidth="1"/>
    <col min="7690" max="7690" width="11.7109375" style="89" customWidth="1"/>
    <col min="7691" max="7691" width="0.85546875" style="89" customWidth="1"/>
    <col min="7692" max="7692" width="13.5703125" style="89" customWidth="1"/>
    <col min="7693" max="7693" width="0.85546875" style="89" customWidth="1"/>
    <col min="7694" max="7694" width="18.5703125" style="89" customWidth="1"/>
    <col min="7695" max="7695" width="0.85546875" style="89" customWidth="1"/>
    <col min="7696" max="7696" width="15.5703125" style="89" customWidth="1"/>
    <col min="7697" max="7697" width="0.85546875" style="89" customWidth="1"/>
    <col min="7698" max="7698" width="12.140625" style="89" customWidth="1"/>
    <col min="7699" max="7940" width="9.140625" style="89"/>
    <col min="7941" max="7941" width="47.28515625" style="89" customWidth="1"/>
    <col min="7942" max="7942" width="10.85546875" style="89" customWidth="1"/>
    <col min="7943" max="7943" width="0.85546875" style="89" customWidth="1"/>
    <col min="7944" max="7944" width="16.42578125" style="89" customWidth="1"/>
    <col min="7945" max="7945" width="0.85546875" style="89" customWidth="1"/>
    <col min="7946" max="7946" width="11.7109375" style="89" customWidth="1"/>
    <col min="7947" max="7947" width="0.85546875" style="89" customWidth="1"/>
    <col min="7948" max="7948" width="13.5703125" style="89" customWidth="1"/>
    <col min="7949" max="7949" width="0.85546875" style="89" customWidth="1"/>
    <col min="7950" max="7950" width="18.5703125" style="89" customWidth="1"/>
    <col min="7951" max="7951" width="0.85546875" style="89" customWidth="1"/>
    <col min="7952" max="7952" width="15.5703125" style="89" customWidth="1"/>
    <col min="7953" max="7953" width="0.85546875" style="89" customWidth="1"/>
    <col min="7954" max="7954" width="12.140625" style="89" customWidth="1"/>
    <col min="7955" max="8196" width="9.140625" style="89"/>
    <col min="8197" max="8197" width="47.28515625" style="89" customWidth="1"/>
    <col min="8198" max="8198" width="10.85546875" style="89" customWidth="1"/>
    <col min="8199" max="8199" width="0.85546875" style="89" customWidth="1"/>
    <col min="8200" max="8200" width="16.42578125" style="89" customWidth="1"/>
    <col min="8201" max="8201" width="0.85546875" style="89" customWidth="1"/>
    <col min="8202" max="8202" width="11.7109375" style="89" customWidth="1"/>
    <col min="8203" max="8203" width="0.85546875" style="89" customWidth="1"/>
    <col min="8204" max="8204" width="13.5703125" style="89" customWidth="1"/>
    <col min="8205" max="8205" width="0.85546875" style="89" customWidth="1"/>
    <col min="8206" max="8206" width="18.5703125" style="89" customWidth="1"/>
    <col min="8207" max="8207" width="0.85546875" style="89" customWidth="1"/>
    <col min="8208" max="8208" width="15.5703125" style="89" customWidth="1"/>
    <col min="8209" max="8209" width="0.85546875" style="89" customWidth="1"/>
    <col min="8210" max="8210" width="12.140625" style="89" customWidth="1"/>
    <col min="8211" max="8452" width="9.140625" style="89"/>
    <col min="8453" max="8453" width="47.28515625" style="89" customWidth="1"/>
    <col min="8454" max="8454" width="10.85546875" style="89" customWidth="1"/>
    <col min="8455" max="8455" width="0.85546875" style="89" customWidth="1"/>
    <col min="8456" max="8456" width="16.42578125" style="89" customWidth="1"/>
    <col min="8457" max="8457" width="0.85546875" style="89" customWidth="1"/>
    <col min="8458" max="8458" width="11.7109375" style="89" customWidth="1"/>
    <col min="8459" max="8459" width="0.85546875" style="89" customWidth="1"/>
    <col min="8460" max="8460" width="13.5703125" style="89" customWidth="1"/>
    <col min="8461" max="8461" width="0.85546875" style="89" customWidth="1"/>
    <col min="8462" max="8462" width="18.5703125" style="89" customWidth="1"/>
    <col min="8463" max="8463" width="0.85546875" style="89" customWidth="1"/>
    <col min="8464" max="8464" width="15.5703125" style="89" customWidth="1"/>
    <col min="8465" max="8465" width="0.85546875" style="89" customWidth="1"/>
    <col min="8466" max="8466" width="12.140625" style="89" customWidth="1"/>
    <col min="8467" max="8708" width="9.140625" style="89"/>
    <col min="8709" max="8709" width="47.28515625" style="89" customWidth="1"/>
    <col min="8710" max="8710" width="10.85546875" style="89" customWidth="1"/>
    <col min="8711" max="8711" width="0.85546875" style="89" customWidth="1"/>
    <col min="8712" max="8712" width="16.42578125" style="89" customWidth="1"/>
    <col min="8713" max="8713" width="0.85546875" style="89" customWidth="1"/>
    <col min="8714" max="8714" width="11.7109375" style="89" customWidth="1"/>
    <col min="8715" max="8715" width="0.85546875" style="89" customWidth="1"/>
    <col min="8716" max="8716" width="13.5703125" style="89" customWidth="1"/>
    <col min="8717" max="8717" width="0.85546875" style="89" customWidth="1"/>
    <col min="8718" max="8718" width="18.5703125" style="89" customWidth="1"/>
    <col min="8719" max="8719" width="0.85546875" style="89" customWidth="1"/>
    <col min="8720" max="8720" width="15.5703125" style="89" customWidth="1"/>
    <col min="8721" max="8721" width="0.85546875" style="89" customWidth="1"/>
    <col min="8722" max="8722" width="12.140625" style="89" customWidth="1"/>
    <col min="8723" max="8964" width="9.140625" style="89"/>
    <col min="8965" max="8965" width="47.28515625" style="89" customWidth="1"/>
    <col min="8966" max="8966" width="10.85546875" style="89" customWidth="1"/>
    <col min="8967" max="8967" width="0.85546875" style="89" customWidth="1"/>
    <col min="8968" max="8968" width="16.42578125" style="89" customWidth="1"/>
    <col min="8969" max="8969" width="0.85546875" style="89" customWidth="1"/>
    <col min="8970" max="8970" width="11.7109375" style="89" customWidth="1"/>
    <col min="8971" max="8971" width="0.85546875" style="89" customWidth="1"/>
    <col min="8972" max="8972" width="13.5703125" style="89" customWidth="1"/>
    <col min="8973" max="8973" width="0.85546875" style="89" customWidth="1"/>
    <col min="8974" max="8974" width="18.5703125" style="89" customWidth="1"/>
    <col min="8975" max="8975" width="0.85546875" style="89" customWidth="1"/>
    <col min="8976" max="8976" width="15.5703125" style="89" customWidth="1"/>
    <col min="8977" max="8977" width="0.85546875" style="89" customWidth="1"/>
    <col min="8978" max="8978" width="12.140625" style="89" customWidth="1"/>
    <col min="8979" max="9220" width="9.140625" style="89"/>
    <col min="9221" max="9221" width="47.28515625" style="89" customWidth="1"/>
    <col min="9222" max="9222" width="10.85546875" style="89" customWidth="1"/>
    <col min="9223" max="9223" width="0.85546875" style="89" customWidth="1"/>
    <col min="9224" max="9224" width="16.42578125" style="89" customWidth="1"/>
    <col min="9225" max="9225" width="0.85546875" style="89" customWidth="1"/>
    <col min="9226" max="9226" width="11.7109375" style="89" customWidth="1"/>
    <col min="9227" max="9227" width="0.85546875" style="89" customWidth="1"/>
    <col min="9228" max="9228" width="13.5703125" style="89" customWidth="1"/>
    <col min="9229" max="9229" width="0.85546875" style="89" customWidth="1"/>
    <col min="9230" max="9230" width="18.5703125" style="89" customWidth="1"/>
    <col min="9231" max="9231" width="0.85546875" style="89" customWidth="1"/>
    <col min="9232" max="9232" width="15.5703125" style="89" customWidth="1"/>
    <col min="9233" max="9233" width="0.85546875" style="89" customWidth="1"/>
    <col min="9234" max="9234" width="12.140625" style="89" customWidth="1"/>
    <col min="9235" max="9476" width="9.140625" style="89"/>
    <col min="9477" max="9477" width="47.28515625" style="89" customWidth="1"/>
    <col min="9478" max="9478" width="10.85546875" style="89" customWidth="1"/>
    <col min="9479" max="9479" width="0.85546875" style="89" customWidth="1"/>
    <col min="9480" max="9480" width="16.42578125" style="89" customWidth="1"/>
    <col min="9481" max="9481" width="0.85546875" style="89" customWidth="1"/>
    <col min="9482" max="9482" width="11.7109375" style="89" customWidth="1"/>
    <col min="9483" max="9483" width="0.85546875" style="89" customWidth="1"/>
    <col min="9484" max="9484" width="13.5703125" style="89" customWidth="1"/>
    <col min="9485" max="9485" width="0.85546875" style="89" customWidth="1"/>
    <col min="9486" max="9486" width="18.5703125" style="89" customWidth="1"/>
    <col min="9487" max="9487" width="0.85546875" style="89" customWidth="1"/>
    <col min="9488" max="9488" width="15.5703125" style="89" customWidth="1"/>
    <col min="9489" max="9489" width="0.85546875" style="89" customWidth="1"/>
    <col min="9490" max="9490" width="12.140625" style="89" customWidth="1"/>
    <col min="9491" max="9732" width="9.140625" style="89"/>
    <col min="9733" max="9733" width="47.28515625" style="89" customWidth="1"/>
    <col min="9734" max="9734" width="10.85546875" style="89" customWidth="1"/>
    <col min="9735" max="9735" width="0.85546875" style="89" customWidth="1"/>
    <col min="9736" max="9736" width="16.42578125" style="89" customWidth="1"/>
    <col min="9737" max="9737" width="0.85546875" style="89" customWidth="1"/>
    <col min="9738" max="9738" width="11.7109375" style="89" customWidth="1"/>
    <col min="9739" max="9739" width="0.85546875" style="89" customWidth="1"/>
    <col min="9740" max="9740" width="13.5703125" style="89" customWidth="1"/>
    <col min="9741" max="9741" width="0.85546875" style="89" customWidth="1"/>
    <col min="9742" max="9742" width="18.5703125" style="89" customWidth="1"/>
    <col min="9743" max="9743" width="0.85546875" style="89" customWidth="1"/>
    <col min="9744" max="9744" width="15.5703125" style="89" customWidth="1"/>
    <col min="9745" max="9745" width="0.85546875" style="89" customWidth="1"/>
    <col min="9746" max="9746" width="12.140625" style="89" customWidth="1"/>
    <col min="9747" max="9988" width="9.140625" style="89"/>
    <col min="9989" max="9989" width="47.28515625" style="89" customWidth="1"/>
    <col min="9990" max="9990" width="10.85546875" style="89" customWidth="1"/>
    <col min="9991" max="9991" width="0.85546875" style="89" customWidth="1"/>
    <col min="9992" max="9992" width="16.42578125" style="89" customWidth="1"/>
    <col min="9993" max="9993" width="0.85546875" style="89" customWidth="1"/>
    <col min="9994" max="9994" width="11.7109375" style="89" customWidth="1"/>
    <col min="9995" max="9995" width="0.85546875" style="89" customWidth="1"/>
    <col min="9996" max="9996" width="13.5703125" style="89" customWidth="1"/>
    <col min="9997" max="9997" width="0.85546875" style="89" customWidth="1"/>
    <col min="9998" max="9998" width="18.5703125" style="89" customWidth="1"/>
    <col min="9999" max="9999" width="0.85546875" style="89" customWidth="1"/>
    <col min="10000" max="10000" width="15.5703125" style="89" customWidth="1"/>
    <col min="10001" max="10001" width="0.85546875" style="89" customWidth="1"/>
    <col min="10002" max="10002" width="12.140625" style="89" customWidth="1"/>
    <col min="10003" max="10244" width="9.140625" style="89"/>
    <col min="10245" max="10245" width="47.28515625" style="89" customWidth="1"/>
    <col min="10246" max="10246" width="10.85546875" style="89" customWidth="1"/>
    <col min="10247" max="10247" width="0.85546875" style="89" customWidth="1"/>
    <col min="10248" max="10248" width="16.42578125" style="89" customWidth="1"/>
    <col min="10249" max="10249" width="0.85546875" style="89" customWidth="1"/>
    <col min="10250" max="10250" width="11.7109375" style="89" customWidth="1"/>
    <col min="10251" max="10251" width="0.85546875" style="89" customWidth="1"/>
    <col min="10252" max="10252" width="13.5703125" style="89" customWidth="1"/>
    <col min="10253" max="10253" width="0.85546875" style="89" customWidth="1"/>
    <col min="10254" max="10254" width="18.5703125" style="89" customWidth="1"/>
    <col min="10255" max="10255" width="0.85546875" style="89" customWidth="1"/>
    <col min="10256" max="10256" width="15.5703125" style="89" customWidth="1"/>
    <col min="10257" max="10257" width="0.85546875" style="89" customWidth="1"/>
    <col min="10258" max="10258" width="12.140625" style="89" customWidth="1"/>
    <col min="10259" max="10500" width="9.140625" style="89"/>
    <col min="10501" max="10501" width="47.28515625" style="89" customWidth="1"/>
    <col min="10502" max="10502" width="10.85546875" style="89" customWidth="1"/>
    <col min="10503" max="10503" width="0.85546875" style="89" customWidth="1"/>
    <col min="10504" max="10504" width="16.42578125" style="89" customWidth="1"/>
    <col min="10505" max="10505" width="0.85546875" style="89" customWidth="1"/>
    <col min="10506" max="10506" width="11.7109375" style="89" customWidth="1"/>
    <col min="10507" max="10507" width="0.85546875" style="89" customWidth="1"/>
    <col min="10508" max="10508" width="13.5703125" style="89" customWidth="1"/>
    <col min="10509" max="10509" width="0.85546875" style="89" customWidth="1"/>
    <col min="10510" max="10510" width="18.5703125" style="89" customWidth="1"/>
    <col min="10511" max="10511" width="0.85546875" style="89" customWidth="1"/>
    <col min="10512" max="10512" width="15.5703125" style="89" customWidth="1"/>
    <col min="10513" max="10513" width="0.85546875" style="89" customWidth="1"/>
    <col min="10514" max="10514" width="12.140625" style="89" customWidth="1"/>
    <col min="10515" max="10756" width="9.140625" style="89"/>
    <col min="10757" max="10757" width="47.28515625" style="89" customWidth="1"/>
    <col min="10758" max="10758" width="10.85546875" style="89" customWidth="1"/>
    <col min="10759" max="10759" width="0.85546875" style="89" customWidth="1"/>
    <col min="10760" max="10760" width="16.42578125" style="89" customWidth="1"/>
    <col min="10761" max="10761" width="0.85546875" style="89" customWidth="1"/>
    <col min="10762" max="10762" width="11.7109375" style="89" customWidth="1"/>
    <col min="10763" max="10763" width="0.85546875" style="89" customWidth="1"/>
    <col min="10764" max="10764" width="13.5703125" style="89" customWidth="1"/>
    <col min="10765" max="10765" width="0.85546875" style="89" customWidth="1"/>
    <col min="10766" max="10766" width="18.5703125" style="89" customWidth="1"/>
    <col min="10767" max="10767" width="0.85546875" style="89" customWidth="1"/>
    <col min="10768" max="10768" width="15.5703125" style="89" customWidth="1"/>
    <col min="10769" max="10769" width="0.85546875" style="89" customWidth="1"/>
    <col min="10770" max="10770" width="12.140625" style="89" customWidth="1"/>
    <col min="10771" max="11012" width="9.140625" style="89"/>
    <col min="11013" max="11013" width="47.28515625" style="89" customWidth="1"/>
    <col min="11014" max="11014" width="10.85546875" style="89" customWidth="1"/>
    <col min="11015" max="11015" width="0.85546875" style="89" customWidth="1"/>
    <col min="11016" max="11016" width="16.42578125" style="89" customWidth="1"/>
    <col min="11017" max="11017" width="0.85546875" style="89" customWidth="1"/>
    <col min="11018" max="11018" width="11.7109375" style="89" customWidth="1"/>
    <col min="11019" max="11019" width="0.85546875" style="89" customWidth="1"/>
    <col min="11020" max="11020" width="13.5703125" style="89" customWidth="1"/>
    <col min="11021" max="11021" width="0.85546875" style="89" customWidth="1"/>
    <col min="11022" max="11022" width="18.5703125" style="89" customWidth="1"/>
    <col min="11023" max="11023" width="0.85546875" style="89" customWidth="1"/>
    <col min="11024" max="11024" width="15.5703125" style="89" customWidth="1"/>
    <col min="11025" max="11025" width="0.85546875" style="89" customWidth="1"/>
    <col min="11026" max="11026" width="12.140625" style="89" customWidth="1"/>
    <col min="11027" max="11268" width="9.140625" style="89"/>
    <col min="11269" max="11269" width="47.28515625" style="89" customWidth="1"/>
    <col min="11270" max="11270" width="10.85546875" style="89" customWidth="1"/>
    <col min="11271" max="11271" width="0.85546875" style="89" customWidth="1"/>
    <col min="11272" max="11272" width="16.42578125" style="89" customWidth="1"/>
    <col min="11273" max="11273" width="0.85546875" style="89" customWidth="1"/>
    <col min="11274" max="11274" width="11.7109375" style="89" customWidth="1"/>
    <col min="11275" max="11275" width="0.85546875" style="89" customWidth="1"/>
    <col min="11276" max="11276" width="13.5703125" style="89" customWidth="1"/>
    <col min="11277" max="11277" width="0.85546875" style="89" customWidth="1"/>
    <col min="11278" max="11278" width="18.5703125" style="89" customWidth="1"/>
    <col min="11279" max="11279" width="0.85546875" style="89" customWidth="1"/>
    <col min="11280" max="11280" width="15.5703125" style="89" customWidth="1"/>
    <col min="11281" max="11281" width="0.85546875" style="89" customWidth="1"/>
    <col min="11282" max="11282" width="12.140625" style="89" customWidth="1"/>
    <col min="11283" max="11524" width="9.140625" style="89"/>
    <col min="11525" max="11525" width="47.28515625" style="89" customWidth="1"/>
    <col min="11526" max="11526" width="10.85546875" style="89" customWidth="1"/>
    <col min="11527" max="11527" width="0.85546875" style="89" customWidth="1"/>
    <col min="11528" max="11528" width="16.42578125" style="89" customWidth="1"/>
    <col min="11529" max="11529" width="0.85546875" style="89" customWidth="1"/>
    <col min="11530" max="11530" width="11.7109375" style="89" customWidth="1"/>
    <col min="11531" max="11531" width="0.85546875" style="89" customWidth="1"/>
    <col min="11532" max="11532" width="13.5703125" style="89" customWidth="1"/>
    <col min="11533" max="11533" width="0.85546875" style="89" customWidth="1"/>
    <col min="11534" max="11534" width="18.5703125" style="89" customWidth="1"/>
    <col min="11535" max="11535" width="0.85546875" style="89" customWidth="1"/>
    <col min="11536" max="11536" width="15.5703125" style="89" customWidth="1"/>
    <col min="11537" max="11537" width="0.85546875" style="89" customWidth="1"/>
    <col min="11538" max="11538" width="12.140625" style="89" customWidth="1"/>
    <col min="11539" max="11780" width="9.140625" style="89"/>
    <col min="11781" max="11781" width="47.28515625" style="89" customWidth="1"/>
    <col min="11782" max="11782" width="10.85546875" style="89" customWidth="1"/>
    <col min="11783" max="11783" width="0.85546875" style="89" customWidth="1"/>
    <col min="11784" max="11784" width="16.42578125" style="89" customWidth="1"/>
    <col min="11785" max="11785" width="0.85546875" style="89" customWidth="1"/>
    <col min="11786" max="11786" width="11.7109375" style="89" customWidth="1"/>
    <col min="11787" max="11787" width="0.85546875" style="89" customWidth="1"/>
    <col min="11788" max="11788" width="13.5703125" style="89" customWidth="1"/>
    <col min="11789" max="11789" width="0.85546875" style="89" customWidth="1"/>
    <col min="11790" max="11790" width="18.5703125" style="89" customWidth="1"/>
    <col min="11791" max="11791" width="0.85546875" style="89" customWidth="1"/>
    <col min="11792" max="11792" width="15.5703125" style="89" customWidth="1"/>
    <col min="11793" max="11793" width="0.85546875" style="89" customWidth="1"/>
    <col min="11794" max="11794" width="12.140625" style="89" customWidth="1"/>
    <col min="11795" max="12036" width="9.140625" style="89"/>
    <col min="12037" max="12037" width="47.28515625" style="89" customWidth="1"/>
    <col min="12038" max="12038" width="10.85546875" style="89" customWidth="1"/>
    <col min="12039" max="12039" width="0.85546875" style="89" customWidth="1"/>
    <col min="12040" max="12040" width="16.42578125" style="89" customWidth="1"/>
    <col min="12041" max="12041" width="0.85546875" style="89" customWidth="1"/>
    <col min="12042" max="12042" width="11.7109375" style="89" customWidth="1"/>
    <col min="12043" max="12043" width="0.85546875" style="89" customWidth="1"/>
    <col min="12044" max="12044" width="13.5703125" style="89" customWidth="1"/>
    <col min="12045" max="12045" width="0.85546875" style="89" customWidth="1"/>
    <col min="12046" max="12046" width="18.5703125" style="89" customWidth="1"/>
    <col min="12047" max="12047" width="0.85546875" style="89" customWidth="1"/>
    <col min="12048" max="12048" width="15.5703125" style="89" customWidth="1"/>
    <col min="12049" max="12049" width="0.85546875" style="89" customWidth="1"/>
    <col min="12050" max="12050" width="12.140625" style="89" customWidth="1"/>
    <col min="12051" max="12292" width="9.140625" style="89"/>
    <col min="12293" max="12293" width="47.28515625" style="89" customWidth="1"/>
    <col min="12294" max="12294" width="10.85546875" style="89" customWidth="1"/>
    <col min="12295" max="12295" width="0.85546875" style="89" customWidth="1"/>
    <col min="12296" max="12296" width="16.42578125" style="89" customWidth="1"/>
    <col min="12297" max="12297" width="0.85546875" style="89" customWidth="1"/>
    <col min="12298" max="12298" width="11.7109375" style="89" customWidth="1"/>
    <col min="12299" max="12299" width="0.85546875" style="89" customWidth="1"/>
    <col min="12300" max="12300" width="13.5703125" style="89" customWidth="1"/>
    <col min="12301" max="12301" width="0.85546875" style="89" customWidth="1"/>
    <col min="12302" max="12302" width="18.5703125" style="89" customWidth="1"/>
    <col min="12303" max="12303" width="0.85546875" style="89" customWidth="1"/>
    <col min="12304" max="12304" width="15.5703125" style="89" customWidth="1"/>
    <col min="12305" max="12305" width="0.85546875" style="89" customWidth="1"/>
    <col min="12306" max="12306" width="12.140625" style="89" customWidth="1"/>
    <col min="12307" max="12548" width="9.140625" style="89"/>
    <col min="12549" max="12549" width="47.28515625" style="89" customWidth="1"/>
    <col min="12550" max="12550" width="10.85546875" style="89" customWidth="1"/>
    <col min="12551" max="12551" width="0.85546875" style="89" customWidth="1"/>
    <col min="12552" max="12552" width="16.42578125" style="89" customWidth="1"/>
    <col min="12553" max="12553" width="0.85546875" style="89" customWidth="1"/>
    <col min="12554" max="12554" width="11.7109375" style="89" customWidth="1"/>
    <col min="12555" max="12555" width="0.85546875" style="89" customWidth="1"/>
    <col min="12556" max="12556" width="13.5703125" style="89" customWidth="1"/>
    <col min="12557" max="12557" width="0.85546875" style="89" customWidth="1"/>
    <col min="12558" max="12558" width="18.5703125" style="89" customWidth="1"/>
    <col min="12559" max="12559" width="0.85546875" style="89" customWidth="1"/>
    <col min="12560" max="12560" width="15.5703125" style="89" customWidth="1"/>
    <col min="12561" max="12561" width="0.85546875" style="89" customWidth="1"/>
    <col min="12562" max="12562" width="12.140625" style="89" customWidth="1"/>
    <col min="12563" max="12804" width="9.140625" style="89"/>
    <col min="12805" max="12805" width="47.28515625" style="89" customWidth="1"/>
    <col min="12806" max="12806" width="10.85546875" style="89" customWidth="1"/>
    <col min="12807" max="12807" width="0.85546875" style="89" customWidth="1"/>
    <col min="12808" max="12808" width="16.42578125" style="89" customWidth="1"/>
    <col min="12809" max="12809" width="0.85546875" style="89" customWidth="1"/>
    <col min="12810" max="12810" width="11.7109375" style="89" customWidth="1"/>
    <col min="12811" max="12811" width="0.85546875" style="89" customWidth="1"/>
    <col min="12812" max="12812" width="13.5703125" style="89" customWidth="1"/>
    <col min="12813" max="12813" width="0.85546875" style="89" customWidth="1"/>
    <col min="12814" max="12814" width="18.5703125" style="89" customWidth="1"/>
    <col min="12815" max="12815" width="0.85546875" style="89" customWidth="1"/>
    <col min="12816" max="12816" width="15.5703125" style="89" customWidth="1"/>
    <col min="12817" max="12817" width="0.85546875" style="89" customWidth="1"/>
    <col min="12818" max="12818" width="12.140625" style="89" customWidth="1"/>
    <col min="12819" max="13060" width="9.140625" style="89"/>
    <col min="13061" max="13061" width="47.28515625" style="89" customWidth="1"/>
    <col min="13062" max="13062" width="10.85546875" style="89" customWidth="1"/>
    <col min="13063" max="13063" width="0.85546875" style="89" customWidth="1"/>
    <col min="13064" max="13064" width="16.42578125" style="89" customWidth="1"/>
    <col min="13065" max="13065" width="0.85546875" style="89" customWidth="1"/>
    <col min="13066" max="13066" width="11.7109375" style="89" customWidth="1"/>
    <col min="13067" max="13067" width="0.85546875" style="89" customWidth="1"/>
    <col min="13068" max="13068" width="13.5703125" style="89" customWidth="1"/>
    <col min="13069" max="13069" width="0.85546875" style="89" customWidth="1"/>
    <col min="13070" max="13070" width="18.5703125" style="89" customWidth="1"/>
    <col min="13071" max="13071" width="0.85546875" style="89" customWidth="1"/>
    <col min="13072" max="13072" width="15.5703125" style="89" customWidth="1"/>
    <col min="13073" max="13073" width="0.85546875" style="89" customWidth="1"/>
    <col min="13074" max="13074" width="12.140625" style="89" customWidth="1"/>
    <col min="13075" max="13316" width="9.140625" style="89"/>
    <col min="13317" max="13317" width="47.28515625" style="89" customWidth="1"/>
    <col min="13318" max="13318" width="10.85546875" style="89" customWidth="1"/>
    <col min="13319" max="13319" width="0.85546875" style="89" customWidth="1"/>
    <col min="13320" max="13320" width="16.42578125" style="89" customWidth="1"/>
    <col min="13321" max="13321" width="0.85546875" style="89" customWidth="1"/>
    <col min="13322" max="13322" width="11.7109375" style="89" customWidth="1"/>
    <col min="13323" max="13323" width="0.85546875" style="89" customWidth="1"/>
    <col min="13324" max="13324" width="13.5703125" style="89" customWidth="1"/>
    <col min="13325" max="13325" width="0.85546875" style="89" customWidth="1"/>
    <col min="13326" max="13326" width="18.5703125" style="89" customWidth="1"/>
    <col min="13327" max="13327" width="0.85546875" style="89" customWidth="1"/>
    <col min="13328" max="13328" width="15.5703125" style="89" customWidth="1"/>
    <col min="13329" max="13329" width="0.85546875" style="89" customWidth="1"/>
    <col min="13330" max="13330" width="12.140625" style="89" customWidth="1"/>
    <col min="13331" max="13572" width="9.140625" style="89"/>
    <col min="13573" max="13573" width="47.28515625" style="89" customWidth="1"/>
    <col min="13574" max="13574" width="10.85546875" style="89" customWidth="1"/>
    <col min="13575" max="13575" width="0.85546875" style="89" customWidth="1"/>
    <col min="13576" max="13576" width="16.42578125" style="89" customWidth="1"/>
    <col min="13577" max="13577" width="0.85546875" style="89" customWidth="1"/>
    <col min="13578" max="13578" width="11.7109375" style="89" customWidth="1"/>
    <col min="13579" max="13579" width="0.85546875" style="89" customWidth="1"/>
    <col min="13580" max="13580" width="13.5703125" style="89" customWidth="1"/>
    <col min="13581" max="13581" width="0.85546875" style="89" customWidth="1"/>
    <col min="13582" max="13582" width="18.5703125" style="89" customWidth="1"/>
    <col min="13583" max="13583" width="0.85546875" style="89" customWidth="1"/>
    <col min="13584" max="13584" width="15.5703125" style="89" customWidth="1"/>
    <col min="13585" max="13585" width="0.85546875" style="89" customWidth="1"/>
    <col min="13586" max="13586" width="12.140625" style="89" customWidth="1"/>
    <col min="13587" max="13828" width="9.140625" style="89"/>
    <col min="13829" max="13829" width="47.28515625" style="89" customWidth="1"/>
    <col min="13830" max="13830" width="10.85546875" style="89" customWidth="1"/>
    <col min="13831" max="13831" width="0.85546875" style="89" customWidth="1"/>
    <col min="13832" max="13832" width="16.42578125" style="89" customWidth="1"/>
    <col min="13833" max="13833" width="0.85546875" style="89" customWidth="1"/>
    <col min="13834" max="13834" width="11.7109375" style="89" customWidth="1"/>
    <col min="13835" max="13835" width="0.85546875" style="89" customWidth="1"/>
    <col min="13836" max="13836" width="13.5703125" style="89" customWidth="1"/>
    <col min="13837" max="13837" width="0.85546875" style="89" customWidth="1"/>
    <col min="13838" max="13838" width="18.5703125" style="89" customWidth="1"/>
    <col min="13839" max="13839" width="0.85546875" style="89" customWidth="1"/>
    <col min="13840" max="13840" width="15.5703125" style="89" customWidth="1"/>
    <col min="13841" max="13841" width="0.85546875" style="89" customWidth="1"/>
    <col min="13842" max="13842" width="12.140625" style="89" customWidth="1"/>
    <col min="13843" max="14084" width="9.140625" style="89"/>
    <col min="14085" max="14085" width="47.28515625" style="89" customWidth="1"/>
    <col min="14086" max="14086" width="10.85546875" style="89" customWidth="1"/>
    <col min="14087" max="14087" width="0.85546875" style="89" customWidth="1"/>
    <col min="14088" max="14088" width="16.42578125" style="89" customWidth="1"/>
    <col min="14089" max="14089" width="0.85546875" style="89" customWidth="1"/>
    <col min="14090" max="14090" width="11.7109375" style="89" customWidth="1"/>
    <col min="14091" max="14091" width="0.85546875" style="89" customWidth="1"/>
    <col min="14092" max="14092" width="13.5703125" style="89" customWidth="1"/>
    <col min="14093" max="14093" width="0.85546875" style="89" customWidth="1"/>
    <col min="14094" max="14094" width="18.5703125" style="89" customWidth="1"/>
    <col min="14095" max="14095" width="0.85546875" style="89" customWidth="1"/>
    <col min="14096" max="14096" width="15.5703125" style="89" customWidth="1"/>
    <col min="14097" max="14097" width="0.85546875" style="89" customWidth="1"/>
    <col min="14098" max="14098" width="12.140625" style="89" customWidth="1"/>
    <col min="14099" max="14340" width="9.140625" style="89"/>
    <col min="14341" max="14341" width="47.28515625" style="89" customWidth="1"/>
    <col min="14342" max="14342" width="10.85546875" style="89" customWidth="1"/>
    <col min="14343" max="14343" width="0.85546875" style="89" customWidth="1"/>
    <col min="14344" max="14344" width="16.42578125" style="89" customWidth="1"/>
    <col min="14345" max="14345" width="0.85546875" style="89" customWidth="1"/>
    <col min="14346" max="14346" width="11.7109375" style="89" customWidth="1"/>
    <col min="14347" max="14347" width="0.85546875" style="89" customWidth="1"/>
    <col min="14348" max="14348" width="13.5703125" style="89" customWidth="1"/>
    <col min="14349" max="14349" width="0.85546875" style="89" customWidth="1"/>
    <col min="14350" max="14350" width="18.5703125" style="89" customWidth="1"/>
    <col min="14351" max="14351" width="0.85546875" style="89" customWidth="1"/>
    <col min="14352" max="14352" width="15.5703125" style="89" customWidth="1"/>
    <col min="14353" max="14353" width="0.85546875" style="89" customWidth="1"/>
    <col min="14354" max="14354" width="12.140625" style="89" customWidth="1"/>
    <col min="14355" max="14596" width="9.140625" style="89"/>
    <col min="14597" max="14597" width="47.28515625" style="89" customWidth="1"/>
    <col min="14598" max="14598" width="10.85546875" style="89" customWidth="1"/>
    <col min="14599" max="14599" width="0.85546875" style="89" customWidth="1"/>
    <col min="14600" max="14600" width="16.42578125" style="89" customWidth="1"/>
    <col min="14601" max="14601" width="0.85546875" style="89" customWidth="1"/>
    <col min="14602" max="14602" width="11.7109375" style="89" customWidth="1"/>
    <col min="14603" max="14603" width="0.85546875" style="89" customWidth="1"/>
    <col min="14604" max="14604" width="13.5703125" style="89" customWidth="1"/>
    <col min="14605" max="14605" width="0.85546875" style="89" customWidth="1"/>
    <col min="14606" max="14606" width="18.5703125" style="89" customWidth="1"/>
    <col min="14607" max="14607" width="0.85546875" style="89" customWidth="1"/>
    <col min="14608" max="14608" width="15.5703125" style="89" customWidth="1"/>
    <col min="14609" max="14609" width="0.85546875" style="89" customWidth="1"/>
    <col min="14610" max="14610" width="12.140625" style="89" customWidth="1"/>
    <col min="14611" max="14852" width="9.140625" style="89"/>
    <col min="14853" max="14853" width="47.28515625" style="89" customWidth="1"/>
    <col min="14854" max="14854" width="10.85546875" style="89" customWidth="1"/>
    <col min="14855" max="14855" width="0.85546875" style="89" customWidth="1"/>
    <col min="14856" max="14856" width="16.42578125" style="89" customWidth="1"/>
    <col min="14857" max="14857" width="0.85546875" style="89" customWidth="1"/>
    <col min="14858" max="14858" width="11.7109375" style="89" customWidth="1"/>
    <col min="14859" max="14859" width="0.85546875" style="89" customWidth="1"/>
    <col min="14860" max="14860" width="13.5703125" style="89" customWidth="1"/>
    <col min="14861" max="14861" width="0.85546875" style="89" customWidth="1"/>
    <col min="14862" max="14862" width="18.5703125" style="89" customWidth="1"/>
    <col min="14863" max="14863" width="0.85546875" style="89" customWidth="1"/>
    <col min="14864" max="14864" width="15.5703125" style="89" customWidth="1"/>
    <col min="14865" max="14865" width="0.85546875" style="89" customWidth="1"/>
    <col min="14866" max="14866" width="12.140625" style="89" customWidth="1"/>
    <col min="14867" max="15108" width="9.140625" style="89"/>
    <col min="15109" max="15109" width="47.28515625" style="89" customWidth="1"/>
    <col min="15110" max="15110" width="10.85546875" style="89" customWidth="1"/>
    <col min="15111" max="15111" width="0.85546875" style="89" customWidth="1"/>
    <col min="15112" max="15112" width="16.42578125" style="89" customWidth="1"/>
    <col min="15113" max="15113" width="0.85546875" style="89" customWidth="1"/>
    <col min="15114" max="15114" width="11.7109375" style="89" customWidth="1"/>
    <col min="15115" max="15115" width="0.85546875" style="89" customWidth="1"/>
    <col min="15116" max="15116" width="13.5703125" style="89" customWidth="1"/>
    <col min="15117" max="15117" width="0.85546875" style="89" customWidth="1"/>
    <col min="15118" max="15118" width="18.5703125" style="89" customWidth="1"/>
    <col min="15119" max="15119" width="0.85546875" style="89" customWidth="1"/>
    <col min="15120" max="15120" width="15.5703125" style="89" customWidth="1"/>
    <col min="15121" max="15121" width="0.85546875" style="89" customWidth="1"/>
    <col min="15122" max="15122" width="12.140625" style="89" customWidth="1"/>
    <col min="15123" max="15364" width="9.140625" style="89"/>
    <col min="15365" max="15365" width="47.28515625" style="89" customWidth="1"/>
    <col min="15366" max="15366" width="10.85546875" style="89" customWidth="1"/>
    <col min="15367" max="15367" width="0.85546875" style="89" customWidth="1"/>
    <col min="15368" max="15368" width="16.42578125" style="89" customWidth="1"/>
    <col min="15369" max="15369" width="0.85546875" style="89" customWidth="1"/>
    <col min="15370" max="15370" width="11.7109375" style="89" customWidth="1"/>
    <col min="15371" max="15371" width="0.85546875" style="89" customWidth="1"/>
    <col min="15372" max="15372" width="13.5703125" style="89" customWidth="1"/>
    <col min="15373" max="15373" width="0.85546875" style="89" customWidth="1"/>
    <col min="15374" max="15374" width="18.5703125" style="89" customWidth="1"/>
    <col min="15375" max="15375" width="0.85546875" style="89" customWidth="1"/>
    <col min="15376" max="15376" width="15.5703125" style="89" customWidth="1"/>
    <col min="15377" max="15377" width="0.85546875" style="89" customWidth="1"/>
    <col min="15378" max="15378" width="12.140625" style="89" customWidth="1"/>
    <col min="15379" max="15620" width="9.140625" style="89"/>
    <col min="15621" max="15621" width="47.28515625" style="89" customWidth="1"/>
    <col min="15622" max="15622" width="10.85546875" style="89" customWidth="1"/>
    <col min="15623" max="15623" width="0.85546875" style="89" customWidth="1"/>
    <col min="15624" max="15624" width="16.42578125" style="89" customWidth="1"/>
    <col min="15625" max="15625" width="0.85546875" style="89" customWidth="1"/>
    <col min="15626" max="15626" width="11.7109375" style="89" customWidth="1"/>
    <col min="15627" max="15627" width="0.85546875" style="89" customWidth="1"/>
    <col min="15628" max="15628" width="13.5703125" style="89" customWidth="1"/>
    <col min="15629" max="15629" width="0.85546875" style="89" customWidth="1"/>
    <col min="15630" max="15630" width="18.5703125" style="89" customWidth="1"/>
    <col min="15631" max="15631" width="0.85546875" style="89" customWidth="1"/>
    <col min="15632" max="15632" width="15.5703125" style="89" customWidth="1"/>
    <col min="15633" max="15633" width="0.85546875" style="89" customWidth="1"/>
    <col min="15634" max="15634" width="12.140625" style="89" customWidth="1"/>
    <col min="15635" max="15876" width="9.140625" style="89"/>
    <col min="15877" max="15877" width="47.28515625" style="89" customWidth="1"/>
    <col min="15878" max="15878" width="10.85546875" style="89" customWidth="1"/>
    <col min="15879" max="15879" width="0.85546875" style="89" customWidth="1"/>
    <col min="15880" max="15880" width="16.42578125" style="89" customWidth="1"/>
    <col min="15881" max="15881" width="0.85546875" style="89" customWidth="1"/>
    <col min="15882" max="15882" width="11.7109375" style="89" customWidth="1"/>
    <col min="15883" max="15883" width="0.85546875" style="89" customWidth="1"/>
    <col min="15884" max="15884" width="13.5703125" style="89" customWidth="1"/>
    <col min="15885" max="15885" width="0.85546875" style="89" customWidth="1"/>
    <col min="15886" max="15886" width="18.5703125" style="89" customWidth="1"/>
    <col min="15887" max="15887" width="0.85546875" style="89" customWidth="1"/>
    <col min="15888" max="15888" width="15.5703125" style="89" customWidth="1"/>
    <col min="15889" max="15889" width="0.85546875" style="89" customWidth="1"/>
    <col min="15890" max="15890" width="12.140625" style="89" customWidth="1"/>
    <col min="15891" max="16132" width="9.140625" style="89"/>
    <col min="16133" max="16133" width="47.28515625" style="89" customWidth="1"/>
    <col min="16134" max="16134" width="10.85546875" style="89" customWidth="1"/>
    <col min="16135" max="16135" width="0.85546875" style="89" customWidth="1"/>
    <col min="16136" max="16136" width="16.42578125" style="89" customWidth="1"/>
    <col min="16137" max="16137" width="0.85546875" style="89" customWidth="1"/>
    <col min="16138" max="16138" width="11.7109375" style="89" customWidth="1"/>
    <col min="16139" max="16139" width="0.85546875" style="89" customWidth="1"/>
    <col min="16140" max="16140" width="13.5703125" style="89" customWidth="1"/>
    <col min="16141" max="16141" width="0.85546875" style="89" customWidth="1"/>
    <col min="16142" max="16142" width="18.5703125" style="89" customWidth="1"/>
    <col min="16143" max="16143" width="0.85546875" style="89" customWidth="1"/>
    <col min="16144" max="16144" width="15.5703125" style="89" customWidth="1"/>
    <col min="16145" max="16145" width="0.85546875" style="89" customWidth="1"/>
    <col min="16146" max="16146" width="12.140625" style="89" customWidth="1"/>
    <col min="16147" max="16381" width="9.140625" style="89"/>
    <col min="16382" max="16384" width="9.140625" style="89" customWidth="1"/>
  </cols>
  <sheetData>
    <row r="1" spans="1:20" ht="20.100000000000001" customHeight="1">
      <c r="A1" s="128" t="s">
        <v>0</v>
      </c>
      <c r="B1" s="128"/>
      <c r="C1" s="128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20" ht="20.100000000000001" customHeight="1">
      <c r="A2" s="27" t="s">
        <v>121</v>
      </c>
      <c r="B2" s="27"/>
      <c r="C2" s="2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</row>
    <row r="3" spans="1:20" ht="20.100000000000001" customHeight="1">
      <c r="A3" s="129" t="str">
        <f>'CE 7'!A3</f>
        <v>สำหรับงวดสามเดือนสิ้นสุดวันที่ 31 มีนาคม พ.ศ. 2565</v>
      </c>
      <c r="B3" s="129"/>
      <c r="C3" s="129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20" ht="18.9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20" ht="18.95" customHeight="1">
      <c r="A5" s="130"/>
      <c r="B5" s="130"/>
      <c r="C5" s="130"/>
      <c r="D5" s="224" t="s">
        <v>106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</row>
    <row r="6" spans="1:20" ht="18.95" customHeight="1">
      <c r="A6" s="130"/>
      <c r="B6" s="130"/>
      <c r="C6" s="130"/>
      <c r="D6" s="95"/>
      <c r="E6" s="95"/>
      <c r="F6" s="95"/>
      <c r="G6" s="95"/>
      <c r="H6" s="94"/>
      <c r="I6" s="94"/>
      <c r="J6" s="94"/>
      <c r="K6" s="94"/>
      <c r="L6" s="222" t="s">
        <v>52</v>
      </c>
      <c r="M6" s="222"/>
      <c r="N6" s="222"/>
      <c r="O6" s="222"/>
      <c r="P6" s="222"/>
      <c r="Q6" s="95"/>
      <c r="R6" s="95"/>
    </row>
    <row r="7" spans="1:20" ht="18.95" customHeight="1">
      <c r="A7" s="130"/>
      <c r="B7" s="130"/>
      <c r="C7" s="131"/>
      <c r="D7" s="95"/>
      <c r="E7" s="95"/>
      <c r="F7" s="132"/>
      <c r="G7" s="132"/>
      <c r="H7" s="95"/>
      <c r="I7" s="95"/>
      <c r="J7" s="95"/>
      <c r="K7" s="95"/>
      <c r="L7" s="223" t="s">
        <v>178</v>
      </c>
      <c r="M7" s="223"/>
      <c r="N7" s="223"/>
      <c r="O7" s="132"/>
      <c r="P7" s="132"/>
      <c r="Q7" s="95"/>
      <c r="R7" s="95"/>
    </row>
    <row r="8" spans="1:20" s="130" customFormat="1" ht="18.95" customHeight="1">
      <c r="A8" s="89"/>
      <c r="B8" s="89"/>
      <c r="C8" s="133"/>
      <c r="D8" s="96"/>
      <c r="E8" s="96"/>
      <c r="F8" s="88"/>
      <c r="G8" s="88"/>
      <c r="H8" s="224" t="s">
        <v>131</v>
      </c>
      <c r="I8" s="224"/>
      <c r="J8" s="224"/>
      <c r="K8" s="96"/>
      <c r="L8" s="88" t="s">
        <v>136</v>
      </c>
      <c r="M8" s="96"/>
      <c r="N8" s="135" t="s">
        <v>192</v>
      </c>
      <c r="O8" s="88"/>
      <c r="P8" s="88"/>
      <c r="Q8" s="96"/>
      <c r="R8" s="136"/>
    </row>
    <row r="9" spans="1:20" s="130" customFormat="1" ht="18.95" customHeight="1">
      <c r="A9" s="89"/>
      <c r="B9" s="89"/>
      <c r="C9" s="133"/>
      <c r="D9" s="96" t="s">
        <v>71</v>
      </c>
      <c r="E9" s="96"/>
      <c r="F9" s="134" t="s">
        <v>206</v>
      </c>
      <c r="G9" s="88"/>
      <c r="H9" s="96" t="s">
        <v>72</v>
      </c>
      <c r="I9" s="96"/>
      <c r="J9" s="96"/>
      <c r="K9" s="96"/>
      <c r="L9" s="88" t="s">
        <v>137</v>
      </c>
      <c r="M9" s="96"/>
      <c r="N9" s="88" t="s">
        <v>193</v>
      </c>
      <c r="O9" s="88"/>
      <c r="P9" s="88" t="s">
        <v>138</v>
      </c>
      <c r="Q9" s="96"/>
      <c r="R9" s="96" t="s">
        <v>94</v>
      </c>
    </row>
    <row r="10" spans="1:20" s="130" customFormat="1" ht="18.95" customHeight="1">
      <c r="C10" s="131"/>
      <c r="D10" s="96" t="s">
        <v>75</v>
      </c>
      <c r="E10" s="96"/>
      <c r="F10" s="134" t="s">
        <v>207</v>
      </c>
      <c r="G10" s="88"/>
      <c r="H10" s="137" t="s">
        <v>76</v>
      </c>
      <c r="I10" s="96"/>
      <c r="J10" s="96" t="s">
        <v>33</v>
      </c>
      <c r="K10" s="96"/>
      <c r="L10" s="88" t="s">
        <v>139</v>
      </c>
      <c r="M10" s="96"/>
      <c r="N10" s="138" t="s">
        <v>194</v>
      </c>
      <c r="O10" s="88"/>
      <c r="P10" s="88" t="s">
        <v>140</v>
      </c>
      <c r="Q10" s="96"/>
      <c r="R10" s="96" t="s">
        <v>47</v>
      </c>
    </row>
    <row r="11" spans="1:20" s="130" customFormat="1" ht="18.95" customHeight="1">
      <c r="B11" s="139" t="s">
        <v>2</v>
      </c>
      <c r="C11" s="113"/>
      <c r="D11" s="140" t="s">
        <v>102</v>
      </c>
      <c r="E11" s="96"/>
      <c r="F11" s="141" t="s">
        <v>102</v>
      </c>
      <c r="G11" s="88"/>
      <c r="H11" s="140" t="s">
        <v>102</v>
      </c>
      <c r="I11" s="96"/>
      <c r="J11" s="140" t="s">
        <v>102</v>
      </c>
      <c r="K11" s="96"/>
      <c r="L11" s="140" t="s">
        <v>102</v>
      </c>
      <c r="M11" s="96"/>
      <c r="N11" s="140" t="s">
        <v>102</v>
      </c>
      <c r="O11" s="96"/>
      <c r="P11" s="140" t="s">
        <v>102</v>
      </c>
      <c r="Q11" s="96"/>
      <c r="R11" s="140" t="s">
        <v>102</v>
      </c>
    </row>
    <row r="12" spans="1:20" ht="6" customHeight="1"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</row>
    <row r="13" spans="1:20" ht="18.95" customHeight="1">
      <c r="A13" s="27" t="s">
        <v>164</v>
      </c>
      <c r="B13" s="27"/>
      <c r="C13" s="27"/>
      <c r="D13" s="97">
        <v>3615930</v>
      </c>
      <c r="E13" s="97"/>
      <c r="F13" s="97">
        <v>0</v>
      </c>
      <c r="G13" s="97"/>
      <c r="H13" s="97">
        <v>49892</v>
      </c>
      <c r="I13" s="97"/>
      <c r="J13" s="97">
        <v>-275101</v>
      </c>
      <c r="K13" s="97"/>
      <c r="L13" s="97">
        <v>-30186</v>
      </c>
      <c r="M13" s="97"/>
      <c r="N13" s="97">
        <v>0</v>
      </c>
      <c r="O13" s="97"/>
      <c r="P13" s="97">
        <f>SUM(L13:O13)</f>
        <v>-30186</v>
      </c>
      <c r="Q13" s="97"/>
      <c r="R13" s="97">
        <f>P13+J13+H13+D13</f>
        <v>3360535</v>
      </c>
      <c r="T13" s="216"/>
    </row>
    <row r="14" spans="1:20" ht="18.95" customHeight="1">
      <c r="A14" s="128" t="s">
        <v>104</v>
      </c>
      <c r="B14" s="128"/>
      <c r="C14" s="128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T14" s="216"/>
    </row>
    <row r="15" spans="1:20" ht="18.95" customHeight="1">
      <c r="A15" s="89" t="s">
        <v>152</v>
      </c>
      <c r="D15" s="97">
        <v>0</v>
      </c>
      <c r="E15" s="97"/>
      <c r="F15" s="97">
        <v>0</v>
      </c>
      <c r="G15" s="97"/>
      <c r="H15" s="97">
        <v>0</v>
      </c>
      <c r="I15" s="97"/>
      <c r="J15" s="97">
        <v>-180641</v>
      </c>
      <c r="K15" s="97"/>
      <c r="L15" s="97">
        <v>0</v>
      </c>
      <c r="M15" s="97"/>
      <c r="N15" s="97">
        <v>0</v>
      </c>
      <c r="O15" s="97"/>
      <c r="P15" s="98">
        <f>SUM(L15:O15)</f>
        <v>0</v>
      </c>
      <c r="Q15" s="98"/>
      <c r="R15" s="98">
        <f>D15+H15+J15+P15</f>
        <v>-180641</v>
      </c>
      <c r="T15" s="216"/>
    </row>
    <row r="16" spans="1:20" ht="18.95" customHeight="1">
      <c r="A16" s="89" t="s">
        <v>166</v>
      </c>
      <c r="D16" s="107">
        <v>0</v>
      </c>
      <c r="E16" s="97"/>
      <c r="F16" s="107">
        <v>0</v>
      </c>
      <c r="G16" s="97"/>
      <c r="H16" s="107">
        <v>0</v>
      </c>
      <c r="I16" s="97"/>
      <c r="J16" s="107">
        <v>0</v>
      </c>
      <c r="K16" s="97"/>
      <c r="L16" s="107">
        <v>4914</v>
      </c>
      <c r="M16" s="97"/>
      <c r="N16" s="107">
        <v>0</v>
      </c>
      <c r="O16" s="97"/>
      <c r="P16" s="107">
        <f>SUM(L16:O16)</f>
        <v>4914</v>
      </c>
      <c r="Q16" s="97"/>
      <c r="R16" s="107">
        <f>D16+H16+J16+P16</f>
        <v>4914</v>
      </c>
      <c r="T16" s="216"/>
    </row>
    <row r="17" spans="1:20" ht="6" customHeight="1"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T17" s="216"/>
    </row>
    <row r="18" spans="1:20" ht="18.95" customHeight="1" thickBot="1">
      <c r="A18" s="27" t="s">
        <v>189</v>
      </c>
      <c r="B18" s="27"/>
      <c r="C18" s="27"/>
      <c r="D18" s="108">
        <f>SUM(D13:D17)</f>
        <v>3615930</v>
      </c>
      <c r="E18" s="97"/>
      <c r="F18" s="108">
        <f>SUM(F13:F17)</f>
        <v>0</v>
      </c>
      <c r="G18" s="97"/>
      <c r="H18" s="108">
        <f>SUM(H13:H17)</f>
        <v>49892</v>
      </c>
      <c r="I18" s="97"/>
      <c r="J18" s="108">
        <f>SUM(J13:J17)</f>
        <v>-455742</v>
      </c>
      <c r="K18" s="97"/>
      <c r="L18" s="108">
        <f>SUM(L13:L17)</f>
        <v>-25272</v>
      </c>
      <c r="M18" s="97"/>
      <c r="N18" s="108">
        <f>SUM(N13:N17)</f>
        <v>0</v>
      </c>
      <c r="O18" s="97"/>
      <c r="P18" s="108">
        <f>SUM(P13:P17)</f>
        <v>-25272</v>
      </c>
      <c r="Q18" s="97"/>
      <c r="R18" s="108">
        <f>SUM(R13:R17)</f>
        <v>3184808</v>
      </c>
      <c r="T18" s="216"/>
    </row>
    <row r="19" spans="1:20" ht="18.95" customHeight="1" thickTop="1">
      <c r="A19" s="27"/>
      <c r="B19" s="27"/>
      <c r="C19" s="2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T19" s="216"/>
    </row>
    <row r="20" spans="1:20" ht="18.95" customHeight="1">
      <c r="A20" s="27" t="s">
        <v>191</v>
      </c>
      <c r="B20" s="27"/>
      <c r="C20" s="27"/>
      <c r="D20" s="90">
        <v>3615930</v>
      </c>
      <c r="E20" s="97"/>
      <c r="F20" s="90">
        <v>0</v>
      </c>
      <c r="G20" s="97"/>
      <c r="H20" s="90">
        <v>49892</v>
      </c>
      <c r="I20" s="97"/>
      <c r="J20" s="90">
        <v>-1541066</v>
      </c>
      <c r="K20" s="97"/>
      <c r="L20" s="90">
        <v>-18252</v>
      </c>
      <c r="M20" s="97"/>
      <c r="N20" s="90">
        <v>2288897</v>
      </c>
      <c r="O20" s="97"/>
      <c r="P20" s="90">
        <f>SUM(L20:O20)</f>
        <v>2270645</v>
      </c>
      <c r="Q20" s="97"/>
      <c r="R20" s="90">
        <f>P20+J20+H20+D20+F20</f>
        <v>4395401</v>
      </c>
      <c r="T20" s="216"/>
    </row>
    <row r="21" spans="1:20" ht="18.95" customHeight="1">
      <c r="A21" s="128" t="s">
        <v>104</v>
      </c>
      <c r="B21" s="128"/>
      <c r="C21" s="128"/>
      <c r="D21" s="90"/>
      <c r="E21" s="97"/>
      <c r="F21" s="90"/>
      <c r="G21" s="97"/>
      <c r="H21" s="90"/>
      <c r="I21" s="97"/>
      <c r="J21" s="90"/>
      <c r="K21" s="97"/>
      <c r="L21" s="90"/>
      <c r="M21" s="97"/>
      <c r="N21" s="90"/>
      <c r="O21" s="97"/>
      <c r="P21" s="90"/>
      <c r="Q21" s="97"/>
      <c r="R21" s="90"/>
      <c r="T21" s="216"/>
    </row>
    <row r="22" spans="1:20" ht="18.95" customHeight="1">
      <c r="A22" s="91" t="s">
        <v>220</v>
      </c>
      <c r="B22" s="130">
        <v>16</v>
      </c>
      <c r="C22" s="130"/>
      <c r="D22" s="90">
        <v>541997</v>
      </c>
      <c r="E22" s="97"/>
      <c r="F22" s="90">
        <v>-238479</v>
      </c>
      <c r="G22" s="97"/>
      <c r="H22" s="90">
        <v>0</v>
      </c>
      <c r="I22" s="97"/>
      <c r="J22" s="90">
        <v>0</v>
      </c>
      <c r="K22" s="97"/>
      <c r="L22" s="90">
        <v>0</v>
      </c>
      <c r="M22" s="97"/>
      <c r="N22" s="90">
        <v>0</v>
      </c>
      <c r="O22" s="97"/>
      <c r="P22" s="90">
        <f t="shared" ref="P22:P23" si="0">SUM(L22:O22)</f>
        <v>0</v>
      </c>
      <c r="Q22" s="97"/>
      <c r="R22" s="90">
        <f>P22+J22+H22+D22+F22</f>
        <v>303518</v>
      </c>
      <c r="T22" s="216"/>
    </row>
    <row r="23" spans="1:20" ht="18.95" customHeight="1">
      <c r="A23" s="91" t="s">
        <v>208</v>
      </c>
      <c r="B23" s="116" t="s">
        <v>209</v>
      </c>
      <c r="C23" s="116"/>
      <c r="D23" s="90">
        <v>50505</v>
      </c>
      <c r="E23" s="97"/>
      <c r="F23" s="90">
        <v>-30505</v>
      </c>
      <c r="G23" s="97"/>
      <c r="H23" s="90">
        <v>0</v>
      </c>
      <c r="I23" s="97"/>
      <c r="J23" s="90">
        <v>0</v>
      </c>
      <c r="K23" s="97"/>
      <c r="L23" s="90">
        <v>0</v>
      </c>
      <c r="M23" s="97"/>
      <c r="N23" s="90">
        <v>0</v>
      </c>
      <c r="O23" s="97"/>
      <c r="P23" s="90">
        <f t="shared" si="0"/>
        <v>0</v>
      </c>
      <c r="Q23" s="97"/>
      <c r="R23" s="90">
        <f t="shared" ref="R23:R25" si="1">P23+J23+H23+D23+F23</f>
        <v>20000</v>
      </c>
      <c r="T23" s="216"/>
    </row>
    <row r="24" spans="1:20" ht="18.95" customHeight="1">
      <c r="A24" s="89" t="s">
        <v>152</v>
      </c>
      <c r="D24" s="99">
        <v>0</v>
      </c>
      <c r="E24" s="98"/>
      <c r="F24" s="99">
        <v>0</v>
      </c>
      <c r="G24" s="98"/>
      <c r="H24" s="99">
        <v>0</v>
      </c>
      <c r="I24" s="98"/>
      <c r="J24" s="99">
        <v>-190978</v>
      </c>
      <c r="K24" s="98"/>
      <c r="L24" s="99">
        <v>0</v>
      </c>
      <c r="M24" s="98"/>
      <c r="N24" s="99">
        <v>0</v>
      </c>
      <c r="O24" s="98"/>
      <c r="P24" s="90">
        <f>SUM(L24:O24)</f>
        <v>0</v>
      </c>
      <c r="Q24" s="98"/>
      <c r="R24" s="90">
        <f t="shared" si="1"/>
        <v>-190978</v>
      </c>
      <c r="T24" s="216"/>
    </row>
    <row r="25" spans="1:20" ht="18.95" customHeight="1">
      <c r="A25" s="89" t="s">
        <v>166</v>
      </c>
      <c r="D25" s="92">
        <v>0</v>
      </c>
      <c r="E25" s="97"/>
      <c r="F25" s="92">
        <v>0</v>
      </c>
      <c r="G25" s="97"/>
      <c r="H25" s="92">
        <v>0</v>
      </c>
      <c r="I25" s="98"/>
      <c r="J25" s="92">
        <v>0</v>
      </c>
      <c r="K25" s="97"/>
      <c r="L25" s="92">
        <v>2808</v>
      </c>
      <c r="M25" s="97"/>
      <c r="N25" s="92">
        <v>0</v>
      </c>
      <c r="O25" s="97"/>
      <c r="P25" s="92">
        <f>SUM(L25:O25)</f>
        <v>2808</v>
      </c>
      <c r="Q25" s="97"/>
      <c r="R25" s="92">
        <f t="shared" si="1"/>
        <v>2808</v>
      </c>
      <c r="T25" s="216"/>
    </row>
    <row r="26" spans="1:20" ht="6" customHeight="1">
      <c r="B26" s="27"/>
      <c r="C26" s="27"/>
      <c r="D26" s="90"/>
      <c r="E26" s="97"/>
      <c r="F26" s="90"/>
      <c r="G26" s="97"/>
      <c r="H26" s="90"/>
      <c r="I26" s="97"/>
      <c r="J26" s="90"/>
      <c r="K26" s="97"/>
      <c r="L26" s="90"/>
      <c r="M26" s="97"/>
      <c r="N26" s="90"/>
      <c r="O26" s="97"/>
      <c r="P26" s="90"/>
      <c r="Q26" s="97"/>
      <c r="R26" s="90"/>
      <c r="T26" s="216"/>
    </row>
    <row r="27" spans="1:20" ht="18.95" customHeight="1" thickBot="1">
      <c r="A27" s="27" t="s">
        <v>190</v>
      </c>
      <c r="B27" s="27"/>
      <c r="C27" s="27"/>
      <c r="D27" s="93">
        <f>SUM(D20:D26)</f>
        <v>4208432</v>
      </c>
      <c r="E27" s="97"/>
      <c r="F27" s="93">
        <f>SUM(F20:F26)</f>
        <v>-268984</v>
      </c>
      <c r="G27" s="97"/>
      <c r="H27" s="93">
        <f>SUM(H20:H26)</f>
        <v>49892</v>
      </c>
      <c r="I27" s="97"/>
      <c r="J27" s="93">
        <f>SUM(J20:J26)</f>
        <v>-1732044</v>
      </c>
      <c r="K27" s="97"/>
      <c r="L27" s="93">
        <f>SUM(L20:L26)</f>
        <v>-15444</v>
      </c>
      <c r="M27" s="97"/>
      <c r="N27" s="93">
        <f>SUM(N20:N26)</f>
        <v>2288897</v>
      </c>
      <c r="O27" s="97"/>
      <c r="P27" s="93">
        <f>SUM(P20:P26)</f>
        <v>2273453</v>
      </c>
      <c r="Q27" s="97"/>
      <c r="R27" s="93">
        <f>SUM(R20:R26)</f>
        <v>4530749</v>
      </c>
      <c r="T27" s="216"/>
    </row>
    <row r="28" spans="1:20" ht="19.5" customHeight="1" thickTop="1">
      <c r="A28" s="27"/>
      <c r="B28" s="27"/>
      <c r="C28" s="2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</row>
    <row r="29" spans="1:20" ht="19.5" customHeight="1">
      <c r="A29" s="27"/>
      <c r="B29" s="27"/>
      <c r="C29" s="2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</row>
    <row r="30" spans="1:20" ht="19.5" customHeight="1">
      <c r="A30" s="27"/>
      <c r="B30" s="27"/>
      <c r="C30" s="2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</row>
    <row r="31" spans="1:20" ht="17.45" customHeight="1">
      <c r="A31" s="27"/>
      <c r="B31" s="27"/>
      <c r="C31" s="2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</row>
    <row r="32" spans="1:20" ht="21.75" customHeight="1">
      <c r="A32" s="27"/>
      <c r="B32" s="27"/>
      <c r="C32" s="2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</row>
    <row r="33" spans="1:18" ht="21.95" customHeight="1">
      <c r="A33" s="142" t="str">
        <f>'CE 7'!A43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142"/>
      <c r="C33" s="142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</row>
  </sheetData>
  <mergeCells count="4">
    <mergeCell ref="D5:R5"/>
    <mergeCell ref="H8:J8"/>
    <mergeCell ref="L6:P6"/>
    <mergeCell ref="L7:N7"/>
  </mergeCells>
  <pageMargins left="0.3" right="0.3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150"/>
  <sheetViews>
    <sheetView zoomScaleNormal="100" zoomScaleSheetLayoutView="100" zoomScalePageLayoutView="70" workbookViewId="0">
      <selection activeCell="J14" sqref="J14"/>
    </sheetView>
  </sheetViews>
  <sheetFormatPr defaultColWidth="10.7109375" defaultRowHeight="18.75"/>
  <cols>
    <col min="1" max="2" width="1.7109375" style="5" customWidth="1"/>
    <col min="3" max="3" width="37.42578125" style="5" customWidth="1"/>
    <col min="4" max="4" width="7.42578125" style="5" customWidth="1"/>
    <col min="5" max="5" width="0.7109375" style="5" customWidth="1"/>
    <col min="6" max="6" width="13.28515625" style="3" customWidth="1"/>
    <col min="7" max="7" width="0.7109375" style="5" customWidth="1"/>
    <col min="8" max="8" width="13.28515625" style="3" customWidth="1"/>
    <col min="9" max="9" width="0.7109375" style="5" customWidth="1"/>
    <col min="10" max="10" width="13.28515625" style="3" customWidth="1"/>
    <col min="11" max="11" width="0.7109375" style="13" customWidth="1"/>
    <col min="12" max="12" width="13.28515625" style="3" customWidth="1"/>
    <col min="13" max="90" width="10.7109375" style="5"/>
    <col min="91" max="91" width="8.42578125" style="5" customWidth="1"/>
    <col min="92" max="93" width="9.7109375" style="5" customWidth="1"/>
    <col min="94" max="94" width="18.28515625" style="5" customWidth="1"/>
    <col min="95" max="95" width="6" style="5" customWidth="1"/>
    <col min="96" max="96" width="6.85546875" style="5" customWidth="1"/>
    <col min="97" max="97" width="2.85546875" style="5" customWidth="1"/>
    <col min="98" max="98" width="13.7109375" style="5" customWidth="1"/>
    <col min="99" max="99" width="1.140625" style="5" customWidth="1"/>
    <col min="100" max="100" width="13.7109375" style="5" customWidth="1"/>
    <col min="101" max="101" width="1.140625" style="5" customWidth="1"/>
    <col min="102" max="102" width="13.7109375" style="5" customWidth="1"/>
    <col min="103" max="103" width="1.140625" style="5" customWidth="1"/>
    <col min="104" max="104" width="13.7109375" style="5" customWidth="1"/>
    <col min="105" max="105" width="0.28515625" style="5" customWidth="1"/>
    <col min="106" max="16384" width="10.7109375" style="5"/>
  </cols>
  <sheetData>
    <row r="1" spans="1:12" ht="18.95" customHeight="1">
      <c r="A1" s="1" t="s">
        <v>0</v>
      </c>
      <c r="B1" s="1"/>
      <c r="C1" s="2"/>
      <c r="D1" s="2"/>
      <c r="E1" s="2"/>
      <c r="G1" s="2"/>
      <c r="I1" s="2"/>
      <c r="K1" s="2"/>
    </row>
    <row r="2" spans="1:12" ht="18.95" customHeight="1">
      <c r="A2" s="4" t="s">
        <v>60</v>
      </c>
      <c r="B2" s="4"/>
      <c r="K2" s="5"/>
    </row>
    <row r="3" spans="1:12" ht="18.95" customHeight="1">
      <c r="A3" s="6" t="str">
        <f>'PL 5-6'!A3</f>
        <v>สำหรับงวดสามเดือนสิ้นสุดวันที่ 31 มีนาคม พ.ศ. 2565</v>
      </c>
      <c r="B3" s="6"/>
      <c r="C3" s="7"/>
      <c r="D3" s="7"/>
      <c r="E3" s="7"/>
      <c r="F3" s="8"/>
      <c r="G3" s="7"/>
      <c r="H3" s="8"/>
      <c r="I3" s="7"/>
      <c r="J3" s="8"/>
      <c r="K3" s="7"/>
      <c r="L3" s="8"/>
    </row>
    <row r="4" spans="1:12" s="34" customFormat="1" ht="18.95" customHeight="1">
      <c r="A4" s="33"/>
      <c r="B4" s="33"/>
      <c r="D4" s="48"/>
      <c r="E4" s="48"/>
      <c r="F4" s="46"/>
      <c r="G4" s="50"/>
      <c r="H4" s="46"/>
      <c r="I4" s="50"/>
      <c r="J4" s="44"/>
      <c r="K4" s="50"/>
      <c r="L4" s="44"/>
    </row>
    <row r="5" spans="1:12" s="34" customFormat="1" ht="18.95" customHeight="1">
      <c r="A5" s="33"/>
      <c r="B5" s="33"/>
      <c r="D5" s="35"/>
      <c r="E5" s="35"/>
      <c r="F5" s="227" t="s">
        <v>97</v>
      </c>
      <c r="G5" s="227"/>
      <c r="H5" s="227"/>
      <c r="I5" s="35"/>
      <c r="J5" s="227" t="s">
        <v>98</v>
      </c>
      <c r="K5" s="227"/>
      <c r="L5" s="227"/>
    </row>
    <row r="6" spans="1:12" s="34" customFormat="1" ht="18.95" customHeight="1">
      <c r="A6" s="33"/>
      <c r="B6" s="33"/>
      <c r="E6" s="36"/>
      <c r="F6" s="37" t="s">
        <v>99</v>
      </c>
      <c r="G6" s="38"/>
      <c r="H6" s="37" t="s">
        <v>99</v>
      </c>
      <c r="I6" s="38"/>
      <c r="J6" s="37" t="s">
        <v>99</v>
      </c>
      <c r="K6" s="38"/>
      <c r="L6" s="37" t="s">
        <v>99</v>
      </c>
    </row>
    <row r="7" spans="1:12" s="34" customFormat="1" ht="18.95" customHeight="1">
      <c r="A7" s="33"/>
      <c r="B7" s="33"/>
      <c r="E7" s="36"/>
      <c r="F7" s="109" t="s">
        <v>186</v>
      </c>
      <c r="G7" s="126"/>
      <c r="H7" s="109" t="s">
        <v>161</v>
      </c>
      <c r="I7" s="127"/>
      <c r="J7" s="109" t="s">
        <v>186</v>
      </c>
      <c r="K7" s="126"/>
      <c r="L7" s="109" t="s">
        <v>161</v>
      </c>
    </row>
    <row r="8" spans="1:12" s="34" customFormat="1" ht="18.95" customHeight="1">
      <c r="A8" s="33"/>
      <c r="B8" s="33"/>
      <c r="D8" s="61" t="s">
        <v>2</v>
      </c>
      <c r="E8" s="36"/>
      <c r="F8" s="39" t="s">
        <v>102</v>
      </c>
      <c r="G8" s="35"/>
      <c r="H8" s="39" t="s">
        <v>102</v>
      </c>
      <c r="I8" s="36"/>
      <c r="J8" s="39" t="s">
        <v>102</v>
      </c>
      <c r="K8" s="35"/>
      <c r="L8" s="39" t="s">
        <v>102</v>
      </c>
    </row>
    <row r="9" spans="1:12" s="34" customFormat="1" ht="18.95" customHeight="1">
      <c r="A9" s="40" t="s">
        <v>41</v>
      </c>
      <c r="B9" s="40"/>
      <c r="D9" s="41"/>
      <c r="E9" s="41"/>
      <c r="F9" s="42"/>
      <c r="G9" s="43"/>
      <c r="H9" s="44"/>
      <c r="J9" s="45"/>
      <c r="L9" s="46"/>
    </row>
    <row r="10" spans="1:12" s="34" customFormat="1" ht="18.95" customHeight="1">
      <c r="A10" s="33" t="s">
        <v>151</v>
      </c>
      <c r="B10" s="33"/>
      <c r="D10" s="47"/>
      <c r="E10" s="48"/>
      <c r="F10" s="45">
        <v>-386923</v>
      </c>
      <c r="G10" s="49"/>
      <c r="H10" s="46">
        <v>-364206</v>
      </c>
      <c r="I10" s="49"/>
      <c r="J10" s="45">
        <v>-238495</v>
      </c>
      <c r="K10" s="49"/>
      <c r="L10" s="46">
        <v>-228131</v>
      </c>
    </row>
    <row r="11" spans="1:12" s="34" customFormat="1" ht="18.95" customHeight="1">
      <c r="A11" s="33" t="s">
        <v>86</v>
      </c>
      <c r="B11" s="33"/>
      <c r="D11" s="48"/>
      <c r="E11" s="48"/>
      <c r="F11" s="45"/>
      <c r="G11" s="50"/>
      <c r="H11" s="46"/>
      <c r="I11" s="50"/>
      <c r="J11" s="45"/>
      <c r="K11" s="50"/>
      <c r="L11" s="46"/>
    </row>
    <row r="12" spans="1:12" s="34" customFormat="1" ht="18.95" customHeight="1">
      <c r="B12" s="33" t="s">
        <v>108</v>
      </c>
      <c r="C12" s="33"/>
      <c r="D12" s="48"/>
      <c r="E12" s="48"/>
      <c r="F12" s="45">
        <v>121375</v>
      </c>
      <c r="G12" s="50"/>
      <c r="H12" s="46">
        <v>128436</v>
      </c>
      <c r="I12" s="50"/>
      <c r="J12" s="45">
        <v>55750</v>
      </c>
      <c r="K12" s="50"/>
      <c r="L12" s="46">
        <v>60429</v>
      </c>
    </row>
    <row r="13" spans="1:12" s="34" customFormat="1" ht="18.95" customHeight="1">
      <c r="B13" s="33" t="s">
        <v>203</v>
      </c>
      <c r="C13" s="33"/>
      <c r="D13" s="48"/>
      <c r="E13" s="48"/>
      <c r="F13" s="45"/>
      <c r="G13" s="50"/>
      <c r="H13" s="46"/>
      <c r="I13" s="50"/>
      <c r="J13" s="45"/>
      <c r="K13" s="50"/>
      <c r="L13" s="46"/>
    </row>
    <row r="14" spans="1:12" s="34" customFormat="1" ht="18.95" customHeight="1">
      <c r="C14" s="33" t="s">
        <v>204</v>
      </c>
      <c r="D14" s="48"/>
      <c r="E14" s="48"/>
      <c r="F14" s="45">
        <v>0</v>
      </c>
      <c r="G14" s="50"/>
      <c r="H14" s="46">
        <v>-323</v>
      </c>
      <c r="I14" s="50"/>
      <c r="J14" s="45">
        <v>0</v>
      </c>
      <c r="K14" s="50"/>
      <c r="L14" s="46">
        <v>0</v>
      </c>
    </row>
    <row r="15" spans="1:12" s="34" customFormat="1" ht="18.95" customHeight="1">
      <c r="B15" s="33" t="s">
        <v>141</v>
      </c>
      <c r="C15" s="33"/>
      <c r="D15" s="48"/>
      <c r="E15" s="48"/>
      <c r="F15" s="45">
        <v>59</v>
      </c>
      <c r="G15" s="50"/>
      <c r="H15" s="46">
        <v>-339</v>
      </c>
      <c r="I15" s="50"/>
      <c r="J15" s="45">
        <v>35</v>
      </c>
      <c r="K15" s="50"/>
      <c r="L15" s="46">
        <v>-100</v>
      </c>
    </row>
    <row r="16" spans="1:12" s="34" customFormat="1" ht="18.95" customHeight="1">
      <c r="B16" s="33" t="s">
        <v>109</v>
      </c>
      <c r="C16" s="33"/>
      <c r="D16" s="48"/>
      <c r="E16" s="48"/>
      <c r="F16" s="45">
        <v>-220</v>
      </c>
      <c r="G16" s="50"/>
      <c r="H16" s="46">
        <v>-357</v>
      </c>
      <c r="I16" s="50"/>
      <c r="J16" s="45">
        <v>-146</v>
      </c>
      <c r="K16" s="50"/>
      <c r="L16" s="46">
        <v>-276</v>
      </c>
    </row>
    <row r="17" spans="1:12" s="34" customFormat="1" ht="18.95" customHeight="1">
      <c r="B17" s="33" t="s">
        <v>171</v>
      </c>
      <c r="D17" s="48"/>
      <c r="E17" s="48"/>
      <c r="F17" s="45">
        <v>0</v>
      </c>
      <c r="G17" s="50"/>
      <c r="H17" s="46">
        <v>0</v>
      </c>
      <c r="I17" s="50"/>
      <c r="J17" s="45">
        <v>0</v>
      </c>
      <c r="K17" s="50"/>
      <c r="L17" s="46">
        <v>-124</v>
      </c>
    </row>
    <row r="18" spans="1:12" s="34" customFormat="1" ht="18.95" customHeight="1">
      <c r="B18" s="33" t="s">
        <v>142</v>
      </c>
      <c r="C18" s="33"/>
      <c r="D18" s="48"/>
      <c r="E18" s="48"/>
      <c r="F18" s="45"/>
      <c r="G18" s="51"/>
      <c r="H18" s="46"/>
      <c r="I18" s="51"/>
      <c r="J18" s="42"/>
      <c r="K18" s="51"/>
      <c r="L18" s="44"/>
    </row>
    <row r="19" spans="1:12" s="34" customFormat="1" ht="18.95" customHeight="1">
      <c r="B19" s="33"/>
      <c r="C19" s="33" t="s">
        <v>143</v>
      </c>
      <c r="D19" s="48"/>
      <c r="E19" s="48"/>
      <c r="F19" s="45">
        <v>0</v>
      </c>
      <c r="G19" s="51"/>
      <c r="H19" s="46">
        <v>-124</v>
      </c>
      <c r="I19" s="50"/>
      <c r="J19" s="45">
        <v>0</v>
      </c>
      <c r="K19" s="50"/>
      <c r="L19" s="46">
        <v>0</v>
      </c>
    </row>
    <row r="20" spans="1:12" s="34" customFormat="1" ht="18.95" customHeight="1">
      <c r="B20" s="33" t="s">
        <v>110</v>
      </c>
      <c r="C20" s="33"/>
      <c r="D20" s="48"/>
      <c r="E20" s="48"/>
      <c r="F20" s="42">
        <v>91</v>
      </c>
      <c r="G20" s="51"/>
      <c r="H20" s="46">
        <v>60</v>
      </c>
      <c r="I20" s="50"/>
      <c r="J20" s="45">
        <v>91</v>
      </c>
      <c r="K20" s="50"/>
      <c r="L20" s="46">
        <v>60</v>
      </c>
    </row>
    <row r="21" spans="1:12" s="34" customFormat="1" ht="18.95" customHeight="1">
      <c r="B21" s="33" t="s">
        <v>111</v>
      </c>
      <c r="C21" s="33"/>
      <c r="D21" s="52"/>
      <c r="E21" s="48"/>
      <c r="F21" s="42">
        <v>4554</v>
      </c>
      <c r="G21" s="51"/>
      <c r="H21" s="46">
        <v>4464</v>
      </c>
      <c r="I21" s="50"/>
      <c r="J21" s="45">
        <v>2674</v>
      </c>
      <c r="K21" s="50"/>
      <c r="L21" s="46">
        <v>2647</v>
      </c>
    </row>
    <row r="22" spans="1:12" s="34" customFormat="1" ht="18.95" customHeight="1">
      <c r="B22" s="33" t="s">
        <v>229</v>
      </c>
      <c r="C22" s="33"/>
      <c r="D22" s="52"/>
      <c r="E22" s="48"/>
      <c r="F22" s="42">
        <v>-49</v>
      </c>
      <c r="G22" s="51"/>
      <c r="H22" s="46">
        <v>0</v>
      </c>
      <c r="I22" s="50"/>
      <c r="J22" s="45">
        <v>0</v>
      </c>
      <c r="K22" s="50"/>
      <c r="L22" s="46">
        <v>0</v>
      </c>
    </row>
    <row r="23" spans="1:12" s="34" customFormat="1" ht="18.95" customHeight="1">
      <c r="B23" s="33" t="s">
        <v>116</v>
      </c>
      <c r="C23" s="33"/>
      <c r="D23" s="52"/>
      <c r="E23" s="48"/>
      <c r="F23" s="42">
        <v>-5265</v>
      </c>
      <c r="G23" s="51"/>
      <c r="H23" s="44">
        <v>-5265</v>
      </c>
      <c r="I23" s="51"/>
      <c r="J23" s="42">
        <v>-5265</v>
      </c>
      <c r="K23" s="51"/>
      <c r="L23" s="44">
        <v>-5265</v>
      </c>
    </row>
    <row r="24" spans="1:12" s="34" customFormat="1" ht="18.95" customHeight="1">
      <c r="B24" s="33" t="s">
        <v>42</v>
      </c>
      <c r="C24" s="33"/>
      <c r="D24" s="48"/>
      <c r="E24" s="48"/>
      <c r="F24" s="42">
        <v>-21470</v>
      </c>
      <c r="G24" s="51"/>
      <c r="H24" s="44">
        <v>-8914</v>
      </c>
      <c r="I24" s="51"/>
      <c r="J24" s="42">
        <v>-28286</v>
      </c>
      <c r="K24" s="51"/>
      <c r="L24" s="44">
        <v>-12313</v>
      </c>
    </row>
    <row r="25" spans="1:12" s="34" customFormat="1" ht="18.95" customHeight="1">
      <c r="B25" s="33" t="s">
        <v>64</v>
      </c>
      <c r="C25" s="33"/>
      <c r="D25" s="48"/>
      <c r="E25" s="48"/>
      <c r="F25" s="45">
        <v>198665</v>
      </c>
      <c r="G25" s="51"/>
      <c r="H25" s="46">
        <v>132862</v>
      </c>
      <c r="I25" s="51"/>
      <c r="J25" s="42">
        <v>179716</v>
      </c>
      <c r="K25" s="51"/>
      <c r="L25" s="44">
        <v>124632</v>
      </c>
    </row>
    <row r="26" spans="1:12" s="34" customFormat="1" ht="18.95" customHeight="1">
      <c r="B26" s="33" t="s">
        <v>65</v>
      </c>
      <c r="C26" s="33"/>
      <c r="D26" s="52">
        <v>10</v>
      </c>
      <c r="E26" s="48"/>
      <c r="F26" s="42">
        <v>20816</v>
      </c>
      <c r="G26" s="51"/>
      <c r="H26" s="44">
        <v>4408</v>
      </c>
      <c r="I26" s="51"/>
      <c r="J26" s="42">
        <v>0</v>
      </c>
      <c r="K26" s="51"/>
      <c r="L26" s="44">
        <v>0</v>
      </c>
    </row>
    <row r="27" spans="1:12" s="34" customFormat="1" ht="8.1" customHeight="1">
      <c r="A27" s="33"/>
      <c r="B27" s="33"/>
      <c r="D27" s="48"/>
      <c r="E27" s="48"/>
      <c r="F27" s="42"/>
      <c r="G27" s="51"/>
      <c r="H27" s="44"/>
      <c r="I27" s="51"/>
      <c r="J27" s="42"/>
      <c r="K27" s="51"/>
      <c r="L27" s="44"/>
    </row>
    <row r="28" spans="1:12" s="34" customFormat="1" ht="18.95" customHeight="1">
      <c r="A28" s="33" t="s">
        <v>144</v>
      </c>
      <c r="B28" s="33"/>
      <c r="D28" s="48"/>
      <c r="E28" s="48"/>
      <c r="F28" s="45"/>
      <c r="G28" s="50"/>
      <c r="H28" s="46"/>
      <c r="I28" s="50"/>
      <c r="J28" s="45"/>
      <c r="K28" s="50"/>
      <c r="L28" s="46"/>
    </row>
    <row r="29" spans="1:12" s="34" customFormat="1" ht="18.95" customHeight="1">
      <c r="A29" s="33"/>
      <c r="B29" s="53" t="s">
        <v>112</v>
      </c>
      <c r="D29" s="48"/>
      <c r="E29" s="48"/>
      <c r="F29" s="42">
        <v>1907</v>
      </c>
      <c r="G29" s="50"/>
      <c r="H29" s="46">
        <v>81487</v>
      </c>
      <c r="I29" s="50"/>
      <c r="J29" s="45">
        <v>-1063</v>
      </c>
      <c r="K29" s="50"/>
      <c r="L29" s="46">
        <v>24144</v>
      </c>
    </row>
    <row r="30" spans="1:12" s="34" customFormat="1" ht="18.95" customHeight="1">
      <c r="A30" s="33"/>
      <c r="B30" s="53" t="s">
        <v>6</v>
      </c>
      <c r="D30" s="48"/>
      <c r="E30" s="48"/>
      <c r="F30" s="42">
        <v>1843</v>
      </c>
      <c r="G30" s="50"/>
      <c r="H30" s="46">
        <v>1132</v>
      </c>
      <c r="I30" s="50"/>
      <c r="J30" s="45">
        <v>947</v>
      </c>
      <c r="K30" s="50"/>
      <c r="L30" s="46">
        <v>477</v>
      </c>
    </row>
    <row r="31" spans="1:12" s="34" customFormat="1" ht="18.95" customHeight="1">
      <c r="A31" s="33"/>
      <c r="B31" s="53" t="s">
        <v>7</v>
      </c>
      <c r="D31" s="48"/>
      <c r="E31" s="48"/>
      <c r="F31" s="42">
        <v>-21055</v>
      </c>
      <c r="G31" s="50"/>
      <c r="H31" s="46">
        <v>538</v>
      </c>
      <c r="I31" s="50"/>
      <c r="J31" s="45">
        <v>-21055</v>
      </c>
      <c r="K31" s="50"/>
      <c r="L31" s="46">
        <v>538</v>
      </c>
    </row>
    <row r="32" spans="1:12" s="34" customFormat="1" ht="18.95" customHeight="1">
      <c r="A32" s="33"/>
      <c r="B32" s="53" t="s">
        <v>12</v>
      </c>
      <c r="D32" s="48"/>
      <c r="E32" s="48"/>
      <c r="F32" s="42">
        <v>-22907</v>
      </c>
      <c r="G32" s="50"/>
      <c r="H32" s="46">
        <v>0</v>
      </c>
      <c r="I32" s="50"/>
      <c r="J32" s="45">
        <v>0</v>
      </c>
      <c r="K32" s="50"/>
      <c r="L32" s="46">
        <v>0</v>
      </c>
    </row>
    <row r="33" spans="1:12" s="34" customFormat="1" ht="18.95" customHeight="1">
      <c r="A33" s="33"/>
      <c r="B33" s="53" t="s">
        <v>8</v>
      </c>
      <c r="D33" s="48"/>
      <c r="E33" s="48"/>
      <c r="F33" s="42">
        <v>175</v>
      </c>
      <c r="G33" s="50"/>
      <c r="H33" s="46">
        <v>-13181</v>
      </c>
      <c r="I33" s="50"/>
      <c r="J33" s="45">
        <v>-173</v>
      </c>
      <c r="K33" s="50"/>
      <c r="L33" s="46">
        <v>-1194</v>
      </c>
    </row>
    <row r="34" spans="1:12" s="34" customFormat="1" ht="18.95" customHeight="1">
      <c r="A34" s="33"/>
      <c r="B34" s="53" t="s">
        <v>14</v>
      </c>
      <c r="D34" s="48"/>
      <c r="E34" s="48"/>
      <c r="F34" s="42">
        <v>-101</v>
      </c>
      <c r="G34" s="50"/>
      <c r="H34" s="46">
        <v>-35</v>
      </c>
      <c r="I34" s="50"/>
      <c r="J34" s="45">
        <v>-192</v>
      </c>
      <c r="K34" s="50"/>
      <c r="L34" s="46">
        <v>3</v>
      </c>
    </row>
    <row r="35" spans="1:12" s="34" customFormat="1" ht="18.95" customHeight="1">
      <c r="A35" s="54"/>
      <c r="B35" s="53" t="s">
        <v>18</v>
      </c>
      <c r="D35" s="48"/>
      <c r="E35" s="48"/>
      <c r="F35" s="42">
        <v>21931</v>
      </c>
      <c r="G35" s="50"/>
      <c r="H35" s="46">
        <v>-1735</v>
      </c>
      <c r="I35" s="50"/>
      <c r="J35" s="45">
        <v>26282</v>
      </c>
      <c r="K35" s="50"/>
      <c r="L35" s="46">
        <v>-336</v>
      </c>
    </row>
    <row r="36" spans="1:12" s="34" customFormat="1" ht="18.95" customHeight="1">
      <c r="A36" s="33"/>
      <c r="B36" s="53" t="s">
        <v>79</v>
      </c>
      <c r="D36" s="48"/>
      <c r="E36" s="48"/>
      <c r="F36" s="42">
        <v>6921</v>
      </c>
      <c r="G36" s="50"/>
      <c r="H36" s="46">
        <v>-1837</v>
      </c>
      <c r="I36" s="50"/>
      <c r="J36" s="45">
        <v>-808</v>
      </c>
      <c r="K36" s="50"/>
      <c r="L36" s="46">
        <v>-422</v>
      </c>
    </row>
    <row r="37" spans="1:12" s="34" customFormat="1" ht="18.95" customHeight="1">
      <c r="A37" s="33"/>
      <c r="B37" s="53" t="s">
        <v>23</v>
      </c>
      <c r="D37" s="48"/>
      <c r="E37" s="48"/>
      <c r="F37" s="45">
        <v>16031</v>
      </c>
      <c r="G37" s="50"/>
      <c r="H37" s="46">
        <v>-1418</v>
      </c>
      <c r="I37" s="50"/>
      <c r="J37" s="45">
        <v>15426</v>
      </c>
      <c r="K37" s="50"/>
      <c r="L37" s="46">
        <v>-80</v>
      </c>
    </row>
    <row r="38" spans="1:12" s="34" customFormat="1" ht="18.95" customHeight="1">
      <c r="A38" s="33"/>
      <c r="B38" s="53" t="s">
        <v>54</v>
      </c>
      <c r="D38" s="48"/>
      <c r="E38" s="48"/>
      <c r="F38" s="42">
        <v>-555</v>
      </c>
      <c r="G38" s="50"/>
      <c r="H38" s="46">
        <v>-1442</v>
      </c>
      <c r="I38" s="50"/>
      <c r="J38" s="45">
        <v>0</v>
      </c>
      <c r="K38" s="50"/>
      <c r="L38" s="46">
        <v>0</v>
      </c>
    </row>
    <row r="39" spans="1:12" s="34" customFormat="1" ht="18.95" customHeight="1">
      <c r="A39" s="33"/>
      <c r="B39" s="53" t="s">
        <v>26</v>
      </c>
      <c r="D39" s="48"/>
      <c r="E39" s="48"/>
      <c r="F39" s="55">
        <v>226</v>
      </c>
      <c r="G39" s="50"/>
      <c r="H39" s="56">
        <v>-96</v>
      </c>
      <c r="I39" s="50"/>
      <c r="J39" s="55">
        <v>278</v>
      </c>
      <c r="K39" s="50"/>
      <c r="L39" s="56">
        <v>-20</v>
      </c>
    </row>
    <row r="40" spans="1:12" s="34" customFormat="1" ht="8.1" customHeight="1">
      <c r="A40" s="33"/>
      <c r="B40" s="33"/>
      <c r="D40" s="48"/>
      <c r="E40" s="48"/>
      <c r="F40" s="42"/>
      <c r="G40" s="51"/>
      <c r="H40" s="44"/>
      <c r="I40" s="51"/>
      <c r="J40" s="42"/>
      <c r="K40" s="51"/>
      <c r="L40" s="44"/>
    </row>
    <row r="41" spans="1:12" s="34" customFormat="1" ht="18.95" customHeight="1">
      <c r="A41" s="33" t="s">
        <v>181</v>
      </c>
      <c r="B41" s="33"/>
      <c r="D41" s="48"/>
      <c r="E41" s="48"/>
      <c r="F41" s="45">
        <f>SUM(F10:F40)</f>
        <v>-63951</v>
      </c>
      <c r="G41" s="50"/>
      <c r="H41" s="46">
        <f>SUM(H10:H40)</f>
        <v>-45885</v>
      </c>
      <c r="I41" s="50"/>
      <c r="J41" s="45">
        <f>SUM(J10:J39)</f>
        <v>-14284</v>
      </c>
      <c r="K41" s="51"/>
      <c r="L41" s="46">
        <f>SUM(L10:L39)</f>
        <v>-35331</v>
      </c>
    </row>
    <row r="42" spans="1:12" s="34" customFormat="1" ht="18.95" customHeight="1">
      <c r="B42" s="33" t="s">
        <v>113</v>
      </c>
      <c r="D42" s="48"/>
      <c r="E42" s="48"/>
      <c r="F42" s="42">
        <v>-104503</v>
      </c>
      <c r="G42" s="50"/>
      <c r="H42" s="46">
        <v>-138467</v>
      </c>
      <c r="I42" s="50"/>
      <c r="J42" s="45">
        <v>-184717</v>
      </c>
      <c r="K42" s="50"/>
      <c r="L42" s="46">
        <v>-137941</v>
      </c>
    </row>
    <row r="43" spans="1:12" s="34" customFormat="1" ht="18.95" customHeight="1">
      <c r="B43" s="33" t="s">
        <v>114</v>
      </c>
      <c r="D43" s="48"/>
      <c r="E43" s="48"/>
      <c r="F43" s="45">
        <v>-2288</v>
      </c>
      <c r="G43" s="50"/>
      <c r="H43" s="44">
        <v>-28360</v>
      </c>
      <c r="I43" s="51"/>
      <c r="J43" s="42">
        <v>-1210</v>
      </c>
      <c r="K43" s="51"/>
      <c r="L43" s="44">
        <v>-2193</v>
      </c>
    </row>
    <row r="44" spans="1:12" s="34" customFormat="1" ht="18.95" customHeight="1">
      <c r="B44" s="33" t="s">
        <v>119</v>
      </c>
      <c r="D44" s="48"/>
      <c r="E44" s="48"/>
      <c r="F44" s="55">
        <v>22614</v>
      </c>
      <c r="G44" s="51"/>
      <c r="H44" s="56">
        <v>0</v>
      </c>
      <c r="I44" s="51"/>
      <c r="J44" s="55">
        <v>0</v>
      </c>
      <c r="K44" s="51"/>
      <c r="L44" s="56">
        <v>0</v>
      </c>
    </row>
    <row r="45" spans="1:12" s="34" customFormat="1" ht="8.1" customHeight="1">
      <c r="A45" s="33"/>
      <c r="B45" s="33"/>
      <c r="D45" s="48"/>
      <c r="E45" s="48"/>
      <c r="F45" s="42"/>
      <c r="G45" s="51"/>
      <c r="H45" s="44"/>
      <c r="I45" s="51"/>
      <c r="J45" s="42"/>
      <c r="K45" s="51"/>
      <c r="L45" s="44"/>
    </row>
    <row r="46" spans="1:12" s="34" customFormat="1" ht="18.95" customHeight="1">
      <c r="A46" s="40" t="s">
        <v>155</v>
      </c>
      <c r="B46" s="40"/>
      <c r="D46" s="48"/>
      <c r="E46" s="48"/>
      <c r="F46" s="55">
        <f>SUM(F41:F45)</f>
        <v>-148128</v>
      </c>
      <c r="G46" s="50"/>
      <c r="H46" s="56">
        <f>SUM(H41:H45)</f>
        <v>-212712</v>
      </c>
      <c r="I46" s="50"/>
      <c r="J46" s="55">
        <f>SUM(J41:J45)</f>
        <v>-200211</v>
      </c>
      <c r="K46" s="51"/>
      <c r="L46" s="56">
        <f>SUM(L41:L45)</f>
        <v>-175465</v>
      </c>
    </row>
    <row r="47" spans="1:12" s="13" customFormat="1" ht="18.95" customHeight="1">
      <c r="A47" s="40"/>
      <c r="B47" s="40"/>
      <c r="C47" s="34"/>
      <c r="D47" s="48"/>
      <c r="E47" s="48"/>
      <c r="F47" s="44"/>
      <c r="G47" s="50"/>
      <c r="H47" s="44"/>
      <c r="I47" s="50"/>
      <c r="J47" s="44"/>
      <c r="K47" s="51"/>
      <c r="L47" s="44"/>
    </row>
    <row r="48" spans="1:12" s="13" customFormat="1" ht="18.95" customHeight="1">
      <c r="A48" s="40"/>
      <c r="B48" s="40"/>
      <c r="C48" s="34"/>
      <c r="D48" s="48"/>
      <c r="E48" s="48"/>
      <c r="F48" s="44"/>
      <c r="G48" s="50"/>
      <c r="H48" s="44"/>
      <c r="I48" s="50"/>
      <c r="J48" s="44"/>
      <c r="K48" s="51"/>
      <c r="L48" s="44"/>
    </row>
    <row r="49" spans="1:12" s="13" customFormat="1" ht="24.75" customHeight="1">
      <c r="A49" s="40"/>
      <c r="B49" s="40"/>
      <c r="C49" s="34"/>
      <c r="D49" s="48"/>
      <c r="E49" s="48"/>
      <c r="F49" s="44"/>
      <c r="G49" s="50"/>
      <c r="H49" s="44"/>
      <c r="I49" s="50"/>
      <c r="J49" s="44"/>
      <c r="K49" s="51"/>
      <c r="L49" s="44"/>
    </row>
    <row r="50" spans="1:12" ht="21.6" customHeight="1">
      <c r="A50" s="7" t="s">
        <v>103</v>
      </c>
      <c r="B50" s="7"/>
      <c r="C50" s="11"/>
      <c r="D50" s="11"/>
      <c r="E50" s="11"/>
      <c r="F50" s="8"/>
      <c r="G50" s="12"/>
      <c r="H50" s="8"/>
      <c r="I50" s="11"/>
      <c r="J50" s="8"/>
      <c r="K50" s="11"/>
      <c r="L50" s="8"/>
    </row>
    <row r="51" spans="1:12" ht="18.95" customHeight="1">
      <c r="A51" s="9" t="s">
        <v>0</v>
      </c>
      <c r="B51" s="9"/>
      <c r="K51" s="5"/>
    </row>
    <row r="52" spans="1:12" ht="18.95" customHeight="1">
      <c r="A52" s="4" t="s">
        <v>120</v>
      </c>
      <c r="B52" s="4"/>
      <c r="K52" s="5"/>
    </row>
    <row r="53" spans="1:12" s="13" customFormat="1" ht="18.95" customHeight="1">
      <c r="A53" s="6" t="str">
        <f>A3</f>
        <v>สำหรับงวดสามเดือนสิ้นสุดวันที่ 31 มีนาคม พ.ศ. 2565</v>
      </c>
      <c r="B53" s="10"/>
      <c r="C53" s="7"/>
      <c r="D53" s="7"/>
      <c r="E53" s="7"/>
      <c r="F53" s="8"/>
      <c r="G53" s="7"/>
      <c r="H53" s="8"/>
      <c r="I53" s="7"/>
      <c r="J53" s="8"/>
      <c r="K53" s="7"/>
      <c r="L53" s="8"/>
    </row>
    <row r="54" spans="1:12" s="34" customFormat="1" ht="18.95" customHeight="1">
      <c r="A54" s="57"/>
      <c r="B54" s="57"/>
      <c r="C54" s="13"/>
      <c r="D54" s="13"/>
      <c r="E54" s="13"/>
      <c r="F54" s="58"/>
      <c r="G54" s="59"/>
      <c r="H54" s="58"/>
      <c r="I54" s="60"/>
      <c r="J54" s="58"/>
      <c r="K54" s="60"/>
      <c r="L54" s="58"/>
    </row>
    <row r="55" spans="1:12" s="34" customFormat="1" ht="18.95" customHeight="1">
      <c r="A55" s="33"/>
      <c r="B55" s="33"/>
      <c r="D55" s="35"/>
      <c r="E55" s="35"/>
      <c r="F55" s="227" t="s">
        <v>97</v>
      </c>
      <c r="G55" s="227"/>
      <c r="H55" s="227"/>
      <c r="I55" s="35"/>
      <c r="J55" s="227" t="s">
        <v>98</v>
      </c>
      <c r="K55" s="227"/>
      <c r="L55" s="227"/>
    </row>
    <row r="56" spans="1:12" s="34" customFormat="1" ht="18.95" customHeight="1">
      <c r="A56" s="33"/>
      <c r="B56" s="33"/>
      <c r="E56" s="36"/>
      <c r="F56" s="37" t="s">
        <v>99</v>
      </c>
      <c r="G56" s="38"/>
      <c r="H56" s="37" t="s">
        <v>99</v>
      </c>
      <c r="I56" s="38"/>
      <c r="J56" s="37" t="s">
        <v>99</v>
      </c>
      <c r="K56" s="38"/>
      <c r="L56" s="37" t="s">
        <v>99</v>
      </c>
    </row>
    <row r="57" spans="1:12" s="34" customFormat="1" ht="18.95" customHeight="1">
      <c r="A57" s="33"/>
      <c r="B57" s="33"/>
      <c r="E57" s="36"/>
      <c r="F57" s="109" t="s">
        <v>186</v>
      </c>
      <c r="G57" s="126"/>
      <c r="H57" s="109" t="s">
        <v>161</v>
      </c>
      <c r="I57" s="127"/>
      <c r="J57" s="109" t="s">
        <v>186</v>
      </c>
      <c r="K57" s="126"/>
      <c r="L57" s="109" t="s">
        <v>161</v>
      </c>
    </row>
    <row r="58" spans="1:12" s="34" customFormat="1" ht="18.95" customHeight="1">
      <c r="A58" s="33"/>
      <c r="B58" s="33"/>
      <c r="D58" s="61" t="s">
        <v>2</v>
      </c>
      <c r="E58" s="36"/>
      <c r="F58" s="39" t="s">
        <v>102</v>
      </c>
      <c r="G58" s="35"/>
      <c r="H58" s="39" t="s">
        <v>102</v>
      </c>
      <c r="I58" s="36"/>
      <c r="J58" s="39" t="s">
        <v>102</v>
      </c>
      <c r="K58" s="35"/>
      <c r="L58" s="39" t="s">
        <v>102</v>
      </c>
    </row>
    <row r="59" spans="1:12" s="34" customFormat="1" ht="18.95" customHeight="1">
      <c r="A59" s="40" t="s">
        <v>43</v>
      </c>
      <c r="B59" s="40"/>
      <c r="F59" s="45"/>
      <c r="G59" s="43"/>
      <c r="H59" s="46"/>
      <c r="J59" s="45"/>
      <c r="L59" s="46"/>
    </row>
    <row r="60" spans="1:12" s="34" customFormat="1" ht="18.95" customHeight="1">
      <c r="A60" s="33" t="s">
        <v>145</v>
      </c>
      <c r="B60" s="33"/>
      <c r="D60" s="62"/>
      <c r="F60" s="45">
        <v>6514</v>
      </c>
      <c r="G60" s="63"/>
      <c r="H60" s="46">
        <v>-464</v>
      </c>
      <c r="I60" s="64"/>
      <c r="J60" s="42">
        <v>6514</v>
      </c>
      <c r="K60" s="64"/>
      <c r="L60" s="44">
        <v>-464</v>
      </c>
    </row>
    <row r="61" spans="1:12" s="34" customFormat="1" ht="18.95" customHeight="1">
      <c r="A61" s="33" t="s">
        <v>212</v>
      </c>
      <c r="B61" s="33"/>
      <c r="D61" s="62">
        <v>19.399999999999999</v>
      </c>
      <c r="F61" s="45">
        <v>3500</v>
      </c>
      <c r="G61" s="63"/>
      <c r="H61" s="46">
        <v>0</v>
      </c>
      <c r="I61" s="64"/>
      <c r="J61" s="42">
        <v>3500</v>
      </c>
      <c r="K61" s="64"/>
      <c r="L61" s="44">
        <v>0</v>
      </c>
    </row>
    <row r="62" spans="1:12" s="34" customFormat="1" ht="18.95" customHeight="1">
      <c r="A62" s="33" t="s">
        <v>183</v>
      </c>
      <c r="B62" s="33"/>
      <c r="D62" s="62">
        <v>19.399999999999999</v>
      </c>
      <c r="F62" s="45">
        <v>0</v>
      </c>
      <c r="G62" s="63"/>
      <c r="H62" s="46">
        <v>0</v>
      </c>
      <c r="I62" s="64"/>
      <c r="J62" s="42">
        <v>-34000</v>
      </c>
      <c r="K62" s="64"/>
      <c r="L62" s="46">
        <v>-4000</v>
      </c>
    </row>
    <row r="63" spans="1:12" s="34" customFormat="1" ht="18.95" customHeight="1">
      <c r="A63" s="33" t="s">
        <v>172</v>
      </c>
      <c r="B63" s="33"/>
      <c r="D63" s="52"/>
      <c r="F63" s="42">
        <v>0</v>
      </c>
      <c r="G63" s="63"/>
      <c r="H63" s="46">
        <v>0</v>
      </c>
      <c r="I63" s="64"/>
      <c r="J63" s="45">
        <v>0</v>
      </c>
      <c r="K63" s="64"/>
      <c r="L63" s="46">
        <v>48044</v>
      </c>
    </row>
    <row r="64" spans="1:12" s="34" customFormat="1" ht="18.95" customHeight="1">
      <c r="A64" s="33" t="s">
        <v>146</v>
      </c>
      <c r="B64" s="33"/>
      <c r="D64" s="65">
        <v>19.399999999999999</v>
      </c>
      <c r="F64" s="45">
        <v>-14300</v>
      </c>
      <c r="G64" s="64"/>
      <c r="H64" s="46">
        <v>-40800</v>
      </c>
      <c r="I64" s="64"/>
      <c r="J64" s="45">
        <v>-14300</v>
      </c>
      <c r="K64" s="64"/>
      <c r="L64" s="46">
        <v>-40800</v>
      </c>
    </row>
    <row r="65" spans="1:12" s="34" customFormat="1" ht="18.95" customHeight="1">
      <c r="A65" s="33" t="s">
        <v>158</v>
      </c>
      <c r="B65" s="33"/>
      <c r="D65" s="66">
        <v>11</v>
      </c>
      <c r="F65" s="42">
        <v>8000</v>
      </c>
      <c r="G65" s="63"/>
      <c r="H65" s="46">
        <v>270</v>
      </c>
      <c r="I65" s="64"/>
      <c r="J65" s="45">
        <v>0</v>
      </c>
      <c r="K65" s="64"/>
      <c r="L65" s="46">
        <v>0</v>
      </c>
    </row>
    <row r="66" spans="1:12" s="34" customFormat="1" ht="18.95" customHeight="1">
      <c r="A66" s="33" t="s">
        <v>85</v>
      </c>
      <c r="B66" s="33"/>
      <c r="F66" s="42">
        <v>-4867</v>
      </c>
      <c r="G66" s="63"/>
      <c r="H66" s="46">
        <v>-64703</v>
      </c>
      <c r="I66" s="64"/>
      <c r="J66" s="45">
        <v>-883</v>
      </c>
      <c r="K66" s="64"/>
      <c r="L66" s="46">
        <v>-16724</v>
      </c>
    </row>
    <row r="67" spans="1:12" s="34" customFormat="1" ht="18.95" customHeight="1">
      <c r="A67" s="33" t="s">
        <v>116</v>
      </c>
      <c r="D67" s="52"/>
      <c r="F67" s="42">
        <v>5265</v>
      </c>
      <c r="G67" s="63"/>
      <c r="H67" s="46">
        <v>5265</v>
      </c>
      <c r="I67" s="64"/>
      <c r="J67" s="45">
        <v>5265</v>
      </c>
      <c r="K67" s="64"/>
      <c r="L67" s="46">
        <v>5265</v>
      </c>
    </row>
    <row r="68" spans="1:12" s="34" customFormat="1" ht="18.95" customHeight="1">
      <c r="A68" s="33" t="s">
        <v>42</v>
      </c>
      <c r="B68" s="33"/>
      <c r="D68" s="52"/>
      <c r="F68" s="55">
        <v>25493</v>
      </c>
      <c r="G68" s="64"/>
      <c r="H68" s="56">
        <v>16191</v>
      </c>
      <c r="I68" s="64"/>
      <c r="J68" s="55">
        <v>25439</v>
      </c>
      <c r="K68" s="64"/>
      <c r="L68" s="56">
        <v>15902</v>
      </c>
    </row>
    <row r="69" spans="1:12" s="34" customFormat="1" ht="8.1" customHeight="1">
      <c r="A69" s="33"/>
      <c r="B69" s="33"/>
      <c r="D69" s="52"/>
      <c r="E69" s="48"/>
      <c r="F69" s="42"/>
      <c r="G69" s="51"/>
      <c r="H69" s="44"/>
      <c r="I69" s="51"/>
      <c r="J69" s="42"/>
      <c r="K69" s="51"/>
      <c r="L69" s="44"/>
    </row>
    <row r="70" spans="1:12" s="34" customFormat="1" ht="18.95" customHeight="1">
      <c r="A70" s="40" t="s">
        <v>147</v>
      </c>
      <c r="B70" s="40"/>
      <c r="D70" s="52"/>
      <c r="E70" s="67"/>
      <c r="F70" s="55">
        <f>SUM(F59:F68)</f>
        <v>29605</v>
      </c>
      <c r="G70" s="64"/>
      <c r="H70" s="56">
        <f>SUM(H59:H68)</f>
        <v>-84241</v>
      </c>
      <c r="I70" s="64"/>
      <c r="J70" s="55">
        <f>SUM(J59:J68)</f>
        <v>-8465</v>
      </c>
      <c r="K70" s="64"/>
      <c r="L70" s="56">
        <f>SUM(L59:L68)</f>
        <v>7223</v>
      </c>
    </row>
    <row r="71" spans="1:12" s="34" customFormat="1" ht="18.95" customHeight="1">
      <c r="A71" s="40"/>
      <c r="B71" s="40"/>
      <c r="D71" s="52"/>
      <c r="E71" s="67"/>
      <c r="F71" s="42"/>
      <c r="G71" s="64"/>
      <c r="H71" s="44"/>
      <c r="I71" s="64"/>
      <c r="J71" s="42"/>
      <c r="K71" s="64"/>
      <c r="L71" s="44"/>
    </row>
    <row r="72" spans="1:12" s="34" customFormat="1" ht="18.95" customHeight="1">
      <c r="A72" s="40" t="s">
        <v>44</v>
      </c>
      <c r="B72" s="40"/>
      <c r="D72" s="52"/>
      <c r="E72" s="67"/>
      <c r="F72" s="45"/>
      <c r="G72" s="64"/>
      <c r="H72" s="46"/>
      <c r="I72" s="64"/>
      <c r="J72" s="45"/>
      <c r="K72" s="64"/>
      <c r="L72" s="46"/>
    </row>
    <row r="73" spans="1:12" s="34" customFormat="1" ht="18.95" customHeight="1">
      <c r="A73" s="33" t="s">
        <v>174</v>
      </c>
      <c r="B73" s="33"/>
      <c r="D73" s="68"/>
      <c r="E73" s="67"/>
      <c r="F73" s="42">
        <v>0</v>
      </c>
      <c r="G73" s="64"/>
      <c r="H73" s="44">
        <v>0</v>
      </c>
      <c r="I73" s="64"/>
      <c r="J73" s="42">
        <v>90000</v>
      </c>
      <c r="K73" s="64"/>
      <c r="L73" s="44">
        <v>0</v>
      </c>
    </row>
    <row r="74" spans="1:12" s="34" customFormat="1" ht="18.95" customHeight="1">
      <c r="A74" s="33" t="s">
        <v>182</v>
      </c>
      <c r="B74" s="33"/>
      <c r="D74" s="52"/>
      <c r="E74" s="67"/>
      <c r="F74" s="42"/>
      <c r="G74" s="64"/>
      <c r="H74" s="44"/>
      <c r="I74" s="64"/>
      <c r="J74" s="42"/>
      <c r="K74" s="64"/>
      <c r="L74" s="44"/>
    </row>
    <row r="75" spans="1:12" s="34" customFormat="1" ht="18.95" customHeight="1">
      <c r="B75" s="33" t="s">
        <v>180</v>
      </c>
      <c r="D75" s="52">
        <v>12</v>
      </c>
      <c r="E75" s="67"/>
      <c r="F75" s="42">
        <v>-69000</v>
      </c>
      <c r="G75" s="64"/>
      <c r="H75" s="46">
        <v>0</v>
      </c>
      <c r="I75" s="64"/>
      <c r="J75" s="45">
        <v>0</v>
      </c>
      <c r="K75" s="64"/>
      <c r="L75" s="46">
        <v>0</v>
      </c>
    </row>
    <row r="76" spans="1:12" s="34" customFormat="1" ht="18.95" customHeight="1">
      <c r="A76" s="33" t="s">
        <v>148</v>
      </c>
      <c r="B76" s="33"/>
      <c r="D76" s="52"/>
      <c r="E76" s="67"/>
      <c r="F76" s="42">
        <v>-22838</v>
      </c>
      <c r="G76" s="64"/>
      <c r="H76" s="46">
        <v>-8250</v>
      </c>
      <c r="I76" s="64"/>
      <c r="J76" s="42">
        <v>-6703</v>
      </c>
      <c r="K76" s="64"/>
      <c r="L76" s="46">
        <v>-6702</v>
      </c>
    </row>
    <row r="77" spans="1:12" s="34" customFormat="1" ht="18.95" customHeight="1">
      <c r="A77" s="33" t="s">
        <v>84</v>
      </c>
      <c r="B77" s="33"/>
      <c r="D77" s="52">
        <v>13</v>
      </c>
      <c r="E77" s="67"/>
      <c r="F77" s="42">
        <v>1000000</v>
      </c>
      <c r="G77" s="64"/>
      <c r="H77" s="44">
        <v>0</v>
      </c>
      <c r="I77" s="64"/>
      <c r="J77" s="42">
        <v>1000000</v>
      </c>
      <c r="K77" s="64"/>
      <c r="L77" s="44">
        <v>0</v>
      </c>
    </row>
    <row r="78" spans="1:12" s="34" customFormat="1" ht="18.95" customHeight="1">
      <c r="A78" s="33" t="s">
        <v>83</v>
      </c>
      <c r="B78" s="33"/>
      <c r="D78" s="52">
        <v>13</v>
      </c>
      <c r="E78" s="67"/>
      <c r="F78" s="42">
        <v>-1489400</v>
      </c>
      <c r="G78" s="64"/>
      <c r="H78" s="46">
        <v>-600000</v>
      </c>
      <c r="I78" s="64"/>
      <c r="J78" s="45">
        <v>-1489400</v>
      </c>
      <c r="K78" s="64"/>
      <c r="L78" s="46">
        <v>-600000</v>
      </c>
    </row>
    <row r="79" spans="1:12" s="34" customFormat="1" ht="18.95" customHeight="1">
      <c r="A79" s="33" t="s">
        <v>211</v>
      </c>
      <c r="B79" s="33"/>
      <c r="D79" s="52">
        <v>14</v>
      </c>
      <c r="E79" s="67"/>
      <c r="F79" s="42">
        <v>50000</v>
      </c>
      <c r="G79" s="64"/>
      <c r="H79" s="46">
        <v>0</v>
      </c>
      <c r="I79" s="64"/>
      <c r="J79" s="45">
        <v>50000</v>
      </c>
      <c r="K79" s="64"/>
      <c r="L79" s="46">
        <v>0</v>
      </c>
    </row>
    <row r="80" spans="1:12" s="34" customFormat="1" ht="18.95" customHeight="1">
      <c r="A80" s="33" t="s">
        <v>45</v>
      </c>
      <c r="B80" s="33"/>
      <c r="D80" s="52">
        <v>15</v>
      </c>
      <c r="E80" s="67"/>
      <c r="F80" s="42">
        <v>0</v>
      </c>
      <c r="G80" s="64"/>
      <c r="H80" s="46">
        <v>898813</v>
      </c>
      <c r="I80" s="64"/>
      <c r="J80" s="45">
        <v>0</v>
      </c>
      <c r="K80" s="64"/>
      <c r="L80" s="46">
        <v>898813</v>
      </c>
    </row>
    <row r="81" spans="1:12" s="34" customFormat="1" ht="18.95" customHeight="1">
      <c r="A81" s="33" t="s">
        <v>46</v>
      </c>
      <c r="B81" s="33"/>
      <c r="D81" s="52">
        <v>15</v>
      </c>
      <c r="E81" s="67"/>
      <c r="F81" s="42">
        <v>-381199</v>
      </c>
      <c r="G81" s="64"/>
      <c r="H81" s="46">
        <v>-58764</v>
      </c>
      <c r="I81" s="64"/>
      <c r="J81" s="45">
        <v>-381199</v>
      </c>
      <c r="K81" s="64"/>
      <c r="L81" s="46">
        <v>-58764</v>
      </c>
    </row>
    <row r="82" spans="1:12" s="34" customFormat="1" ht="18.95" customHeight="1">
      <c r="A82" s="33" t="s">
        <v>89</v>
      </c>
      <c r="B82" s="33"/>
      <c r="D82" s="66"/>
      <c r="F82" s="42">
        <v>-22344</v>
      </c>
      <c r="G82" s="63"/>
      <c r="H82" s="46">
        <v>-797</v>
      </c>
      <c r="I82" s="64"/>
      <c r="J82" s="45">
        <v>-22344</v>
      </c>
      <c r="K82" s="64"/>
      <c r="L82" s="46">
        <v>-797</v>
      </c>
    </row>
    <row r="83" spans="1:12" s="34" customFormat="1" ht="18.95" customHeight="1">
      <c r="A83" s="33" t="s">
        <v>222</v>
      </c>
      <c r="B83" s="33"/>
      <c r="D83" s="66">
        <v>16</v>
      </c>
      <c r="F83" s="42">
        <v>303518</v>
      </c>
      <c r="G83" s="63"/>
      <c r="H83" s="46">
        <v>0</v>
      </c>
      <c r="I83" s="64"/>
      <c r="J83" s="45">
        <v>303518</v>
      </c>
      <c r="K83" s="64"/>
      <c r="L83" s="46">
        <v>0</v>
      </c>
    </row>
    <row r="84" spans="1:12" s="34" customFormat="1" ht="18.95" customHeight="1">
      <c r="A84" s="33" t="s">
        <v>221</v>
      </c>
      <c r="B84" s="33"/>
      <c r="D84" s="66"/>
      <c r="F84" s="45"/>
      <c r="G84" s="63"/>
      <c r="H84" s="46"/>
      <c r="I84" s="64"/>
      <c r="J84" s="45"/>
      <c r="K84" s="64"/>
      <c r="L84" s="46"/>
    </row>
    <row r="85" spans="1:12" s="34" customFormat="1" ht="18.95" customHeight="1">
      <c r="A85" s="33"/>
      <c r="B85" s="34" t="s">
        <v>170</v>
      </c>
      <c r="D85" s="66">
        <v>9</v>
      </c>
      <c r="F85" s="55">
        <v>4609</v>
      </c>
      <c r="G85" s="63"/>
      <c r="H85" s="56">
        <v>48044</v>
      </c>
      <c r="I85" s="64"/>
      <c r="J85" s="55">
        <v>0</v>
      </c>
      <c r="K85" s="64"/>
      <c r="L85" s="56">
        <v>0</v>
      </c>
    </row>
    <row r="86" spans="1:12" s="34" customFormat="1" ht="8.1" customHeight="1">
      <c r="A86" s="33"/>
      <c r="B86" s="33"/>
      <c r="D86" s="52"/>
      <c r="E86" s="48"/>
      <c r="F86" s="42"/>
      <c r="G86" s="51"/>
      <c r="H86" s="44"/>
      <c r="I86" s="51"/>
      <c r="J86" s="42"/>
      <c r="K86" s="51"/>
      <c r="L86" s="44"/>
    </row>
    <row r="87" spans="1:12" s="34" customFormat="1" ht="18.95" customHeight="1">
      <c r="A87" s="40" t="s">
        <v>156</v>
      </c>
      <c r="B87" s="40"/>
      <c r="D87" s="52"/>
      <c r="E87" s="67"/>
      <c r="F87" s="55">
        <f>SUM(F73:F85)</f>
        <v>-626654</v>
      </c>
      <c r="G87" s="64"/>
      <c r="H87" s="56">
        <f>SUM(H73:H85)</f>
        <v>279046</v>
      </c>
      <c r="I87" s="64"/>
      <c r="J87" s="55">
        <f>SUM(J73:J85)</f>
        <v>-456128</v>
      </c>
      <c r="K87" s="64"/>
      <c r="L87" s="56">
        <f>SUM(L73:L85)</f>
        <v>232550</v>
      </c>
    </row>
    <row r="88" spans="1:12" s="34" customFormat="1" ht="18.95" customHeight="1">
      <c r="A88" s="33"/>
      <c r="B88" s="33"/>
      <c r="D88" s="52"/>
      <c r="E88" s="48"/>
      <c r="F88" s="42"/>
      <c r="G88" s="51"/>
      <c r="H88" s="44"/>
      <c r="I88" s="51"/>
      <c r="J88" s="42"/>
      <c r="K88" s="51"/>
      <c r="L88" s="44"/>
    </row>
    <row r="89" spans="1:12" s="34" customFormat="1" ht="18.95" customHeight="1">
      <c r="A89" s="40" t="s">
        <v>213</v>
      </c>
      <c r="B89" s="40"/>
      <c r="D89" s="52"/>
      <c r="E89" s="67"/>
      <c r="F89" s="42">
        <f>SUM(F46,F70,F87)</f>
        <v>-745177</v>
      </c>
      <c r="G89" s="64"/>
      <c r="H89" s="44">
        <f>SUM(H46,H70,H87)</f>
        <v>-17907</v>
      </c>
      <c r="I89" s="64"/>
      <c r="J89" s="42">
        <f>SUM(J46,J70,J87)</f>
        <v>-664804</v>
      </c>
      <c r="K89" s="64"/>
      <c r="L89" s="44">
        <f>SUM(L46,L70,L87)</f>
        <v>64308</v>
      </c>
    </row>
    <row r="90" spans="1:12" s="34" customFormat="1" ht="18.95" customHeight="1">
      <c r="A90" s="33" t="s">
        <v>61</v>
      </c>
      <c r="B90" s="33"/>
      <c r="D90" s="52"/>
      <c r="E90" s="67"/>
      <c r="F90" s="55">
        <v>988858</v>
      </c>
      <c r="G90" s="64"/>
      <c r="H90" s="56">
        <v>678297</v>
      </c>
      <c r="I90" s="64"/>
      <c r="J90" s="55">
        <v>806541</v>
      </c>
      <c r="K90" s="64"/>
      <c r="L90" s="56">
        <v>386922</v>
      </c>
    </row>
    <row r="91" spans="1:12" s="34" customFormat="1" ht="8.1" customHeight="1">
      <c r="A91" s="33"/>
      <c r="B91" s="33"/>
      <c r="D91" s="52"/>
      <c r="E91" s="48"/>
      <c r="F91" s="42"/>
      <c r="G91" s="51"/>
      <c r="H91" s="44"/>
      <c r="I91" s="51"/>
      <c r="J91" s="42"/>
      <c r="K91" s="51"/>
      <c r="L91" s="44"/>
    </row>
    <row r="92" spans="1:12" s="34" customFormat="1" ht="18.95" customHeight="1" thickBot="1">
      <c r="A92" s="40" t="s">
        <v>63</v>
      </c>
      <c r="B92" s="40"/>
      <c r="D92" s="52"/>
      <c r="E92" s="67"/>
      <c r="F92" s="69">
        <f>SUM(F89:F91)</f>
        <v>243681</v>
      </c>
      <c r="G92" s="64"/>
      <c r="H92" s="70">
        <f>SUM(H89:H91)</f>
        <v>660390</v>
      </c>
      <c r="I92" s="64"/>
      <c r="J92" s="69">
        <f>SUM(J89:J91)</f>
        <v>141737</v>
      </c>
      <c r="K92" s="64"/>
      <c r="L92" s="70">
        <f>SUM(L89:L91)</f>
        <v>451230</v>
      </c>
    </row>
    <row r="93" spans="1:12" s="34" customFormat="1" ht="18.95" customHeight="1" thickTop="1">
      <c r="A93" s="40"/>
      <c r="B93" s="40"/>
      <c r="D93" s="52"/>
      <c r="E93" s="67"/>
      <c r="F93" s="44"/>
      <c r="G93" s="64"/>
      <c r="H93" s="44"/>
      <c r="I93" s="64"/>
      <c r="J93" s="44"/>
      <c r="K93" s="64"/>
      <c r="L93" s="44"/>
    </row>
    <row r="94" spans="1:12" s="34" customFormat="1" ht="18.95" customHeight="1">
      <c r="A94" s="40"/>
      <c r="B94" s="40"/>
      <c r="D94" s="52"/>
      <c r="E94" s="67"/>
      <c r="F94" s="44"/>
      <c r="G94" s="64"/>
      <c r="H94" s="44"/>
      <c r="I94" s="64"/>
      <c r="J94" s="44"/>
      <c r="K94" s="64"/>
      <c r="L94" s="44"/>
    </row>
    <row r="95" spans="1:12" s="34" customFormat="1" ht="18.95" customHeight="1">
      <c r="A95" s="40"/>
      <c r="B95" s="40"/>
      <c r="D95" s="52"/>
      <c r="E95" s="67"/>
      <c r="F95" s="44"/>
      <c r="G95" s="64"/>
      <c r="H95" s="44"/>
      <c r="I95" s="64"/>
      <c r="J95" s="44"/>
      <c r="K95" s="64"/>
      <c r="L95" s="44"/>
    </row>
    <row r="96" spans="1:12" s="34" customFormat="1" ht="18.95" customHeight="1">
      <c r="A96" s="40"/>
      <c r="B96" s="40"/>
      <c r="D96" s="52"/>
      <c r="E96" s="67"/>
      <c r="F96" s="44"/>
      <c r="G96" s="64"/>
      <c r="H96" s="44"/>
      <c r="I96" s="64"/>
      <c r="J96" s="44"/>
      <c r="K96" s="64"/>
      <c r="L96" s="44"/>
    </row>
    <row r="97" spans="1:12" s="34" customFormat="1" ht="18.95" customHeight="1">
      <c r="A97" s="40"/>
      <c r="B97" s="40"/>
      <c r="D97" s="52"/>
      <c r="E97" s="67"/>
      <c r="F97" s="44"/>
      <c r="G97" s="64"/>
      <c r="H97" s="44"/>
      <c r="I97" s="64"/>
      <c r="J97" s="44"/>
      <c r="K97" s="64"/>
      <c r="L97" s="44"/>
    </row>
    <row r="98" spans="1:12" s="34" customFormat="1" ht="19.5" customHeight="1">
      <c r="A98" s="40"/>
      <c r="B98" s="40"/>
      <c r="D98" s="52"/>
      <c r="E98" s="67"/>
      <c r="F98" s="44"/>
      <c r="G98" s="64"/>
      <c r="H98" s="44"/>
      <c r="I98" s="64"/>
      <c r="J98" s="44"/>
      <c r="K98" s="64"/>
      <c r="L98" s="44"/>
    </row>
    <row r="99" spans="1:12" s="34" customFormat="1" ht="24" customHeight="1">
      <c r="A99" s="40"/>
      <c r="B99" s="40"/>
      <c r="D99" s="52"/>
      <c r="E99" s="67"/>
      <c r="F99" s="44"/>
      <c r="G99" s="64"/>
      <c r="H99" s="44"/>
      <c r="I99" s="64"/>
      <c r="J99" s="44"/>
      <c r="K99" s="64"/>
      <c r="L99" s="44"/>
    </row>
    <row r="100" spans="1:12" ht="21.95" customHeight="1">
      <c r="A100" s="11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11"/>
      <c r="C100" s="7"/>
      <c r="D100" s="7"/>
      <c r="E100" s="7"/>
      <c r="F100" s="8"/>
      <c r="G100" s="14"/>
      <c r="H100" s="8"/>
      <c r="I100" s="14"/>
      <c r="J100" s="8"/>
      <c r="K100" s="7"/>
      <c r="L100" s="8"/>
    </row>
    <row r="101" spans="1:12" ht="18.95" customHeight="1">
      <c r="A101" s="4" t="s">
        <v>0</v>
      </c>
      <c r="B101" s="4"/>
      <c r="K101" s="5"/>
    </row>
    <row r="102" spans="1:12" ht="18.95" customHeight="1">
      <c r="A102" s="4" t="s">
        <v>120</v>
      </c>
      <c r="B102" s="4"/>
      <c r="K102" s="5"/>
    </row>
    <row r="103" spans="1:12" ht="18.95" customHeight="1">
      <c r="A103" s="6" t="str">
        <f>A53</f>
        <v>สำหรับงวดสามเดือนสิ้นสุดวันที่ 31 มีนาคม พ.ศ. 2565</v>
      </c>
      <c r="B103" s="10"/>
      <c r="C103" s="7"/>
      <c r="D103" s="7"/>
      <c r="E103" s="7"/>
      <c r="F103" s="8"/>
      <c r="G103" s="7"/>
      <c r="H103" s="8"/>
      <c r="I103" s="7"/>
      <c r="J103" s="8"/>
      <c r="K103" s="7"/>
      <c r="L103" s="8"/>
    </row>
    <row r="104" spans="1:12" s="13" customFormat="1" ht="18.95" customHeight="1">
      <c r="A104" s="5"/>
      <c r="B104" s="5"/>
      <c r="C104" s="5"/>
      <c r="D104" s="5"/>
      <c r="E104" s="5"/>
      <c r="F104" s="3"/>
      <c r="G104" s="5"/>
      <c r="H104" s="3"/>
      <c r="I104" s="5"/>
      <c r="J104" s="3"/>
      <c r="K104" s="5"/>
      <c r="L104" s="3"/>
    </row>
    <row r="105" spans="1:12" s="13" customFormat="1" ht="18.95" customHeight="1">
      <c r="A105" s="57"/>
      <c r="B105" s="57"/>
      <c r="D105" s="71"/>
      <c r="E105" s="71"/>
      <c r="F105" s="226" t="s">
        <v>97</v>
      </c>
      <c r="G105" s="226"/>
      <c r="H105" s="226"/>
      <c r="I105" s="71"/>
      <c r="J105" s="226" t="s">
        <v>98</v>
      </c>
      <c r="K105" s="226"/>
      <c r="L105" s="226"/>
    </row>
    <row r="106" spans="1:12" s="13" customFormat="1" ht="18.95" customHeight="1">
      <c r="A106" s="57"/>
      <c r="B106" s="57"/>
      <c r="E106" s="72"/>
      <c r="F106" s="73" t="s">
        <v>99</v>
      </c>
      <c r="G106" s="74"/>
      <c r="H106" s="73" t="s">
        <v>99</v>
      </c>
      <c r="I106" s="74"/>
      <c r="J106" s="73" t="s">
        <v>99</v>
      </c>
      <c r="K106" s="74"/>
      <c r="L106" s="73" t="s">
        <v>99</v>
      </c>
    </row>
    <row r="107" spans="1:12" s="13" customFormat="1" ht="18.95" customHeight="1">
      <c r="A107" s="57"/>
      <c r="B107" s="57"/>
      <c r="E107" s="72"/>
      <c r="F107" s="109" t="s">
        <v>186</v>
      </c>
      <c r="G107" s="126"/>
      <c r="H107" s="109" t="s">
        <v>161</v>
      </c>
      <c r="I107" s="127"/>
      <c r="J107" s="109" t="s">
        <v>186</v>
      </c>
      <c r="K107" s="126"/>
      <c r="L107" s="109" t="s">
        <v>161</v>
      </c>
    </row>
    <row r="108" spans="1:12" s="13" customFormat="1" ht="18.95" customHeight="1">
      <c r="A108" s="57"/>
      <c r="B108" s="57"/>
      <c r="D108" s="75" t="s">
        <v>2</v>
      </c>
      <c r="E108" s="72"/>
      <c r="F108" s="39" t="s">
        <v>102</v>
      </c>
      <c r="G108" s="35"/>
      <c r="H108" s="39" t="s">
        <v>102</v>
      </c>
      <c r="I108" s="36"/>
      <c r="J108" s="39" t="s">
        <v>102</v>
      </c>
      <c r="K108" s="35"/>
      <c r="L108" s="39" t="s">
        <v>102</v>
      </c>
    </row>
    <row r="109" spans="1:12" s="13" customFormat="1" ht="18.95" customHeight="1">
      <c r="A109" s="76"/>
      <c r="B109" s="76"/>
      <c r="E109" s="77"/>
      <c r="F109" s="78"/>
      <c r="G109" s="60"/>
      <c r="H109" s="3"/>
      <c r="I109" s="60"/>
      <c r="J109" s="78"/>
      <c r="K109" s="60"/>
      <c r="L109" s="3"/>
    </row>
    <row r="110" spans="1:12" s="13" customFormat="1" ht="18.95" customHeight="1">
      <c r="A110" s="76" t="s">
        <v>150</v>
      </c>
      <c r="B110" s="76"/>
      <c r="E110" s="77"/>
      <c r="F110" s="78"/>
      <c r="G110" s="60"/>
      <c r="H110" s="3"/>
      <c r="I110" s="60"/>
      <c r="J110" s="78"/>
      <c r="K110" s="60"/>
      <c r="L110" s="3"/>
    </row>
    <row r="111" spans="1:12" s="13" customFormat="1" ht="8.1" customHeight="1">
      <c r="A111" s="76"/>
      <c r="B111" s="76"/>
      <c r="E111" s="77"/>
      <c r="F111" s="78"/>
      <c r="G111" s="60"/>
      <c r="H111" s="3"/>
      <c r="I111" s="60"/>
      <c r="J111" s="78"/>
      <c r="K111" s="60"/>
      <c r="L111" s="3"/>
    </row>
    <row r="112" spans="1:12" s="13" customFormat="1" ht="18.95" customHeight="1">
      <c r="A112" s="79" t="s">
        <v>96</v>
      </c>
      <c r="E112" s="77"/>
      <c r="F112" s="78"/>
      <c r="G112" s="60"/>
      <c r="H112" s="3"/>
      <c r="I112" s="60"/>
      <c r="J112" s="78"/>
      <c r="K112" s="60"/>
      <c r="L112" s="3"/>
    </row>
    <row r="113" spans="2:12" s="13" customFormat="1" ht="18.95" customHeight="1">
      <c r="B113" s="57" t="s">
        <v>230</v>
      </c>
      <c r="D113" s="215"/>
      <c r="E113" s="77"/>
      <c r="F113" s="80"/>
      <c r="G113" s="81"/>
      <c r="H113" s="82"/>
      <c r="I113" s="81"/>
      <c r="J113" s="80"/>
      <c r="K113" s="81"/>
      <c r="L113" s="82"/>
    </row>
    <row r="114" spans="2:12" s="13" customFormat="1" ht="18.95" customHeight="1">
      <c r="B114" s="57" t="s">
        <v>115</v>
      </c>
      <c r="C114" s="13" t="s">
        <v>216</v>
      </c>
      <c r="D114" s="215">
        <v>8</v>
      </c>
      <c r="E114" s="77"/>
      <c r="F114" s="80">
        <v>3673</v>
      </c>
      <c r="G114" s="81"/>
      <c r="H114" s="82">
        <v>0</v>
      </c>
      <c r="I114" s="81"/>
      <c r="J114" s="80">
        <v>3673</v>
      </c>
      <c r="K114" s="81"/>
      <c r="L114" s="82">
        <v>0</v>
      </c>
    </row>
    <row r="115" spans="2:12" s="13" customFormat="1" ht="18.95" customHeight="1">
      <c r="B115" s="57" t="s">
        <v>223</v>
      </c>
      <c r="D115" s="215"/>
      <c r="E115" s="77"/>
      <c r="F115" s="80">
        <v>0</v>
      </c>
      <c r="G115" s="81"/>
      <c r="H115" s="82">
        <v>3761</v>
      </c>
      <c r="I115" s="81"/>
      <c r="J115" s="80">
        <v>0</v>
      </c>
      <c r="K115" s="81"/>
      <c r="L115" s="82">
        <v>3761</v>
      </c>
    </row>
    <row r="116" spans="2:12" s="13" customFormat="1" ht="18.95" customHeight="1">
      <c r="B116" s="79" t="s">
        <v>224</v>
      </c>
      <c r="D116" s="215"/>
      <c r="E116" s="77"/>
      <c r="F116" s="83"/>
      <c r="G116" s="84"/>
      <c r="H116" s="58"/>
      <c r="I116" s="81"/>
      <c r="J116" s="85"/>
      <c r="K116" s="81"/>
      <c r="L116" s="86"/>
    </row>
    <row r="117" spans="2:12" s="13" customFormat="1" ht="18.95" customHeight="1">
      <c r="B117" s="79"/>
      <c r="C117" s="13" t="s">
        <v>149</v>
      </c>
      <c r="D117" s="215"/>
      <c r="E117" s="77"/>
      <c r="F117" s="83">
        <v>16308</v>
      </c>
      <c r="G117" s="84"/>
      <c r="H117" s="58">
        <v>0</v>
      </c>
      <c r="I117" s="81"/>
      <c r="J117" s="85">
        <v>13638</v>
      </c>
      <c r="K117" s="81"/>
      <c r="L117" s="86">
        <v>0</v>
      </c>
    </row>
    <row r="118" spans="2:12" s="13" customFormat="1" ht="18.95" customHeight="1">
      <c r="B118" s="79" t="s">
        <v>160</v>
      </c>
      <c r="D118" s="215"/>
      <c r="E118" s="77"/>
      <c r="F118" s="83">
        <v>35634</v>
      </c>
      <c r="G118" s="84"/>
      <c r="H118" s="82">
        <v>49184</v>
      </c>
      <c r="I118" s="81"/>
      <c r="J118" s="80">
        <v>0</v>
      </c>
      <c r="K118" s="81"/>
      <c r="L118" s="82">
        <v>0</v>
      </c>
    </row>
    <row r="119" spans="2:12" s="13" customFormat="1" ht="18.95" customHeight="1">
      <c r="B119" s="79" t="s">
        <v>210</v>
      </c>
      <c r="C119" s="79"/>
      <c r="D119" s="52">
        <v>14</v>
      </c>
      <c r="E119" s="77"/>
      <c r="F119" s="83">
        <v>20000</v>
      </c>
      <c r="G119" s="84"/>
      <c r="H119" s="82">
        <v>0</v>
      </c>
      <c r="I119" s="81"/>
      <c r="J119" s="83">
        <v>20000</v>
      </c>
      <c r="K119" s="81"/>
      <c r="L119" s="82">
        <v>0</v>
      </c>
    </row>
    <row r="120" spans="2:12" s="13" customFormat="1" ht="18.95" customHeight="1"/>
    <row r="121" spans="2:12" s="13" customFormat="1" ht="18.95" customHeight="1">
      <c r="B121" s="79"/>
      <c r="D121" s="215"/>
      <c r="E121" s="77"/>
      <c r="F121" s="58"/>
      <c r="G121" s="84"/>
      <c r="H121" s="58"/>
      <c r="I121" s="81"/>
      <c r="J121" s="86"/>
      <c r="K121" s="81"/>
      <c r="L121" s="86"/>
    </row>
    <row r="122" spans="2:12" s="13" customFormat="1" ht="18.95" customHeight="1">
      <c r="B122" s="79"/>
      <c r="D122" s="215"/>
      <c r="E122" s="77"/>
      <c r="F122" s="58"/>
      <c r="G122" s="84"/>
      <c r="H122" s="58"/>
      <c r="I122" s="81"/>
      <c r="J122" s="86"/>
      <c r="K122" s="81"/>
      <c r="L122" s="86"/>
    </row>
    <row r="123" spans="2:12" s="13" customFormat="1" ht="18.95" customHeight="1">
      <c r="B123" s="79"/>
      <c r="D123" s="215"/>
      <c r="E123" s="77"/>
      <c r="F123" s="58"/>
      <c r="G123" s="84"/>
      <c r="H123" s="58"/>
      <c r="I123" s="81"/>
      <c r="J123" s="86"/>
      <c r="K123" s="81"/>
      <c r="L123" s="86"/>
    </row>
    <row r="124" spans="2:12" s="13" customFormat="1" ht="18.95" customHeight="1">
      <c r="B124" s="79"/>
      <c r="D124" s="215"/>
      <c r="E124" s="77"/>
      <c r="F124" s="58"/>
      <c r="G124" s="84"/>
      <c r="H124" s="58"/>
      <c r="I124" s="81"/>
      <c r="J124" s="86"/>
      <c r="K124" s="81"/>
      <c r="L124" s="86"/>
    </row>
    <row r="125" spans="2:12" s="13" customFormat="1" ht="18.95" customHeight="1">
      <c r="B125" s="79"/>
      <c r="D125" s="215"/>
      <c r="E125" s="77"/>
      <c r="F125" s="58"/>
      <c r="G125" s="84"/>
      <c r="H125" s="58"/>
      <c r="I125" s="81"/>
      <c r="J125" s="86"/>
      <c r="K125" s="81"/>
      <c r="L125" s="86"/>
    </row>
    <row r="126" spans="2:12" s="13" customFormat="1" ht="18.95" customHeight="1">
      <c r="B126" s="79"/>
      <c r="D126" s="215"/>
      <c r="E126" s="77"/>
      <c r="F126" s="58"/>
      <c r="G126" s="84"/>
      <c r="H126" s="58"/>
      <c r="I126" s="81"/>
      <c r="J126" s="86"/>
      <c r="K126" s="81"/>
      <c r="L126" s="86"/>
    </row>
    <row r="127" spans="2:12" s="13" customFormat="1" ht="18.95" customHeight="1">
      <c r="B127" s="79"/>
      <c r="D127" s="215"/>
      <c r="E127" s="77"/>
      <c r="F127" s="58"/>
      <c r="G127" s="84"/>
      <c r="H127" s="58"/>
      <c r="I127" s="81"/>
      <c r="J127" s="86"/>
      <c r="K127" s="81"/>
      <c r="L127" s="86"/>
    </row>
    <row r="128" spans="2:12" s="13" customFormat="1" ht="18.95" customHeight="1">
      <c r="B128" s="79"/>
      <c r="D128" s="215"/>
      <c r="E128" s="77"/>
      <c r="F128" s="58"/>
      <c r="G128" s="84"/>
      <c r="H128" s="58"/>
      <c r="I128" s="81"/>
      <c r="J128" s="86"/>
      <c r="K128" s="81"/>
      <c r="L128" s="86"/>
    </row>
    <row r="129" spans="2:12" s="13" customFormat="1" ht="18.95" customHeight="1">
      <c r="B129" s="79"/>
      <c r="D129" s="215"/>
      <c r="E129" s="77"/>
      <c r="F129" s="58"/>
      <c r="G129" s="84"/>
      <c r="H129" s="58"/>
      <c r="I129" s="81"/>
      <c r="J129" s="86"/>
      <c r="K129" s="81"/>
      <c r="L129" s="86"/>
    </row>
    <row r="130" spans="2:12" s="13" customFormat="1" ht="18.95" customHeight="1">
      <c r="B130" s="79"/>
      <c r="D130" s="215"/>
      <c r="E130" s="77"/>
      <c r="F130" s="58"/>
      <c r="G130" s="84"/>
      <c r="H130" s="58"/>
      <c r="I130" s="81"/>
      <c r="J130" s="86"/>
      <c r="K130" s="81"/>
      <c r="L130" s="86"/>
    </row>
    <row r="131" spans="2:12" s="13" customFormat="1" ht="18.95" customHeight="1">
      <c r="B131" s="79"/>
      <c r="D131" s="215"/>
      <c r="E131" s="77"/>
      <c r="F131" s="58"/>
      <c r="G131" s="84"/>
      <c r="H131" s="58"/>
      <c r="I131" s="81"/>
      <c r="J131" s="86"/>
      <c r="K131" s="81"/>
      <c r="L131" s="86"/>
    </row>
    <row r="132" spans="2:12" s="13" customFormat="1" ht="18.95" customHeight="1">
      <c r="B132" s="79"/>
      <c r="D132" s="215"/>
      <c r="E132" s="77"/>
      <c r="F132" s="58"/>
      <c r="G132" s="84"/>
      <c r="H132" s="58"/>
      <c r="I132" s="81"/>
      <c r="J132" s="86"/>
      <c r="K132" s="81"/>
      <c r="L132" s="86"/>
    </row>
    <row r="133" spans="2:12" s="13" customFormat="1" ht="18.95" customHeight="1">
      <c r="B133" s="79"/>
      <c r="D133" s="215"/>
      <c r="E133" s="77"/>
      <c r="F133" s="58"/>
      <c r="G133" s="84"/>
      <c r="H133" s="58"/>
      <c r="I133" s="81"/>
      <c r="J133" s="86"/>
      <c r="K133" s="81"/>
      <c r="L133" s="86"/>
    </row>
    <row r="134" spans="2:12" s="13" customFormat="1" ht="18.95" customHeight="1">
      <c r="B134" s="79"/>
      <c r="D134" s="215"/>
      <c r="E134" s="77"/>
      <c r="F134" s="58"/>
      <c r="G134" s="84"/>
      <c r="H134" s="58"/>
      <c r="I134" s="81"/>
      <c r="J134" s="86"/>
      <c r="K134" s="81"/>
      <c r="L134" s="86"/>
    </row>
    <row r="135" spans="2:12" s="13" customFormat="1" ht="18.95" customHeight="1">
      <c r="B135" s="79"/>
      <c r="D135" s="215"/>
      <c r="E135" s="77"/>
      <c r="F135" s="58"/>
      <c r="G135" s="84"/>
      <c r="H135" s="58"/>
      <c r="I135" s="81"/>
      <c r="J135" s="86"/>
      <c r="K135" s="81"/>
      <c r="L135" s="86"/>
    </row>
    <row r="136" spans="2:12" s="13" customFormat="1" ht="18.95" customHeight="1">
      <c r="B136" s="79"/>
      <c r="D136" s="215"/>
      <c r="E136" s="77"/>
      <c r="F136" s="58"/>
      <c r="G136" s="84"/>
      <c r="H136" s="58"/>
      <c r="I136" s="81"/>
      <c r="J136" s="86"/>
      <c r="K136" s="81"/>
      <c r="L136" s="86"/>
    </row>
    <row r="137" spans="2:12" s="13" customFormat="1" ht="18.95" customHeight="1">
      <c r="B137" s="79"/>
      <c r="D137" s="215"/>
      <c r="E137" s="77"/>
      <c r="F137" s="58"/>
      <c r="G137" s="84"/>
      <c r="H137" s="58"/>
      <c r="I137" s="81"/>
      <c r="J137" s="86"/>
      <c r="K137" s="81"/>
      <c r="L137" s="86"/>
    </row>
    <row r="138" spans="2:12" s="13" customFormat="1" ht="18.95" customHeight="1">
      <c r="B138" s="79"/>
      <c r="D138" s="215"/>
      <c r="E138" s="77"/>
      <c r="F138" s="58"/>
      <c r="G138" s="84"/>
      <c r="H138" s="58"/>
      <c r="I138" s="81"/>
      <c r="J138" s="86"/>
      <c r="K138" s="81"/>
      <c r="L138" s="86"/>
    </row>
    <row r="139" spans="2:12" s="13" customFormat="1" ht="18.95" customHeight="1">
      <c r="B139" s="79"/>
      <c r="D139" s="215"/>
      <c r="E139" s="77"/>
      <c r="F139" s="58"/>
      <c r="G139" s="84"/>
      <c r="H139" s="58"/>
      <c r="I139" s="81"/>
      <c r="J139" s="86"/>
      <c r="K139" s="81"/>
      <c r="L139" s="86"/>
    </row>
    <row r="140" spans="2:12" s="13" customFormat="1" ht="18.95" customHeight="1">
      <c r="B140" s="79"/>
      <c r="D140" s="215"/>
      <c r="E140" s="77"/>
      <c r="F140" s="58"/>
      <c r="G140" s="84"/>
      <c r="H140" s="58"/>
      <c r="I140" s="81"/>
      <c r="J140" s="86"/>
      <c r="K140" s="81"/>
      <c r="L140" s="86"/>
    </row>
    <row r="141" spans="2:12" ht="17.45" customHeight="1"/>
    <row r="142" spans="2:12" ht="17.45" customHeight="1"/>
    <row r="143" spans="2:12" ht="17.45" customHeight="1"/>
    <row r="144" spans="2:12" ht="17.45" customHeight="1"/>
    <row r="145" spans="1:12" ht="17.45" customHeight="1"/>
    <row r="146" spans="1:12" s="13" customFormat="1" ht="17.45" customHeight="1">
      <c r="A146" s="5"/>
      <c r="B146" s="5"/>
      <c r="C146" s="5"/>
      <c r="D146" s="5"/>
      <c r="E146" s="5"/>
      <c r="F146" s="3"/>
      <c r="G146" s="5"/>
      <c r="H146" s="3"/>
      <c r="I146" s="5"/>
      <c r="J146" s="3"/>
      <c r="L146" s="3"/>
    </row>
    <row r="147" spans="1:12" s="13" customFormat="1" ht="17.45" customHeight="1">
      <c r="F147" s="3"/>
      <c r="H147" s="3"/>
      <c r="J147" s="3"/>
      <c r="L147" s="3"/>
    </row>
    <row r="148" spans="1:12" s="13" customFormat="1" ht="17.45" customHeight="1">
      <c r="F148" s="3"/>
      <c r="H148" s="3"/>
      <c r="J148" s="3"/>
      <c r="L148" s="3"/>
    </row>
    <row r="149" spans="1:12" s="13" customFormat="1" ht="15" customHeight="1">
      <c r="F149" s="3"/>
      <c r="H149" s="3"/>
      <c r="J149" s="3"/>
      <c r="L149" s="3"/>
    </row>
    <row r="150" spans="1:12" ht="21.95" customHeight="1">
      <c r="A150" s="225" t="str">
        <f>A100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0" s="225"/>
      <c r="C150" s="225"/>
      <c r="D150" s="225"/>
      <c r="E150" s="225"/>
      <c r="F150" s="225"/>
      <c r="G150" s="225"/>
      <c r="H150" s="225"/>
      <c r="I150" s="225"/>
      <c r="J150" s="225"/>
      <c r="K150" s="225"/>
      <c r="L150" s="225"/>
    </row>
  </sheetData>
  <mergeCells count="7">
    <mergeCell ref="A150:L150"/>
    <mergeCell ref="J105:L105"/>
    <mergeCell ref="F5:H5"/>
    <mergeCell ref="J5:L5"/>
    <mergeCell ref="F55:H55"/>
    <mergeCell ref="J55:L55"/>
    <mergeCell ref="F105:H105"/>
  </mergeCells>
  <pageMargins left="0.8" right="0.5" top="0.5" bottom="0.6" header="0.49" footer="0.4"/>
  <pageSetup paperSize="9" scale="86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</vt:lpstr>
      <vt:lpstr>CE 7</vt:lpstr>
      <vt:lpstr>CE 8</vt:lpstr>
      <vt:lpstr>CF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Pakhathorn Khannarong</cp:lastModifiedBy>
  <cp:lastPrinted>2022-05-11T06:44:21Z</cp:lastPrinted>
  <dcterms:created xsi:type="dcterms:W3CDTF">2018-03-29T09:13:27Z</dcterms:created>
  <dcterms:modified xsi:type="dcterms:W3CDTF">2022-05-11T06:48:16Z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