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1 22 (VIM-14)\"/>
    </mc:Choice>
  </mc:AlternateContent>
  <xr:revisionPtr revIDLastSave="0" documentId="13_ncr:1_{0B3854EF-73C4-4997-85BD-5C9EAA29F857}" xr6:coauthVersionLast="46" xr6:coauthVersionMax="46" xr10:uidLastSave="{00000000-0000-0000-0000-000000000000}"/>
  <bookViews>
    <workbookView xWindow="-120" yWindow="-120" windowWidth="21840" windowHeight="13140" tabRatio="794" activeTab="4" xr2:uid="{00000000-000D-0000-FFFF-FFFF00000000}"/>
  </bookViews>
  <sheets>
    <sheet name="BS 2-4" sheetId="15" r:id="rId1"/>
    <sheet name="PL 5-6" sheetId="11" r:id="rId2"/>
    <sheet name="CE 7" sheetId="16" r:id="rId3"/>
    <sheet name="CE 8" sheetId="14" r:id="rId4"/>
    <sheet name="CF 9-11" sheetId="9" r:id="rId5"/>
  </sheets>
  <calcPr calcId="191029"/>
</workbook>
</file>

<file path=xl/calcChain.xml><?xml version="1.0" encoding="utf-8"?>
<calcChain xmlns="http://schemas.openxmlformats.org/spreadsheetml/2006/main">
  <c r="R31" i="16" l="1"/>
  <c r="P24" i="14" l="1"/>
  <c r="R24" i="14" s="1"/>
  <c r="J44" i="9" l="1"/>
  <c r="G26" i="11"/>
  <c r="J79" i="9" l="1"/>
  <c r="P27" i="14"/>
  <c r="P29" i="14" l="1"/>
  <c r="R29" i="14" s="1"/>
  <c r="F33" i="14"/>
  <c r="F21" i="14"/>
  <c r="T31" i="16"/>
  <c r="X31" i="16" s="1"/>
  <c r="D38" i="16"/>
  <c r="F38" i="16"/>
  <c r="F24" i="16"/>
  <c r="R27" i="14" l="1"/>
  <c r="R34" i="16"/>
  <c r="T34" i="16" s="1"/>
  <c r="X34" i="16" s="1"/>
  <c r="R30" i="16" l="1"/>
  <c r="T30" i="16" s="1"/>
  <c r="X30" i="16" s="1"/>
  <c r="P31" i="14" l="1"/>
  <c r="R31" i="14" s="1"/>
  <c r="P30" i="14"/>
  <c r="N21" i="14"/>
  <c r="A50" i="16"/>
  <c r="A3" i="16"/>
  <c r="R30" i="14" l="1"/>
  <c r="P33" i="14"/>
  <c r="N33" i="14"/>
  <c r="R27" i="16"/>
  <c r="T27" i="16" s="1"/>
  <c r="X27" i="16" s="1"/>
  <c r="V38" i="16"/>
  <c r="P38" i="16"/>
  <c r="N38" i="16"/>
  <c r="L38" i="16"/>
  <c r="J38" i="16"/>
  <c r="H38" i="16"/>
  <c r="R36" i="16"/>
  <c r="T36" i="16" s="1"/>
  <c r="X36" i="16" s="1"/>
  <c r="R35" i="16"/>
  <c r="T35" i="16" s="1"/>
  <c r="X35" i="16" s="1"/>
  <c r="R33" i="16"/>
  <c r="T33" i="16" s="1"/>
  <c r="X33" i="16" s="1"/>
  <c r="V24" i="16"/>
  <c r="P24" i="16"/>
  <c r="N24" i="16"/>
  <c r="L24" i="16"/>
  <c r="J24" i="16"/>
  <c r="H24" i="16"/>
  <c r="D24" i="16"/>
  <c r="R22" i="16"/>
  <c r="T22" i="16" s="1"/>
  <c r="X22" i="16" s="1"/>
  <c r="R21" i="16"/>
  <c r="T21" i="16" s="1"/>
  <c r="X21" i="16" s="1"/>
  <c r="R20" i="16"/>
  <c r="T20" i="16" s="1"/>
  <c r="X20" i="16" s="1"/>
  <c r="R16" i="16"/>
  <c r="T16" i="16" s="1"/>
  <c r="R38" i="16" l="1"/>
  <c r="X38" i="16"/>
  <c r="T38" i="16"/>
  <c r="T24" i="16"/>
  <c r="X16" i="16"/>
  <c r="X24" i="16" s="1"/>
  <c r="R24" i="16"/>
  <c r="A3" i="14" l="1"/>
  <c r="A3" i="9"/>
  <c r="F98" i="9" l="1"/>
  <c r="F44" i="9"/>
  <c r="P18" i="14"/>
  <c r="R18" i="14" s="1"/>
  <c r="L98" i="9" l="1"/>
  <c r="L79" i="9"/>
  <c r="L44" i="9"/>
  <c r="L49" i="9" s="1"/>
  <c r="H98" i="9"/>
  <c r="H79" i="9"/>
  <c r="H44" i="9"/>
  <c r="H49" i="9" s="1"/>
  <c r="M75" i="11"/>
  <c r="M51" i="11"/>
  <c r="M26" i="11"/>
  <c r="M18" i="11"/>
  <c r="I82" i="11"/>
  <c r="I75" i="11"/>
  <c r="I51" i="11"/>
  <c r="I26" i="11"/>
  <c r="I18" i="11"/>
  <c r="A155" i="15"/>
  <c r="M143" i="15"/>
  <c r="M146" i="15" s="1"/>
  <c r="K143" i="15"/>
  <c r="K146" i="15" s="1"/>
  <c r="I143" i="15"/>
  <c r="I146" i="15" s="1"/>
  <c r="G143" i="15"/>
  <c r="G146" i="15" s="1"/>
  <c r="A108" i="15"/>
  <c r="A105" i="15"/>
  <c r="M97" i="15"/>
  <c r="K97" i="15"/>
  <c r="G97" i="15"/>
  <c r="M81" i="15"/>
  <c r="K81" i="15"/>
  <c r="I81" i="15"/>
  <c r="G81" i="15"/>
  <c r="A57" i="15"/>
  <c r="M45" i="15"/>
  <c r="K45" i="15"/>
  <c r="I45" i="15"/>
  <c r="G45" i="15"/>
  <c r="M26" i="15"/>
  <c r="K26" i="15"/>
  <c r="I26" i="15"/>
  <c r="G26" i="15"/>
  <c r="I28" i="11" l="1"/>
  <c r="I36" i="11" s="1"/>
  <c r="I39" i="11" s="1"/>
  <c r="I53" i="11" s="1"/>
  <c r="M28" i="11"/>
  <c r="M36" i="11" s="1"/>
  <c r="M39" i="11" s="1"/>
  <c r="M53" i="11" s="1"/>
  <c r="M82" i="11" s="1"/>
  <c r="I47" i="15"/>
  <c r="M47" i="15"/>
  <c r="M99" i="15"/>
  <c r="M148" i="15" s="1"/>
  <c r="L100" i="9"/>
  <c r="L103" i="9" s="1"/>
  <c r="H100" i="9"/>
  <c r="H103" i="9" s="1"/>
  <c r="K99" i="15"/>
  <c r="K148" i="15" s="1"/>
  <c r="G99" i="15"/>
  <c r="G148" i="15" s="1"/>
  <c r="G47" i="15"/>
  <c r="K47" i="15"/>
  <c r="A111" i="9" l="1"/>
  <c r="H33" i="14" l="1"/>
  <c r="D33" i="14"/>
  <c r="J33" i="14"/>
  <c r="L21" i="14"/>
  <c r="J21" i="14"/>
  <c r="H21" i="14"/>
  <c r="D21" i="14"/>
  <c r="P19" i="14"/>
  <c r="R19" i="14" s="1"/>
  <c r="P15" i="14"/>
  <c r="G82" i="11"/>
  <c r="K75" i="11"/>
  <c r="G75" i="11"/>
  <c r="A62" i="11"/>
  <c r="K51" i="11"/>
  <c r="G51" i="11"/>
  <c r="K26" i="11"/>
  <c r="K18" i="11"/>
  <c r="G18" i="11"/>
  <c r="P21" i="14" l="1"/>
  <c r="G28" i="11"/>
  <c r="G36" i="11" s="1"/>
  <c r="G39" i="11" s="1"/>
  <c r="G53" i="11" s="1"/>
  <c r="K28" i="11"/>
  <c r="R33" i="14"/>
  <c r="L33" i="14"/>
  <c r="R15" i="14"/>
  <c r="R21" i="14" s="1"/>
  <c r="K36" i="11" l="1"/>
  <c r="K39" i="11" s="1"/>
  <c r="K53" i="11" s="1"/>
  <c r="K82" i="11" s="1"/>
  <c r="J49" i="9" l="1"/>
  <c r="F49" i="9"/>
  <c r="F79" i="9"/>
  <c r="J98" i="9"/>
  <c r="A59" i="9"/>
  <c r="A114" i="9" s="1"/>
  <c r="F100" i="9" l="1"/>
  <c r="F103" i="9" s="1"/>
  <c r="J100" i="9"/>
  <c r="J103" i="9" s="1"/>
  <c r="I97" i="15" l="1"/>
  <c r="I99" i="15" s="1"/>
  <c r="I148" i="15" s="1"/>
</calcChain>
</file>

<file path=xl/sharedStrings.xml><?xml version="1.0" encoding="utf-8"?>
<sst xmlns="http://schemas.openxmlformats.org/spreadsheetml/2006/main" count="483" uniqueCount="260">
  <si>
    <t>Grande Asset Hotels and Property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</si>
  <si>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</si>
  <si>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</si>
  <si>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</si>
  <si>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</si>
  <si>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</si>
  <si>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</si>
  <si>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</si>
  <si>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</si>
  <si>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</si>
  <si>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</si>
  <si>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</si>
  <si>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</si>
  <si>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</si>
  <si>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</si>
  <si>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</si>
  <si>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</si>
  <si>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</si>
  <si>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</si>
  <si>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</si>
  <si>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>Investments in subsidiaries, net</t>
  </si>
  <si>
    <t>Investments in joint ventures</t>
  </si>
  <si>
    <t>Land held for development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</si>
  <si>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</si>
  <si>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</si>
  <si>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</si>
  <si>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</si>
  <si>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</si>
  <si>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</si>
  <si>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</si>
  <si>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</si>
  <si>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</si>
  <si>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</si>
  <si>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Current portion of debentures</t>
  </si>
  <si>
    <t xml:space="preserve">Current portion of long-term borrowings </t>
  </si>
  <si>
    <t>Deposits and cash received in advance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</si>
  <si>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</si>
  <si>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</si>
  <si>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</si>
  <si>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</si>
  <si>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</si>
  <si>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</si>
  <si>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</si>
  <si>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</si>
  <si>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</si>
  <si>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</si>
  <si>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</si>
  <si>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</si>
  <si>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</si>
  <si>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at par value of Baht 1 each</t>
  </si>
  <si>
    <t>Issued and paid-up share capital</t>
  </si>
  <si>
    <t>paid up at Baht 1 each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</si>
  <si>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</si>
  <si>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</si>
  <si>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</si>
  <si>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</si>
  <si>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</si>
  <si>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</si>
  <si>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</si>
  <si>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</si>
  <si>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</si>
  <si>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Note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</si>
  <si>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</si>
  <si>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</si>
  <si>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</si>
  <si>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</si>
  <si>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</si>
  <si>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</si>
  <si>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</si>
  <si>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</si>
  <si>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</si>
  <si>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</si>
  <si>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Other incomes</t>
  </si>
  <si>
    <t>Selling expenses</t>
  </si>
  <si>
    <t>Administrative expenses</t>
  </si>
  <si>
    <t>Finance costs</t>
  </si>
  <si>
    <t>Share of loss from investments in joint ventures</t>
  </si>
  <si>
    <t>Income tax</t>
  </si>
  <si>
    <t>to profit or loss</t>
  </si>
  <si>
    <t>for the period, net of tax</t>
  </si>
  <si>
    <r>
      <t>Statement of Comprehensive Income</t>
    </r>
    <r>
      <rPr>
        <sz val="9"/>
        <rFont val="Arial"/>
        <family val="2"/>
      </rPr>
      <t xml:space="preserve"> (Cont’d)</t>
    </r>
  </si>
  <si>
    <t>Owners of the parent</t>
  </si>
  <si>
    <t>attributable to:</t>
  </si>
  <si>
    <t>Statement of Changes in Equity</t>
  </si>
  <si>
    <t>Consolidated financial information (Unaudited)</t>
  </si>
  <si>
    <t>Attributable to owners of the parent</t>
  </si>
  <si>
    <t>of equity</t>
  </si>
  <si>
    <t>Issued and</t>
  </si>
  <si>
    <t>paid-up</t>
  </si>
  <si>
    <t>Appropriated</t>
  </si>
  <si>
    <t>Total owners</t>
  </si>
  <si>
    <t>Non-controlling</t>
  </si>
  <si>
    <t>share capital</t>
  </si>
  <si>
    <t>- legal reserve</t>
  </si>
  <si>
    <t>of the parent</t>
  </si>
  <si>
    <t>interests</t>
  </si>
  <si>
    <t xml:space="preserve">Changes in equity for the period 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</si>
  <si>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</si>
  <si>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information (Unaudited)</t>
  </si>
  <si>
    <t>Total comprehensive expense for the period</t>
  </si>
  <si>
    <t>Statement of Cash Flows</t>
  </si>
  <si>
    <t>Cash flows from operating activities</t>
  </si>
  <si>
    <t>Adjustments for:</t>
  </si>
  <si>
    <t>Depreciation and amortisation</t>
  </si>
  <si>
    <t>Warranty provision for real estate project</t>
  </si>
  <si>
    <t>Employee benefit expenses</t>
  </si>
  <si>
    <t>Interest income</t>
  </si>
  <si>
    <t>Trade and other receivables</t>
  </si>
  <si>
    <t xml:space="preserve">Other non-current liabilities </t>
  </si>
  <si>
    <t>Interest paid</t>
  </si>
  <si>
    <t>Income tax paid</t>
  </si>
  <si>
    <t>Cash flows from investing activities</t>
  </si>
  <si>
    <t>Proceeds from disposals of equipment</t>
  </si>
  <si>
    <t>Interest received</t>
  </si>
  <si>
    <t>Cash flows from financing activities</t>
  </si>
  <si>
    <t>Proceeds from issue of debentures</t>
  </si>
  <si>
    <t>Repayments of debentures</t>
  </si>
  <si>
    <t>Significant non-cash transactions are as follows:</t>
  </si>
  <si>
    <t xml:space="preserve">Transfer of deposits for construction </t>
  </si>
  <si>
    <t xml:space="preserve">   to property, plant and equipment</t>
  </si>
  <si>
    <t>Director  ____________________________                    Director  ______________________________</t>
  </si>
  <si>
    <t>Investment properties, net</t>
  </si>
  <si>
    <t>Amortisation of unearned leasehold rights</t>
  </si>
  <si>
    <t>Dividend income</t>
  </si>
  <si>
    <t>Dividend received</t>
  </si>
  <si>
    <t>Cash and cash equivalents at the beginning of the period</t>
  </si>
  <si>
    <t>Cash and cash equivalents at the end of the period</t>
  </si>
  <si>
    <t>Income tax received</t>
  </si>
  <si>
    <t xml:space="preserve">Financial assets measured at fair value </t>
  </si>
  <si>
    <t>through other comprehensive income</t>
  </si>
  <si>
    <t>Long-term loans to related parties</t>
  </si>
  <si>
    <t>Right-of-use assets, net</t>
  </si>
  <si>
    <t>Short-term borrowings from related parties</t>
  </si>
  <si>
    <t>Current portion of lease liabilities</t>
  </si>
  <si>
    <t>Corporate income tax payable</t>
  </si>
  <si>
    <t>Lease liabilities</t>
  </si>
  <si>
    <t xml:space="preserve">Retained earnings (deficits) </t>
  </si>
  <si>
    <t>Loss before income tax</t>
  </si>
  <si>
    <t>Loss for the period</t>
  </si>
  <si>
    <t xml:space="preserve">Loss per share </t>
  </si>
  <si>
    <t>Basic loss per share (Baht)</t>
  </si>
  <si>
    <t xml:space="preserve">Measurement of equity </t>
  </si>
  <si>
    <t>Retained earnings (deficits)</t>
  </si>
  <si>
    <t xml:space="preserve">investments at fair value </t>
  </si>
  <si>
    <t>Total other</t>
  </si>
  <si>
    <t xml:space="preserve">through other </t>
  </si>
  <si>
    <t>components</t>
  </si>
  <si>
    <t>comprehensive income</t>
  </si>
  <si>
    <t xml:space="preserve">Increase (decrease) in expected credit losses </t>
  </si>
  <si>
    <t>Changes in operating assets and liabilities:</t>
  </si>
  <si>
    <t>Payments for property, plant and equipment</t>
  </si>
  <si>
    <t>Repayments of liabilities under lease agreements</t>
  </si>
  <si>
    <t>Net cash generated from (used in) financing activities</t>
  </si>
  <si>
    <t xml:space="preserve">Supplemental information of cash flow </t>
  </si>
  <si>
    <t>Additional right-of-use assets which have not been</t>
  </si>
  <si>
    <t xml:space="preserve">   paid under lease agreements during the period</t>
  </si>
  <si>
    <t>Other comprehensive income</t>
  </si>
  <si>
    <t>Consolidated</t>
  </si>
  <si>
    <t>Items that will not be reclassified subsequently</t>
  </si>
  <si>
    <t>subsequently to profit or loss</t>
  </si>
  <si>
    <t xml:space="preserve">Income tax on item that will not be reclassified </t>
  </si>
  <si>
    <t>Net cash used in operating activities</t>
  </si>
  <si>
    <t xml:space="preserve">Transfer of guarantee for lease agreement for </t>
  </si>
  <si>
    <t>payment of lease liabilities</t>
  </si>
  <si>
    <t>Net cash generated from (used in) investing activities</t>
  </si>
  <si>
    <t>Payment for financing arrangement fees</t>
  </si>
  <si>
    <t>2021</t>
  </si>
  <si>
    <t xml:space="preserve">Advance for acquisition of land </t>
  </si>
  <si>
    <t>for real estate development</t>
  </si>
  <si>
    <t>from financial institution</t>
  </si>
  <si>
    <t>Opening balance at 1 January 2021</t>
  </si>
  <si>
    <t>Other comprehensive income for the period</t>
  </si>
  <si>
    <t>in subsidiary</t>
  </si>
  <si>
    <t>Proceeds from changes in parent's ownership interests</t>
  </si>
  <si>
    <t xml:space="preserve">Gain from disposal of investment in subsidiary </t>
  </si>
  <si>
    <r>
      <t xml:space="preserve">Statement of Cash Flows </t>
    </r>
    <r>
      <rPr>
        <sz val="9"/>
        <rFont val="Arial"/>
        <family val="2"/>
      </rPr>
      <t>(Cont'd)</t>
    </r>
  </si>
  <si>
    <t>Other comprehensive income (expense)</t>
  </si>
  <si>
    <t>Other comprehensive income:</t>
  </si>
  <si>
    <t>Loss attributable to:</t>
  </si>
  <si>
    <t>Total comprehensive expense</t>
  </si>
  <si>
    <t>Long-term borrowings from financial institution</t>
  </si>
  <si>
    <t>Long-term borrowing from related party</t>
  </si>
  <si>
    <t>buy-back obligation</t>
  </si>
  <si>
    <t>Guarantee for lease agreements</t>
  </si>
  <si>
    <t>Liability from lease agreement with</t>
  </si>
  <si>
    <t xml:space="preserve">Proceeds from short-term borrowing from related party </t>
  </si>
  <si>
    <t>Cash used in operation</t>
  </si>
  <si>
    <t>Payments for short-term loans to related parties</t>
  </si>
  <si>
    <t>Payments for long-term loans to related parties</t>
  </si>
  <si>
    <t>Proceeds from disposal of invesment in subsidiary</t>
  </si>
  <si>
    <t>31 March</t>
  </si>
  <si>
    <t>As at 31 March 2022</t>
  </si>
  <si>
    <t>2022</t>
  </si>
  <si>
    <t>For the three-month period ended 31 March 2022</t>
  </si>
  <si>
    <t>Closing balance at 31 March 2021</t>
  </si>
  <si>
    <t>Opening balance at 1 January 2022</t>
  </si>
  <si>
    <t>Closing balance at 31 March 2022</t>
  </si>
  <si>
    <t>Other components  of equity</t>
  </si>
  <si>
    <t>Measurement of equity</t>
  </si>
  <si>
    <t>Changes in</t>
  </si>
  <si>
    <t>investments at fair value</t>
  </si>
  <si>
    <t>parent's ownership</t>
  </si>
  <si>
    <t>through other</t>
  </si>
  <si>
    <t>Revaluation</t>
  </si>
  <si>
    <t>interests in</t>
  </si>
  <si>
    <t>surplus of land</t>
  </si>
  <si>
    <t>subsidiary</t>
  </si>
  <si>
    <t>Changes in equity for the period</t>
  </si>
  <si>
    <t xml:space="preserve">(31 December 2021 : Ordinary shares, </t>
  </si>
  <si>
    <t>5,000,000,000 shares</t>
  </si>
  <si>
    <t>Ordinary shares, 10,646,994,100 shares</t>
  </si>
  <si>
    <t>at par value of Baht 0.5 each</t>
  </si>
  <si>
    <t>3,615,929,965 shares</t>
  </si>
  <si>
    <t>paid up at Baht 0.5 each</t>
  </si>
  <si>
    <t>Liquidation of a subsidiary</t>
  </si>
  <si>
    <t>Proceeds from issue of ordinary shares</t>
  </si>
  <si>
    <t>Short-term loans to related parties, net</t>
  </si>
  <si>
    <t>Convertible debentures</t>
  </si>
  <si>
    <t>Share discount on ordinary shares</t>
  </si>
  <si>
    <t>14,16</t>
  </si>
  <si>
    <t>Exercise of conversion rights</t>
  </si>
  <si>
    <t xml:space="preserve">Share discount </t>
  </si>
  <si>
    <t>shares</t>
  </si>
  <si>
    <t>Proceeds from issue of convertible debentures</t>
  </si>
  <si>
    <t>Debentures converted to ordinary shares</t>
  </si>
  <si>
    <t>Share discount</t>
  </si>
  <si>
    <t>on  ordinary</t>
  </si>
  <si>
    <t>Proceeds form short-term loans to related parties</t>
  </si>
  <si>
    <t>Diluted loss per share (Baht)</t>
  </si>
  <si>
    <t>Ordinary shares, 8,416,863,850 shares</t>
  </si>
  <si>
    <t>Net increase (decrease) in cash and cash equivalents</t>
  </si>
  <si>
    <t>Transfer of cost of real estate development</t>
  </si>
  <si>
    <t xml:space="preserve">   to investment properties</t>
  </si>
  <si>
    <t>Gross profit (loss)</t>
  </si>
  <si>
    <t>Issue of ordinary shares</t>
  </si>
  <si>
    <r>
      <t xml:space="preserve">Statement of Financial Position </t>
    </r>
    <r>
      <rPr>
        <sz val="9"/>
        <rFont val="Arial"/>
        <family val="2"/>
      </rPr>
      <t>(Cont'd)</t>
    </r>
  </si>
  <si>
    <r>
      <t>Statement of Financial Position</t>
    </r>
    <r>
      <rPr>
        <sz val="9"/>
        <rFont val="Arial"/>
        <family val="2"/>
      </rPr>
      <t xml:space="preserve"> (Cont'd)</t>
    </r>
  </si>
  <si>
    <t>Financial derivative liabilities</t>
  </si>
  <si>
    <t>5,14</t>
  </si>
  <si>
    <t>Gain from dissolution of a subsidiary</t>
  </si>
  <si>
    <t xml:space="preserve">Changes in fair value of equity investments </t>
  </si>
  <si>
    <t>other comprehensive income</t>
  </si>
  <si>
    <t xml:space="preserve">measured at fair value through </t>
  </si>
  <si>
    <t xml:space="preserve"> and paid-up</t>
  </si>
  <si>
    <t>Issued</t>
  </si>
  <si>
    <t xml:space="preserve">Changes in parent's ownership </t>
  </si>
  <si>
    <t xml:space="preserve">   interests in subsidiary</t>
  </si>
  <si>
    <t xml:space="preserve">Exercise of conversion rights of </t>
  </si>
  <si>
    <t xml:space="preserve">   conversion debentures</t>
  </si>
  <si>
    <t xml:space="preserve">Variance from a discount on lease payment </t>
  </si>
  <si>
    <t>and lease modification</t>
  </si>
  <si>
    <t xml:space="preserve">Net (gain) loss on disposals and write-offs of </t>
  </si>
  <si>
    <t>equipment and right-of-use assets</t>
  </si>
  <si>
    <t xml:space="preserve">Decrease (increase) in bank deposits pledged </t>
  </si>
  <si>
    <t>as security</t>
  </si>
  <si>
    <t xml:space="preserve">Repayments of liability from lease agreement </t>
  </si>
  <si>
    <t>with buy-back obligation</t>
  </si>
  <si>
    <t xml:space="preserve">Proceeds from long-term borrowings </t>
  </si>
  <si>
    <t>from financial institutions</t>
  </si>
  <si>
    <t xml:space="preserve">Repayments of long-term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</si>
</sst>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_(* #,##0_);_(* \(#,##0\);_(* &quot;-&quot;??_);_(@_)"/>
    <numFmt numFmtId="169" formatCode="#,##0.0;\(#,##0.0\);&quot;-&quot;;@"/>
    <numFmt numFmtId="170" formatCode="#,##0.000;\(#,##0.000\);&quot;-&quot;;@"/>
    <numFmt numFmtId="171" formatCode="#,##0;\(#,##0\);&quot;-&quot;\ ;@"/>
    <numFmt numFmtId="172" formatCode="#,##0;\(#,##0\);\-"/>
    <numFmt numFmtId="173" formatCode="#,##0;\(#,##0\)"/>
  </numFmts>
  <fonts count="33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trike/>
      <sz val="9"/>
      <name val="Arial"/>
      <family val="2"/>
    </font>
    <font>
      <b/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theme="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6" applyNumberFormat="0" applyAlignment="0" applyProtection="0"/>
    <xf numFmtId="0" fontId="15" fillId="28" borderId="7" applyNumberFormat="0" applyAlignment="0" applyProtection="0"/>
    <xf numFmtId="43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2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11" fillId="32" borderId="12" applyNumberFormat="0" applyFont="0" applyAlignment="0" applyProtection="0"/>
    <xf numFmtId="0" fontId="26" fillId="27" borderId="13" applyNumberFormat="0" applyAlignment="0" applyProtection="0"/>
    <xf numFmtId="9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0" borderId="0"/>
  </cellStyleXfs>
  <cellXfs count="277">
    <xf numFmtId="0" fontId="0" fillId="0" borderId="0" xfId="0"/>
    <xf numFmtId="166" fontId="7" fillId="33" borderId="0" xfId="43" applyNumberFormat="1" applyFont="1" applyFill="1" applyAlignment="1">
      <alignment horizontal="right" vertical="center"/>
    </xf>
    <xf numFmtId="166" fontId="7" fillId="33" borderId="0" xfId="51" applyNumberFormat="1" applyFont="1" applyFill="1" applyAlignment="1">
      <alignment horizontal="right" vertical="center"/>
    </xf>
    <xf numFmtId="166" fontId="8" fillId="33" borderId="0" xfId="43" applyNumberFormat="1" applyFont="1" applyFill="1" applyAlignment="1">
      <alignment horizontal="right" vertical="center"/>
    </xf>
    <xf numFmtId="166" fontId="8" fillId="33" borderId="1" xfId="43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horizontal="right" vertical="center"/>
    </xf>
    <xf numFmtId="166" fontId="8" fillId="33" borderId="2" xfId="51" applyNumberFormat="1" applyFont="1" applyFill="1" applyBorder="1" applyAlignment="1">
      <alignment horizontal="right" vertical="center"/>
    </xf>
    <xf numFmtId="166" fontId="8" fillId="33" borderId="3" xfId="51" applyNumberFormat="1" applyFont="1" applyFill="1" applyBorder="1" applyAlignment="1">
      <alignment horizontal="right" vertical="center"/>
    </xf>
    <xf numFmtId="166" fontId="8" fillId="33" borderId="0" xfId="51" applyNumberFormat="1" applyFont="1" applyFill="1" applyAlignment="1">
      <alignment horizontal="center" vertical="center"/>
    </xf>
    <xf numFmtId="166" fontId="8" fillId="0" borderId="0" xfId="33" applyNumberFormat="1" applyFont="1" applyAlignment="1">
      <alignment horizontal="right" vertical="center"/>
    </xf>
    <xf numFmtId="166" fontId="8" fillId="33" borderId="0" xfId="51" applyNumberFormat="1" applyFont="1" applyFill="1" applyAlignment="1">
      <alignment vertical="center"/>
    </xf>
    <xf numFmtId="164" fontId="8" fillId="0" borderId="0" xfId="33" applyNumberFormat="1" applyFont="1" applyAlignment="1">
      <alignment horizontal="right" vertical="center"/>
    </xf>
    <xf numFmtId="166" fontId="8" fillId="0" borderId="3" xfId="33" applyNumberFormat="1" applyFont="1" applyBorder="1" applyAlignment="1">
      <alignment horizontal="right" vertical="center"/>
    </xf>
    <xf numFmtId="166" fontId="8" fillId="33" borderId="0" xfId="33" applyNumberFormat="1" applyFont="1" applyFill="1" applyAlignment="1">
      <alignment horizontal="right" vertical="center"/>
    </xf>
    <xf numFmtId="166" fontId="8" fillId="33" borderId="3" xfId="43" applyNumberFormat="1" applyFont="1" applyFill="1" applyBorder="1" applyAlignment="1">
      <alignment horizontal="right" vertical="center"/>
    </xf>
    <xf numFmtId="166" fontId="8" fillId="33" borderId="0" xfId="46" applyNumberFormat="1" applyFont="1" applyFill="1" applyAlignment="1">
      <alignment vertical="center"/>
    </xf>
    <xf numFmtId="166" fontId="8" fillId="33" borderId="0" xfId="46" applyNumberFormat="1" applyFont="1" applyFill="1" applyAlignment="1">
      <alignment horizontal="right" vertical="center"/>
    </xf>
    <xf numFmtId="0" fontId="7" fillId="0" borderId="0" xfId="51" applyFont="1" applyAlignment="1">
      <alignment vertical="center"/>
    </xf>
    <xf numFmtId="0" fontId="8" fillId="0" borderId="0" xfId="51" applyFont="1" applyAlignment="1">
      <alignment horizontal="center" vertical="center"/>
    </xf>
    <xf numFmtId="164" fontId="8" fillId="0" borderId="0" xfId="51" applyNumberFormat="1" applyFont="1" applyAlignment="1">
      <alignment horizontal="center" vertical="center"/>
    </xf>
    <xf numFmtId="166" fontId="8" fillId="0" borderId="0" xfId="51" applyNumberFormat="1" applyFont="1" applyAlignment="1">
      <alignment horizontal="center" vertical="center"/>
    </xf>
    <xf numFmtId="0" fontId="8" fillId="0" borderId="0" xfId="51" applyFont="1" applyAlignment="1">
      <alignment vertical="center"/>
    </xf>
    <xf numFmtId="0" fontId="8" fillId="0" borderId="1" xfId="51" applyFont="1" applyBorder="1" applyAlignment="1">
      <alignment horizontal="center" vertical="center"/>
    </xf>
    <xf numFmtId="166" fontId="8" fillId="0" borderId="1" xfId="51" applyNumberFormat="1" applyFont="1" applyBorder="1" applyAlignment="1">
      <alignment horizontal="right" vertical="center"/>
    </xf>
    <xf numFmtId="164" fontId="8" fillId="0" borderId="1" xfId="51" applyNumberFormat="1" applyFont="1" applyBorder="1" applyAlignment="1">
      <alignment horizontal="center" vertical="center"/>
    </xf>
    <xf numFmtId="166" fontId="8" fillId="0" borderId="1" xfId="51" applyNumberFormat="1" applyFont="1" applyBorder="1" applyAlignment="1">
      <alignment horizontal="center" vertical="center"/>
    </xf>
    <xf numFmtId="164" fontId="8" fillId="0" borderId="0" xfId="51" applyNumberFormat="1" applyFont="1" applyAlignment="1">
      <alignment vertical="center"/>
    </xf>
    <xf numFmtId="164" fontId="7" fillId="0" borderId="0" xfId="51" applyNumberFormat="1" applyFont="1" applyAlignment="1">
      <alignment vertical="center" wrapText="1"/>
    </xf>
    <xf numFmtId="164" fontId="7" fillId="0" borderId="0" xfId="51" applyNumberFormat="1" applyFont="1" applyAlignment="1">
      <alignment horizontal="right" vertical="center" wrapText="1"/>
    </xf>
    <xf numFmtId="164" fontId="7" fillId="0" borderId="0" xfId="51" quotePrefix="1" applyNumberFormat="1" applyFont="1" applyAlignment="1">
      <alignment horizontal="right" vertical="center" wrapText="1"/>
    </xf>
    <xf numFmtId="166" fontId="7" fillId="0" borderId="0" xfId="43" quotePrefix="1" applyNumberFormat="1" applyFont="1" applyAlignment="1">
      <alignment horizontal="right" vertical="center"/>
    </xf>
    <xf numFmtId="164" fontId="7" fillId="0" borderId="0" xfId="43" applyNumberFormat="1" applyFont="1" applyAlignment="1">
      <alignment vertical="center"/>
    </xf>
    <xf numFmtId="166" fontId="7" fillId="0" borderId="1" xfId="43" applyNumberFormat="1" applyFont="1" applyBorder="1" applyAlignment="1">
      <alignment horizontal="right" vertical="center"/>
    </xf>
    <xf numFmtId="166" fontId="7" fillId="0" borderId="0" xfId="43" applyNumberFormat="1" applyFont="1" applyAlignment="1">
      <alignment horizontal="right" vertical="center"/>
    </xf>
    <xf numFmtId="166" fontId="7" fillId="0" borderId="0" xfId="51" applyNumberFormat="1" applyFont="1" applyAlignment="1">
      <alignment horizontal="right" vertical="center"/>
    </xf>
    <xf numFmtId="164" fontId="7" fillId="0" borderId="0" xfId="51" applyNumberFormat="1" applyFont="1" applyAlignment="1">
      <alignment horizontal="right" vertical="center"/>
    </xf>
    <xf numFmtId="37" fontId="8" fillId="0" borderId="0" xfId="51" applyNumberFormat="1" applyFont="1" applyAlignment="1">
      <alignment vertical="center"/>
    </xf>
    <xf numFmtId="164" fontId="8" fillId="0" borderId="0" xfId="51" applyNumberFormat="1" applyFont="1" applyAlignment="1">
      <alignment horizontal="right" vertical="center"/>
    </xf>
    <xf numFmtId="164" fontId="8" fillId="0" borderId="0" xfId="43" applyNumberFormat="1" applyFont="1" applyAlignment="1">
      <alignment horizontal="right" vertical="center"/>
    </xf>
    <xf numFmtId="166" fontId="8" fillId="0" borderId="0" xfId="43" applyNumberFormat="1" applyFont="1" applyAlignment="1">
      <alignment horizontal="right" vertical="center"/>
    </xf>
    <xf numFmtId="166" fontId="8" fillId="0" borderId="0" xfId="51" applyNumberFormat="1" applyFont="1" applyAlignment="1">
      <alignment vertical="center"/>
    </xf>
    <xf numFmtId="166" fontId="8" fillId="0" borderId="2" xfId="51" applyNumberFormat="1" applyFont="1" applyBorder="1" applyAlignment="1">
      <alignment horizontal="right" vertical="center"/>
    </xf>
    <xf numFmtId="166" fontId="8" fillId="0" borderId="3" xfId="51" applyNumberFormat="1" applyFont="1" applyBorder="1" applyAlignment="1">
      <alignment horizontal="right" vertical="center"/>
    </xf>
    <xf numFmtId="37" fontId="8" fillId="0" borderId="1" xfId="51" applyNumberFormat="1" applyFont="1" applyBorder="1" applyAlignment="1">
      <alignment vertical="center"/>
    </xf>
    <xf numFmtId="0" fontId="8" fillId="0" borderId="1" xfId="43" applyFont="1" applyBorder="1" applyAlignment="1">
      <alignment vertical="center"/>
    </xf>
    <xf numFmtId="0" fontId="9" fillId="0" borderId="0" xfId="51" applyFont="1" applyAlignment="1">
      <alignment horizontal="center" vertical="center"/>
    </xf>
    <xf numFmtId="164" fontId="7" fillId="0" borderId="0" xfId="43" applyNumberFormat="1" applyFont="1" applyAlignment="1">
      <alignment horizontal="right" vertical="center"/>
    </xf>
    <xf numFmtId="37" fontId="10" fillId="0" borderId="0" xfId="51" applyNumberFormat="1" applyFont="1" applyAlignment="1">
      <alignment horizontal="center" vertical="center"/>
    </xf>
    <xf numFmtId="37" fontId="8" fillId="0" borderId="0" xfId="43" applyNumberFormat="1" applyFont="1" applyAlignment="1">
      <alignment horizontal="left" vertical="center"/>
    </xf>
    <xf numFmtId="37" fontId="8" fillId="0" borderId="0" xfId="43" applyNumberFormat="1" applyFont="1" applyAlignment="1">
      <alignment horizontal="center" vertical="center"/>
    </xf>
    <xf numFmtId="37" fontId="8" fillId="0" borderId="0" xfId="43" applyNumberFormat="1" applyFont="1" applyAlignment="1">
      <alignment horizontal="centerContinuous" vertical="center"/>
    </xf>
    <xf numFmtId="164" fontId="8" fillId="0" borderId="0" xfId="43" applyNumberFormat="1" applyFont="1" applyAlignment="1">
      <alignment horizontal="centerContinuous" vertical="center"/>
    </xf>
    <xf numFmtId="0" fontId="8" fillId="0" borderId="0" xfId="43" applyFont="1" applyAlignment="1">
      <alignment vertical="center"/>
    </xf>
    <xf numFmtId="37" fontId="7" fillId="0" borderId="0" xfId="43" applyNumberFormat="1" applyFont="1" applyAlignment="1">
      <alignment horizontal="left" vertical="center"/>
    </xf>
    <xf numFmtId="37" fontId="7" fillId="0" borderId="1" xfId="43" applyNumberFormat="1" applyFont="1" applyBorder="1" applyAlignment="1">
      <alignment horizontal="left" vertical="center"/>
    </xf>
    <xf numFmtId="37" fontId="8" fillId="0" borderId="1" xfId="43" applyNumberFormat="1" applyFont="1" applyBorder="1" applyAlignment="1">
      <alignment horizontal="left" vertical="center"/>
    </xf>
    <xf numFmtId="37" fontId="8" fillId="0" borderId="1" xfId="43" applyNumberFormat="1" applyFont="1" applyBorder="1" applyAlignment="1">
      <alignment horizontal="center" vertical="center"/>
    </xf>
    <xf numFmtId="37" fontId="8" fillId="0" borderId="1" xfId="43" applyNumberFormat="1" applyFont="1" applyBorder="1" applyAlignment="1">
      <alignment horizontal="centerContinuous" vertical="center"/>
    </xf>
    <xf numFmtId="164" fontId="8" fillId="0" borderId="1" xfId="43" applyNumberFormat="1" applyFont="1" applyBorder="1" applyAlignment="1">
      <alignment horizontal="centerContinuous" vertical="center"/>
    </xf>
    <xf numFmtId="37" fontId="8" fillId="0" borderId="0" xfId="43" applyNumberFormat="1" applyFont="1" applyAlignment="1">
      <alignment vertical="center"/>
    </xf>
    <xf numFmtId="164" fontId="8" fillId="0" borderId="0" xfId="43" applyNumberFormat="1" applyFont="1" applyAlignment="1">
      <alignment vertical="center"/>
    </xf>
    <xf numFmtId="164" fontId="7" fillId="0" borderId="0" xfId="51" applyNumberFormat="1" applyFont="1" applyAlignment="1">
      <alignment vertical="center"/>
    </xf>
    <xf numFmtId="0" fontId="7" fillId="0" borderId="0" xfId="43" applyFont="1" applyAlignment="1">
      <alignment horizontal="center" vertical="center"/>
    </xf>
    <xf numFmtId="166" fontId="10" fillId="33" borderId="0" xfId="43" applyNumberFormat="1" applyFont="1" applyFill="1" applyAlignment="1">
      <alignment horizontal="right" vertical="center"/>
    </xf>
    <xf numFmtId="164" fontId="10" fillId="0" borderId="0" xfId="43" applyNumberFormat="1" applyFont="1" applyAlignment="1">
      <alignment vertical="center"/>
    </xf>
    <xf numFmtId="37" fontId="9" fillId="0" borderId="0" xfId="43" applyNumberFormat="1" applyFont="1" applyAlignment="1">
      <alignment horizontal="center" vertical="center"/>
    </xf>
    <xf numFmtId="166" fontId="8" fillId="0" borderId="3" xfId="43" applyNumberFormat="1" applyFont="1" applyBorder="1" applyAlignment="1">
      <alignment horizontal="right" vertical="center"/>
    </xf>
    <xf numFmtId="164" fontId="8" fillId="0" borderId="1" xfId="43" applyNumberFormat="1" applyFont="1" applyBorder="1" applyAlignment="1">
      <alignment horizontal="right" vertical="center"/>
    </xf>
    <xf numFmtId="37" fontId="7" fillId="0" borderId="0" xfId="43" applyNumberFormat="1" applyFont="1" applyAlignment="1">
      <alignment vertical="center"/>
    </xf>
    <xf numFmtId="170" fontId="8" fillId="0" borderId="0" xfId="43" applyNumberFormat="1" applyFont="1" applyAlignment="1">
      <alignment horizontal="right" vertical="center"/>
    </xf>
    <xf numFmtId="0" fontId="7" fillId="0" borderId="0" xfId="46" applyFont="1" applyAlignment="1">
      <alignment horizontal="left" vertical="center"/>
    </xf>
    <xf numFmtId="166" fontId="8" fillId="0" borderId="0" xfId="46" applyNumberFormat="1" applyFont="1" applyAlignment="1">
      <alignment horizontal="left" vertical="center"/>
    </xf>
    <xf numFmtId="0" fontId="8" fillId="0" borderId="0" xfId="46" applyFont="1" applyAlignment="1">
      <alignment vertical="center"/>
    </xf>
    <xf numFmtId="0" fontId="7" fillId="0" borderId="0" xfId="46" applyFont="1" applyAlignment="1">
      <alignment vertical="center"/>
    </xf>
    <xf numFmtId="0" fontId="7" fillId="0" borderId="1" xfId="46" applyFont="1" applyBorder="1" applyAlignment="1">
      <alignment vertical="center"/>
    </xf>
    <xf numFmtId="0" fontId="8" fillId="0" borderId="0" xfId="46" applyFont="1" applyAlignment="1">
      <alignment horizontal="center" vertical="center"/>
    </xf>
    <xf numFmtId="166" fontId="7" fillId="0" borderId="0" xfId="46" applyNumberFormat="1" applyFont="1" applyAlignment="1">
      <alignment horizontal="right" vertical="center"/>
    </xf>
    <xf numFmtId="166" fontId="7" fillId="0" borderId="2" xfId="46" applyNumberFormat="1" applyFont="1" applyBorder="1" applyAlignment="1">
      <alignment vertical="center"/>
    </xf>
    <xf numFmtId="166" fontId="7" fillId="0" borderId="0" xfId="46" applyNumberFormat="1" applyFont="1" applyAlignment="1">
      <alignment vertical="center"/>
    </xf>
    <xf numFmtId="0" fontId="7" fillId="0" borderId="0" xfId="46" applyFont="1" applyAlignment="1">
      <alignment horizontal="right" vertical="center"/>
    </xf>
    <xf numFmtId="166" fontId="8" fillId="0" borderId="0" xfId="46" applyNumberFormat="1" applyFont="1" applyAlignment="1">
      <alignment vertical="center"/>
    </xf>
    <xf numFmtId="37" fontId="7" fillId="0" borderId="0" xfId="51" applyNumberFormat="1" applyFont="1" applyAlignment="1">
      <alignment vertical="center"/>
    </xf>
    <xf numFmtId="166" fontId="8" fillId="0" borderId="0" xfId="46" applyNumberFormat="1" applyFont="1" applyAlignment="1">
      <alignment horizontal="right" vertical="center"/>
    </xf>
    <xf numFmtId="37" fontId="7" fillId="0" borderId="0" xfId="43" applyNumberFormat="1" applyFont="1" applyFill="1" applyAlignment="1">
      <alignment horizontal="left" vertical="center"/>
    </xf>
    <xf numFmtId="37" fontId="8" fillId="0" borderId="0" xfId="43" applyNumberFormat="1" applyFont="1" applyFill="1" applyAlignment="1">
      <alignment horizontal="left" vertical="center"/>
    </xf>
    <xf numFmtId="0" fontId="8" fillId="0" borderId="0" xfId="43" applyFont="1" applyFill="1" applyAlignment="1">
      <alignment vertical="center"/>
    </xf>
    <xf numFmtId="170" fontId="8" fillId="0" borderId="5" xfId="43" applyNumberFormat="1" applyFont="1" applyFill="1" applyBorder="1" applyAlignment="1">
      <alignment horizontal="right" vertical="center"/>
    </xf>
    <xf numFmtId="170" fontId="8" fillId="0" borderId="0" xfId="43" applyNumberFormat="1" applyFont="1" applyFill="1" applyAlignment="1">
      <alignment horizontal="right" vertical="center"/>
    </xf>
    <xf numFmtId="166" fontId="8" fillId="33" borderId="4" xfId="51" applyNumberFormat="1" applyFont="1" applyFill="1" applyBorder="1" applyAlignment="1">
      <alignment horizontal="right" vertical="center"/>
    </xf>
    <xf numFmtId="166" fontId="8" fillId="33" borderId="0" xfId="43" applyNumberFormat="1" applyFont="1" applyFill="1" applyBorder="1" applyAlignment="1">
      <alignment vertical="center"/>
    </xf>
    <xf numFmtId="166" fontId="8" fillId="33" borderId="0" xfId="43" quotePrefix="1" applyNumberFormat="1" applyFont="1" applyFill="1" applyAlignment="1">
      <alignment horizontal="right" vertical="center"/>
    </xf>
    <xf numFmtId="166" fontId="8" fillId="0" borderId="4" xfId="43" applyNumberFormat="1" applyFont="1" applyFill="1" applyBorder="1" applyAlignment="1">
      <alignment horizontal="right" vertical="center"/>
    </xf>
    <xf numFmtId="166" fontId="8" fillId="33" borderId="4" xfId="33" applyNumberFormat="1" applyFont="1" applyFill="1" applyBorder="1" applyAlignment="1">
      <alignment horizontal="right" vertical="center"/>
    </xf>
    <xf numFmtId="166" fontId="8" fillId="33" borderId="5" xfId="43" applyNumberFormat="1" applyFont="1" applyFill="1" applyBorder="1" applyAlignment="1">
      <alignment horizontal="right" vertical="center"/>
    </xf>
    <xf numFmtId="170" fontId="8" fillId="33" borderId="5" xfId="43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" fontId="7" fillId="0" borderId="0" xfId="51" quotePrefix="1" applyNumberFormat="1" applyFont="1" applyAlignment="1">
      <alignment horizontal="right" vertical="center"/>
    </xf>
    <xf numFmtId="164" fontId="7" fillId="0" borderId="0" xfId="51" applyNumberFormat="1" applyFont="1" applyFill="1" applyAlignment="1">
      <alignment horizontal="right" vertical="center" wrapText="1"/>
    </xf>
    <xf numFmtId="166" fontId="7" fillId="0" borderId="1" xfId="43" applyNumberFormat="1" applyFont="1" applyFill="1" applyBorder="1" applyAlignment="1">
      <alignment horizontal="right" vertical="center"/>
    </xf>
    <xf numFmtId="166" fontId="10" fillId="0" borderId="0" xfId="43" applyNumberFormat="1" applyFont="1" applyFill="1" applyAlignment="1">
      <alignment horizontal="right" vertical="center"/>
    </xf>
    <xf numFmtId="166" fontId="8" fillId="0" borderId="0" xfId="43" applyNumberFormat="1" applyFont="1" applyFill="1" applyBorder="1" applyAlignment="1">
      <alignment vertical="center"/>
    </xf>
    <xf numFmtId="166" fontId="8" fillId="0" borderId="5" xfId="43" applyNumberFormat="1" applyFont="1" applyFill="1" applyBorder="1" applyAlignment="1">
      <alignment horizontal="right" vertical="center"/>
    </xf>
    <xf numFmtId="0" fontId="8" fillId="0" borderId="0" xfId="51" applyFont="1" applyFill="1" applyAlignment="1">
      <alignment vertical="center"/>
    </xf>
    <xf numFmtId="166" fontId="8" fillId="0" borderId="0" xfId="43" applyNumberFormat="1" applyFont="1" applyAlignment="1">
      <alignment horizontal="center" vertical="center"/>
    </xf>
    <xf numFmtId="37" fontId="10" fillId="0" borderId="0" xfId="46" applyNumberFormat="1" applyFont="1" applyAlignment="1">
      <alignment horizontal="center" vertical="center"/>
    </xf>
    <xf numFmtId="166" fontId="8" fillId="0" borderId="0" xfId="43" applyNumberFormat="1" applyFont="1" applyBorder="1" applyAlignment="1">
      <alignment horizontal="right" vertical="center"/>
    </xf>
    <xf numFmtId="166" fontId="8" fillId="0" borderId="0" xfId="51" applyNumberFormat="1" applyFont="1" applyFill="1" applyAlignment="1">
      <alignment horizontal="right" vertical="center"/>
    </xf>
    <xf numFmtId="164" fontId="8" fillId="0" borderId="0" xfId="51" applyNumberFormat="1" applyFont="1" applyFill="1" applyAlignment="1">
      <alignment horizontal="center" vertical="center"/>
    </xf>
    <xf numFmtId="164" fontId="8" fillId="0" borderId="0" xfId="51" applyNumberFormat="1" applyFont="1" applyFill="1" applyAlignment="1">
      <alignment horizontal="right" vertical="center"/>
    </xf>
    <xf numFmtId="0" fontId="8" fillId="0" borderId="0" xfId="46" applyFont="1" applyFill="1" applyAlignment="1">
      <alignment vertical="center"/>
    </xf>
    <xf numFmtId="166" fontId="8" fillId="0" borderId="0" xfId="46" applyNumberFormat="1" applyFont="1" applyFill="1" applyAlignment="1">
      <alignment vertical="center"/>
    </xf>
    <xf numFmtId="43" fontId="8" fillId="0" borderId="0" xfId="28" applyFont="1" applyFill="1" applyAlignment="1">
      <alignment vertical="center"/>
    </xf>
    <xf numFmtId="0" fontId="8" fillId="0" borderId="0" xfId="46" applyFont="1" applyFill="1" applyAlignment="1">
      <alignment horizontal="left" vertical="center"/>
    </xf>
    <xf numFmtId="166" fontId="8" fillId="0" borderId="0" xfId="46" applyNumberFormat="1" applyFont="1" applyFill="1" applyAlignment="1">
      <alignment horizontal="left" vertical="center"/>
    </xf>
    <xf numFmtId="3" fontId="8" fillId="0" borderId="0" xfId="46" applyNumberFormat="1" applyFont="1" applyFill="1" applyAlignment="1">
      <alignment horizontal="left" vertical="center"/>
    </xf>
    <xf numFmtId="37" fontId="8" fillId="0" borderId="0" xfId="46" applyNumberFormat="1" applyFont="1" applyFill="1" applyAlignment="1">
      <alignment horizontal="left" vertical="center"/>
    </xf>
    <xf numFmtId="37" fontId="7" fillId="0" borderId="1" xfId="43" applyNumberFormat="1" applyFont="1" applyFill="1" applyBorder="1" applyAlignment="1">
      <alignment horizontal="left" vertical="center"/>
    </xf>
    <xf numFmtId="0" fontId="8" fillId="0" borderId="1" xfId="46" applyFont="1" applyFill="1" applyBorder="1" applyAlignment="1">
      <alignment horizontal="left" vertical="center"/>
    </xf>
    <xf numFmtId="166" fontId="8" fillId="0" borderId="1" xfId="46" applyNumberFormat="1" applyFont="1" applyFill="1" applyBorder="1" applyAlignment="1">
      <alignment horizontal="left" vertical="center"/>
    </xf>
    <xf numFmtId="37" fontId="7" fillId="0" borderId="0" xfId="43" applyNumberFormat="1" applyFont="1" applyFill="1" applyBorder="1" applyAlignment="1">
      <alignment horizontal="left" vertical="center"/>
    </xf>
    <xf numFmtId="0" fontId="8" fillId="0" borderId="0" xfId="46" applyFont="1" applyFill="1" applyBorder="1" applyAlignment="1">
      <alignment horizontal="left" vertical="center"/>
    </xf>
    <xf numFmtId="166" fontId="8" fillId="0" borderId="0" xfId="46" applyNumberFormat="1" applyFont="1" applyFill="1" applyBorder="1" applyAlignment="1">
      <alignment horizontal="left" vertical="center"/>
    </xf>
    <xf numFmtId="0" fontId="8" fillId="0" borderId="0" xfId="46" applyFont="1" applyFill="1" applyAlignment="1">
      <alignment horizontal="center" vertical="center"/>
    </xf>
    <xf numFmtId="37" fontId="8" fillId="0" borderId="0" xfId="46" applyNumberFormat="1" applyFont="1" applyFill="1" applyAlignment="1">
      <alignment horizontal="center" vertical="center"/>
    </xf>
    <xf numFmtId="164" fontId="7" fillId="0" borderId="0" xfId="51" applyNumberFormat="1" applyFont="1" applyFill="1" applyAlignment="1">
      <alignment vertical="center" wrapText="1"/>
    </xf>
    <xf numFmtId="37" fontId="8" fillId="0" borderId="0" xfId="43" applyNumberFormat="1" applyFont="1" applyFill="1" applyAlignment="1">
      <alignment vertical="center"/>
    </xf>
    <xf numFmtId="164" fontId="7" fillId="0" borderId="0" xfId="51" applyNumberFormat="1" applyFont="1" applyFill="1" applyAlignment="1">
      <alignment vertical="center"/>
    </xf>
    <xf numFmtId="37" fontId="7" fillId="0" borderId="4" xfId="46" applyNumberFormat="1" applyFont="1" applyFill="1" applyBorder="1" applyAlignment="1">
      <alignment horizontal="center" vertical="center"/>
    </xf>
    <xf numFmtId="37" fontId="9" fillId="0" borderId="0" xfId="46" applyNumberFormat="1" applyFont="1" applyFill="1" applyAlignment="1">
      <alignment horizontal="center" vertical="center"/>
    </xf>
    <xf numFmtId="164" fontId="7" fillId="0" borderId="0" xfId="43" applyNumberFormat="1" applyFont="1" applyFill="1" applyAlignment="1">
      <alignment vertical="center"/>
    </xf>
    <xf numFmtId="37" fontId="7" fillId="0" borderId="0" xfId="46" applyNumberFormat="1" applyFont="1" applyFill="1" applyAlignment="1">
      <alignment horizontal="center" vertical="center"/>
    </xf>
    <xf numFmtId="0" fontId="9" fillId="0" borderId="0" xfId="46" applyFont="1" applyFill="1" applyAlignment="1">
      <alignment horizontal="center" vertical="center"/>
    </xf>
    <xf numFmtId="166" fontId="7" fillId="0" borderId="0" xfId="43" applyNumberFormat="1" applyFont="1" applyFill="1" applyAlignment="1">
      <alignment horizontal="right" vertical="center"/>
    </xf>
    <xf numFmtId="37" fontId="8" fillId="0" borderId="0" xfId="46" applyNumberFormat="1" applyFont="1" applyFill="1" applyAlignment="1">
      <alignment vertical="center"/>
    </xf>
    <xf numFmtId="38" fontId="8" fillId="0" borderId="0" xfId="46" applyNumberFormat="1" applyFont="1" applyFill="1" applyAlignment="1">
      <alignment vertical="center"/>
    </xf>
    <xf numFmtId="166" fontId="8" fillId="0" borderId="0" xfId="43" applyNumberFormat="1" applyFont="1" applyFill="1" applyAlignment="1">
      <alignment horizontal="center" vertical="center"/>
    </xf>
    <xf numFmtId="171" fontId="8" fillId="33" borderId="0" xfId="58" applyNumberFormat="1" applyFont="1" applyFill="1" applyBorder="1" applyAlignment="1">
      <alignment horizontal="right" vertical="center"/>
    </xf>
    <xf numFmtId="171" fontId="8" fillId="0" borderId="0" xfId="58" applyNumberFormat="1" applyFont="1" applyFill="1" applyBorder="1" applyAlignment="1">
      <alignment horizontal="right" vertical="center"/>
    </xf>
    <xf numFmtId="171" fontId="8" fillId="33" borderId="4" xfId="58" applyNumberFormat="1" applyFont="1" applyFill="1" applyBorder="1" applyAlignment="1">
      <alignment horizontal="right" vertical="center"/>
    </xf>
    <xf numFmtId="171" fontId="8" fillId="0" borderId="4" xfId="58" applyNumberFormat="1" applyFont="1" applyFill="1" applyBorder="1" applyAlignment="1">
      <alignment horizontal="right" vertical="center"/>
    </xf>
    <xf numFmtId="37" fontId="8" fillId="0" borderId="0" xfId="51" applyNumberFormat="1" applyFont="1" applyFill="1" applyAlignment="1">
      <alignment vertical="center"/>
    </xf>
    <xf numFmtId="0" fontId="8" fillId="0" borderId="0" xfId="43" applyFont="1" applyFill="1" applyAlignment="1">
      <alignment horizontal="justify" vertical="center"/>
    </xf>
    <xf numFmtId="37" fontId="7" fillId="0" borderId="1" xfId="51" applyNumberFormat="1" applyFont="1" applyFill="1" applyBorder="1" applyAlignment="1">
      <alignment vertical="center"/>
    </xf>
    <xf numFmtId="0" fontId="8" fillId="0" borderId="1" xfId="46" applyFont="1" applyFill="1" applyBorder="1" applyAlignment="1">
      <alignment vertical="center"/>
    </xf>
    <xf numFmtId="166" fontId="8" fillId="0" borderId="1" xfId="46" applyNumberFormat="1" applyFont="1" applyFill="1" applyBorder="1" applyAlignment="1">
      <alignment vertical="center"/>
    </xf>
    <xf numFmtId="166" fontId="7" fillId="0" borderId="1" xfId="43" applyNumberFormat="1" applyFont="1" applyFill="1" applyBorder="1" applyAlignment="1">
      <alignment horizontal="center" vertical="center"/>
    </xf>
    <xf numFmtId="0" fontId="8" fillId="0" borderId="0" xfId="46" applyFont="1" applyFill="1" applyAlignment="1">
      <alignment horizontal="right" vertical="center"/>
    </xf>
    <xf numFmtId="166" fontId="8" fillId="0" borderId="0" xfId="46" applyNumberFormat="1" applyFont="1" applyFill="1" applyAlignment="1">
      <alignment horizontal="right" vertical="center"/>
    </xf>
    <xf numFmtId="168" fontId="8" fillId="0" borderId="0" xfId="46" applyNumberFormat="1" applyFont="1" applyFill="1" applyAlignment="1">
      <alignment horizontal="right" vertical="center"/>
    </xf>
    <xf numFmtId="167" fontId="8" fillId="0" borderId="0" xfId="46" applyNumberFormat="1" applyFont="1" applyFill="1" applyAlignment="1">
      <alignment horizontal="center" vertical="center"/>
    </xf>
    <xf numFmtId="169" fontId="8" fillId="0" borderId="0" xfId="43" applyNumberFormat="1" applyFont="1" applyFill="1" applyAlignment="1">
      <alignment horizontal="center" vertical="center"/>
    </xf>
    <xf numFmtId="37" fontId="7" fillId="0" borderId="0" xfId="46" applyNumberFormat="1" applyFont="1" applyFill="1" applyAlignment="1">
      <alignment vertical="center"/>
    </xf>
    <xf numFmtId="164" fontId="8" fillId="0" borderId="0" xfId="46" applyNumberFormat="1" applyFont="1" applyFill="1" applyAlignment="1">
      <alignment horizontal="right" vertical="center"/>
    </xf>
    <xf numFmtId="171" fontId="8" fillId="34" borderId="0" xfId="58" applyNumberFormat="1" applyFont="1" applyFill="1" applyBorder="1" applyAlignment="1">
      <alignment horizontal="right" vertical="center"/>
    </xf>
    <xf numFmtId="0" fontId="7" fillId="0" borderId="0" xfId="46" applyFont="1" applyFill="1" applyAlignment="1">
      <alignment vertical="center"/>
    </xf>
    <xf numFmtId="164" fontId="8" fillId="0" borderId="0" xfId="58" applyNumberFormat="1" applyFont="1" applyFill="1" applyAlignment="1">
      <alignment horizontal="right" vertical="center"/>
    </xf>
    <xf numFmtId="166" fontId="8" fillId="0" borderId="3" xfId="43" applyNumberFormat="1" applyFont="1" applyFill="1" applyBorder="1" applyAlignment="1">
      <alignment horizontal="right" vertical="center"/>
    </xf>
    <xf numFmtId="37" fontId="8" fillId="0" borderId="4" xfId="46" applyNumberFormat="1" applyFont="1" applyFill="1" applyBorder="1" applyAlignment="1">
      <alignment vertical="center"/>
    </xf>
    <xf numFmtId="0" fontId="8" fillId="0" borderId="4" xfId="46" applyFont="1" applyFill="1" applyBorder="1" applyAlignment="1">
      <alignment vertical="center"/>
    </xf>
    <xf numFmtId="166" fontId="8" fillId="0" borderId="4" xfId="43" applyNumberFormat="1" applyFont="1" applyFill="1" applyBorder="1" applyAlignment="1">
      <alignment horizontal="center" vertical="center"/>
    </xf>
    <xf numFmtId="37" fontId="10" fillId="0" borderId="4" xfId="46" applyNumberFormat="1" applyFont="1" applyFill="1" applyBorder="1" applyAlignment="1">
      <alignment horizontal="center" vertical="center"/>
    </xf>
    <xf numFmtId="171" fontId="8" fillId="33" borderId="0" xfId="29" applyNumberFormat="1" applyFont="1" applyFill="1" applyBorder="1" applyAlignment="1">
      <alignment horizontal="right" vertical="center"/>
    </xf>
    <xf numFmtId="171" fontId="8" fillId="0" borderId="0" xfId="29" applyNumberFormat="1" applyFont="1" applyFill="1" applyBorder="1" applyAlignment="1">
      <alignment horizontal="right" vertical="center"/>
    </xf>
    <xf numFmtId="171" fontId="8" fillId="33" borderId="0" xfId="29" applyNumberFormat="1" applyFont="1" applyFill="1" applyAlignment="1">
      <alignment horizontal="right" vertical="center"/>
    </xf>
    <xf numFmtId="0" fontId="8" fillId="0" borderId="0" xfId="51" applyFont="1" applyFill="1" applyAlignment="1">
      <alignment horizontal="left" vertical="center" indent="1"/>
    </xf>
    <xf numFmtId="3" fontId="8" fillId="0" borderId="0" xfId="51" applyNumberFormat="1" applyFont="1" applyAlignment="1">
      <alignment vertical="center"/>
    </xf>
    <xf numFmtId="166" fontId="8" fillId="0" borderId="0" xfId="58" applyNumberFormat="1" applyFont="1" applyFill="1" applyAlignment="1">
      <alignment horizontal="center" vertical="center"/>
    </xf>
    <xf numFmtId="167" fontId="8" fillId="0" borderId="0" xfId="58" applyNumberFormat="1" applyFont="1" applyFill="1" applyAlignment="1">
      <alignment horizontal="center" vertical="center"/>
    </xf>
    <xf numFmtId="169" fontId="8" fillId="0" borderId="0" xfId="58" applyNumberFormat="1" applyFont="1" applyFill="1" applyAlignment="1">
      <alignment horizontal="center" vertical="center"/>
    </xf>
    <xf numFmtId="37" fontId="8" fillId="0" borderId="0" xfId="43" applyNumberFormat="1" applyFont="1" applyFill="1" applyAlignment="1">
      <alignment horizontal="center" vertical="center"/>
    </xf>
    <xf numFmtId="0" fontId="8" fillId="0" borderId="0" xfId="51" applyFont="1" applyFill="1" applyAlignment="1">
      <alignment horizontal="center" vertical="center"/>
    </xf>
    <xf numFmtId="166" fontId="8" fillId="0" borderId="0" xfId="51" applyNumberFormat="1" applyFont="1" applyFill="1" applyAlignment="1">
      <alignment horizontal="center" vertical="center"/>
    </xf>
    <xf numFmtId="164" fontId="8" fillId="0" borderId="0" xfId="51" applyNumberFormat="1" applyFont="1" applyFill="1" applyAlignment="1">
      <alignment vertical="center"/>
    </xf>
    <xf numFmtId="0" fontId="8" fillId="0" borderId="0" xfId="47" applyFont="1" applyAlignment="1">
      <alignment vertical="center"/>
    </xf>
    <xf numFmtId="0" fontId="7" fillId="0" borderId="0" xfId="47" applyFont="1" applyAlignment="1">
      <alignment horizontal="left" vertical="center"/>
    </xf>
    <xf numFmtId="166" fontId="8" fillId="0" borderId="0" xfId="47" applyNumberFormat="1" applyFont="1" applyAlignment="1">
      <alignment horizontal="left" vertical="center"/>
    </xf>
    <xf numFmtId="0" fontId="8" fillId="0" borderId="0" xfId="47" applyFont="1" applyAlignment="1">
      <alignment horizontal="left" vertical="center"/>
    </xf>
    <xf numFmtId="0" fontId="7" fillId="0" borderId="0" xfId="47" applyFont="1" applyAlignment="1">
      <alignment vertical="center"/>
    </xf>
    <xf numFmtId="37" fontId="7" fillId="0" borderId="4" xfId="51" applyNumberFormat="1" applyFont="1" applyBorder="1" applyAlignment="1">
      <alignment vertical="center"/>
    </xf>
    <xf numFmtId="0" fontId="7" fillId="0" borderId="4" xfId="47" applyFont="1" applyBorder="1" applyAlignment="1">
      <alignment vertical="center"/>
    </xf>
    <xf numFmtId="166" fontId="8" fillId="0" borderId="0" xfId="47" applyNumberFormat="1" applyFont="1" applyAlignment="1">
      <alignment horizontal="right" vertical="center"/>
    </xf>
    <xf numFmtId="172" fontId="8" fillId="0" borderId="0" xfId="47" applyNumberFormat="1" applyFont="1" applyAlignment="1">
      <alignment horizontal="right" vertical="center"/>
    </xf>
    <xf numFmtId="166" fontId="8" fillId="0" borderId="4" xfId="47" applyNumberFormat="1" applyFont="1" applyBorder="1" applyAlignment="1">
      <alignment vertical="center"/>
    </xf>
    <xf numFmtId="166" fontId="8" fillId="0" borderId="0" xfId="59" applyNumberFormat="1" applyFont="1" applyAlignment="1">
      <alignment horizontal="right" vertical="center"/>
    </xf>
    <xf numFmtId="166" fontId="8" fillId="0" borderId="0" xfId="47" applyNumberFormat="1" applyFont="1" applyAlignment="1">
      <alignment vertical="center"/>
    </xf>
    <xf numFmtId="0" fontId="30" fillId="0" borderId="0" xfId="0" applyFont="1" applyAlignment="1">
      <alignment horizontal="right" vertical="center"/>
    </xf>
    <xf numFmtId="0" fontId="7" fillId="0" borderId="0" xfId="47" applyFont="1" applyAlignment="1">
      <alignment horizontal="right" vertical="center"/>
    </xf>
    <xf numFmtId="166" fontId="31" fillId="0" borderId="0" xfId="58" applyNumberFormat="1" applyFont="1" applyFill="1" applyAlignment="1">
      <alignment horizontal="center" vertical="center"/>
    </xf>
    <xf numFmtId="166" fontId="7" fillId="0" borderId="0" xfId="46" applyNumberFormat="1" applyFont="1" applyFill="1" applyAlignment="1">
      <alignment horizontal="right" vertical="center"/>
    </xf>
    <xf numFmtId="166" fontId="7" fillId="0" borderId="0" xfId="46" applyNumberFormat="1" applyFont="1" applyFill="1" applyAlignment="1">
      <alignment horizontal="center" vertical="center"/>
    </xf>
    <xf numFmtId="166" fontId="7" fillId="0" borderId="0" xfId="46" quotePrefix="1" applyNumberFormat="1" applyFont="1" applyFill="1" applyAlignment="1">
      <alignment horizontal="right" vertical="center"/>
    </xf>
    <xf numFmtId="37" fontId="7" fillId="0" borderId="0" xfId="51" applyNumberFormat="1" applyFont="1" applyFill="1" applyAlignment="1">
      <alignment vertical="center"/>
    </xf>
    <xf numFmtId="0" fontId="7" fillId="0" borderId="1" xfId="51" applyFont="1" applyFill="1" applyBorder="1" applyAlignment="1">
      <alignment horizontal="center" vertical="center"/>
    </xf>
    <xf numFmtId="166" fontId="8" fillId="0" borderId="0" xfId="33" applyNumberFormat="1" applyFont="1" applyFill="1" applyAlignment="1">
      <alignment horizontal="right" vertical="center"/>
    </xf>
    <xf numFmtId="166" fontId="8" fillId="0" borderId="1" xfId="51" applyNumberFormat="1" applyFont="1" applyFill="1" applyBorder="1" applyAlignment="1">
      <alignment horizontal="right" vertical="center"/>
    </xf>
    <xf numFmtId="3" fontId="7" fillId="0" borderId="0" xfId="51" applyNumberFormat="1" applyFont="1" applyFill="1" applyAlignment="1">
      <alignment horizontal="left" vertical="center"/>
    </xf>
    <xf numFmtId="3" fontId="7" fillId="0" borderId="1" xfId="43" applyNumberFormat="1" applyFont="1" applyFill="1" applyBorder="1" applyAlignment="1">
      <alignment horizontal="left" vertical="center"/>
    </xf>
    <xf numFmtId="0" fontId="8" fillId="0" borderId="1" xfId="51" applyFont="1" applyFill="1" applyBorder="1" applyAlignment="1">
      <alignment horizontal="center" vertical="center"/>
    </xf>
    <xf numFmtId="0" fontId="7" fillId="0" borderId="0" xfId="51" applyFont="1" applyFill="1" applyAlignment="1">
      <alignment horizontal="center" vertical="center"/>
    </xf>
    <xf numFmtId="37" fontId="8" fillId="0" borderId="0" xfId="51" applyNumberFormat="1" applyFont="1" applyFill="1" applyAlignment="1">
      <alignment horizontal="center" vertical="center"/>
    </xf>
    <xf numFmtId="167" fontId="8" fillId="0" borderId="0" xfId="51" applyNumberFormat="1" applyFont="1" applyFill="1" applyAlignment="1">
      <alignment horizontal="center" vertical="center"/>
    </xf>
    <xf numFmtId="37" fontId="8" fillId="0" borderId="0" xfId="51" applyNumberFormat="1" applyFont="1" applyFill="1" applyAlignment="1">
      <alignment horizontal="left" vertical="center"/>
    </xf>
    <xf numFmtId="9" fontId="8" fillId="0" borderId="0" xfId="54" applyFont="1" applyFill="1" applyAlignment="1">
      <alignment horizontal="left" vertical="center"/>
    </xf>
    <xf numFmtId="37" fontId="31" fillId="0" borderId="0" xfId="51" applyNumberFormat="1" applyFont="1" applyFill="1" applyAlignment="1">
      <alignment horizontal="center" vertical="center"/>
    </xf>
    <xf numFmtId="0" fontId="7" fillId="0" borderId="0" xfId="51" applyFont="1" applyFill="1" applyAlignment="1">
      <alignment horizontal="left" vertical="center"/>
    </xf>
    <xf numFmtId="37" fontId="8" fillId="0" borderId="1" xfId="51" applyNumberFormat="1" applyFont="1" applyFill="1" applyBorder="1" applyAlignment="1">
      <alignment vertical="center"/>
    </xf>
    <xf numFmtId="0" fontId="8" fillId="0" borderId="1" xfId="43" applyFont="1" applyFill="1" applyBorder="1" applyAlignment="1">
      <alignment vertical="center"/>
    </xf>
    <xf numFmtId="3" fontId="7" fillId="0" borderId="1" xfId="51" applyNumberFormat="1" applyFont="1" applyFill="1" applyBorder="1" applyAlignment="1">
      <alignment horizontal="left" vertical="center"/>
    </xf>
    <xf numFmtId="0" fontId="9" fillId="0" borderId="0" xfId="51" applyFont="1" applyFill="1" applyAlignment="1">
      <alignment vertical="center"/>
    </xf>
    <xf numFmtId="37" fontId="10" fillId="0" borderId="0" xfId="51" applyNumberFormat="1" applyFont="1" applyFill="1" applyAlignment="1">
      <alignment horizontal="center" vertical="center"/>
    </xf>
    <xf numFmtId="166" fontId="8" fillId="33" borderId="3" xfId="33" applyNumberFormat="1" applyFont="1" applyFill="1" applyBorder="1" applyAlignment="1">
      <alignment horizontal="right" vertical="center"/>
    </xf>
    <xf numFmtId="171" fontId="8" fillId="33" borderId="0" xfId="58" applyNumberFormat="1" applyFont="1" applyFill="1" applyAlignment="1">
      <alignment horizontal="right" vertical="top"/>
    </xf>
    <xf numFmtId="0" fontId="8" fillId="0" borderId="0" xfId="43" applyNumberFormat="1" applyFont="1" applyFill="1" applyAlignment="1">
      <alignment horizontal="center" vertical="center"/>
    </xf>
    <xf numFmtId="0" fontId="7" fillId="0" borderId="0" xfId="51" applyFont="1" applyFill="1" applyAlignment="1">
      <alignment vertical="center"/>
    </xf>
    <xf numFmtId="37" fontId="10" fillId="0" borderId="0" xfId="46" applyNumberFormat="1" applyFont="1" applyFill="1" applyAlignment="1">
      <alignment horizontal="center" vertical="center"/>
    </xf>
    <xf numFmtId="166" fontId="8" fillId="33" borderId="0" xfId="51" applyNumberFormat="1" applyFont="1" applyFill="1" applyAlignment="1">
      <alignment horizontal="right" vertical="center"/>
    </xf>
    <xf numFmtId="166" fontId="8" fillId="33" borderId="4" xfId="43" applyNumberFormat="1" applyFont="1" applyFill="1" applyBorder="1" applyAlignment="1">
      <alignment horizontal="right" vertical="center"/>
    </xf>
    <xf numFmtId="166" fontId="8" fillId="0" borderId="0" xfId="51" applyNumberFormat="1" applyFont="1" applyAlignment="1">
      <alignment horizontal="right" vertical="center"/>
    </xf>
    <xf numFmtId="41" fontId="8" fillId="0" borderId="0" xfId="51" applyNumberFormat="1" applyFont="1" applyAlignment="1">
      <alignment horizontal="right" vertical="center"/>
    </xf>
    <xf numFmtId="41" fontId="8" fillId="0" borderId="0" xfId="43" applyNumberFormat="1" applyFont="1" applyAlignment="1">
      <alignment horizontal="right" vertical="center"/>
    </xf>
    <xf numFmtId="166" fontId="8" fillId="0" borderId="1" xfId="43" applyNumberFormat="1" applyFont="1" applyBorder="1" applyAlignment="1">
      <alignment horizontal="right" vertical="center"/>
    </xf>
    <xf numFmtId="166" fontId="8" fillId="0" borderId="0" xfId="43" applyNumberFormat="1" applyFont="1" applyFill="1" applyAlignment="1">
      <alignment horizontal="right" vertical="center"/>
    </xf>
    <xf numFmtId="166" fontId="8" fillId="33" borderId="0" xfId="43" applyNumberFormat="1" applyFont="1" applyFill="1" applyBorder="1" applyAlignment="1">
      <alignment horizontal="right" vertical="center"/>
    </xf>
    <xf numFmtId="166" fontId="8" fillId="33" borderId="4" xfId="43" quotePrefix="1" applyNumberFormat="1" applyFont="1" applyFill="1" applyBorder="1" applyAlignment="1">
      <alignment horizontal="right" vertical="center"/>
    </xf>
    <xf numFmtId="166" fontId="8" fillId="0" borderId="1" xfId="43" applyNumberFormat="1" applyFont="1" applyFill="1" applyBorder="1" applyAlignment="1">
      <alignment horizontal="right" vertical="center"/>
    </xf>
    <xf numFmtId="166" fontId="8" fillId="0" borderId="0" xfId="43" applyNumberFormat="1" applyFont="1" applyFill="1" applyBorder="1" applyAlignment="1">
      <alignment horizontal="right" vertical="center"/>
    </xf>
    <xf numFmtId="171" fontId="8" fillId="33" borderId="0" xfId="58" applyNumberFormat="1" applyFont="1" applyFill="1" applyAlignment="1">
      <alignment horizontal="right" vertical="center"/>
    </xf>
    <xf numFmtId="171" fontId="8" fillId="0" borderId="0" xfId="58" applyNumberFormat="1" applyFont="1" applyFill="1" applyAlignment="1">
      <alignment horizontal="right" vertical="center"/>
    </xf>
    <xf numFmtId="37" fontId="8" fillId="0" borderId="0" xfId="51" applyNumberFormat="1" applyFont="1" applyAlignment="1">
      <alignment horizontal="center" vertical="center"/>
    </xf>
    <xf numFmtId="164" fontId="7" fillId="0" borderId="0" xfId="51" applyNumberFormat="1" applyFont="1" applyFill="1" applyAlignment="1">
      <alignment horizontal="center" vertical="center" wrapText="1"/>
    </xf>
    <xf numFmtId="0" fontId="8" fillId="0" borderId="0" xfId="51" applyFont="1" applyFill="1" applyAlignment="1">
      <alignment horizontal="left" vertical="center"/>
    </xf>
    <xf numFmtId="164" fontId="7" fillId="0" borderId="1" xfId="51" applyNumberFormat="1" applyFont="1" applyBorder="1" applyAlignment="1">
      <alignment horizontal="center" vertical="center" wrapText="1"/>
    </xf>
    <xf numFmtId="164" fontId="7" fillId="0" borderId="0" xfId="51" applyNumberFormat="1" applyFont="1" applyAlignment="1">
      <alignment horizontal="center" vertical="center" wrapText="1"/>
    </xf>
    <xf numFmtId="37" fontId="8" fillId="0" borderId="0" xfId="51" applyNumberFormat="1" applyFont="1" applyAlignment="1">
      <alignment horizontal="center" vertical="center"/>
    </xf>
    <xf numFmtId="37" fontId="8" fillId="0" borderId="1" xfId="51" applyNumberFormat="1" applyFont="1" applyBorder="1" applyAlignment="1">
      <alignment horizontal="justify" vertical="center"/>
    </xf>
    <xf numFmtId="37" fontId="8" fillId="0" borderId="1" xfId="51" applyNumberFormat="1" applyFont="1" applyFill="1" applyBorder="1" applyAlignment="1">
      <alignment horizontal="justify" vertical="center"/>
    </xf>
    <xf numFmtId="164" fontId="7" fillId="0" borderId="0" xfId="43" applyNumberFormat="1" applyFont="1" applyAlignment="1">
      <alignment horizontal="center" vertical="center"/>
    </xf>
    <xf numFmtId="37" fontId="8" fillId="0" borderId="4" xfId="51" applyNumberFormat="1" applyFont="1" applyBorder="1" applyAlignment="1">
      <alignment horizontal="justify" vertical="center"/>
    </xf>
    <xf numFmtId="0" fontId="8" fillId="0" borderId="0" xfId="46" applyFont="1" applyAlignment="1">
      <alignment horizontal="right" vertical="center"/>
    </xf>
    <xf numFmtId="166" fontId="7" fillId="0" borderId="1" xfId="46" applyNumberFormat="1" applyFont="1" applyBorder="1" applyAlignment="1">
      <alignment horizontal="center" vertical="center"/>
    </xf>
    <xf numFmtId="166" fontId="7" fillId="0" borderId="1" xfId="46" applyNumberFormat="1" applyFont="1" applyFill="1" applyBorder="1" applyAlignment="1">
      <alignment horizontal="center" vertical="center"/>
    </xf>
    <xf numFmtId="166" fontId="7" fillId="0" borderId="15" xfId="46" applyNumberFormat="1" applyFont="1" applyBorder="1" applyAlignment="1">
      <alignment horizontal="center" vertical="center"/>
    </xf>
    <xf numFmtId="166" fontId="7" fillId="0" borderId="16" xfId="46" applyNumberFormat="1" applyFont="1" applyBorder="1" applyAlignment="1">
      <alignment horizontal="center" vertical="center"/>
    </xf>
    <xf numFmtId="164" fontId="7" fillId="0" borderId="0" xfId="51" applyNumberFormat="1" applyFont="1" applyFill="1" applyAlignment="1">
      <alignment horizontal="center" vertical="center" wrapText="1"/>
    </xf>
    <xf numFmtId="164" fontId="7" fillId="0" borderId="1" xfId="51" applyNumberFormat="1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/>
    </xf>
    <xf numFmtId="164" fontId="8" fillId="0" borderId="0" xfId="58" applyNumberFormat="1" applyFont="1" applyAlignment="1">
      <alignment vertical="top"/>
    </xf>
    <xf numFmtId="0" fontId="8" fillId="0" borderId="0" xfId="47" applyFont="1" applyFill="1" applyAlignment="1">
      <alignment horizontal="center" vertical="center"/>
    </xf>
    <xf numFmtId="172" fontId="7" fillId="0" borderId="0" xfId="47" applyNumberFormat="1" applyFont="1" applyFill="1" applyAlignment="1">
      <alignment horizontal="right" vertical="center"/>
    </xf>
    <xf numFmtId="173" fontId="7" fillId="0" borderId="1" xfId="47" applyNumberFormat="1" applyFont="1" applyBorder="1" applyAlignment="1">
      <alignment horizontal="center" vertical="center"/>
    </xf>
    <xf numFmtId="166" fontId="8" fillId="33" borderId="0" xfId="47" applyNumberFormat="1" applyFont="1" applyFill="1" applyAlignment="1">
      <alignment horizontal="right" vertical="center"/>
    </xf>
    <xf numFmtId="0" fontId="8" fillId="0" borderId="0" xfId="47" applyFont="1" applyAlignment="1">
      <alignment horizontal="right" vertical="center"/>
    </xf>
    <xf numFmtId="0" fontId="8" fillId="0" borderId="0" xfId="47" applyFont="1" applyAlignment="1">
      <alignment horizontal="right" vertical="center"/>
    </xf>
    <xf numFmtId="0" fontId="8" fillId="0" borderId="0" xfId="47" applyFont="1" applyAlignment="1">
      <alignment horizontal="center" vertical="center"/>
    </xf>
    <xf numFmtId="166" fontId="7" fillId="0" borderId="4" xfId="47" applyNumberFormat="1" applyFont="1" applyBorder="1" applyAlignment="1">
      <alignment horizontal="center" vertical="center"/>
    </xf>
    <xf numFmtId="166" fontId="7" fillId="0" borderId="16" xfId="47" applyNumberFormat="1" applyFont="1" applyBorder="1" applyAlignment="1">
      <alignment horizontal="center" vertical="center"/>
    </xf>
    <xf numFmtId="166" fontId="7" fillId="0" borderId="0" xfId="47" applyNumberFormat="1" applyFont="1" applyAlignment="1">
      <alignment horizontal="center" vertical="center"/>
    </xf>
    <xf numFmtId="166" fontId="7" fillId="0" borderId="0" xfId="47" applyNumberFormat="1" applyFont="1" applyAlignment="1">
      <alignment horizontal="right" vertical="center"/>
    </xf>
    <xf numFmtId="166" fontId="32" fillId="0" borderId="0" xfId="47" applyNumberFormat="1" applyFont="1" applyAlignment="1">
      <alignment horizontal="right" vertical="center"/>
    </xf>
    <xf numFmtId="166" fontId="7" fillId="0" borderId="17" xfId="47" applyNumberFormat="1" applyFont="1" applyBorder="1" applyAlignment="1">
      <alignment vertical="center"/>
    </xf>
    <xf numFmtId="166" fontId="7" fillId="0" borderId="0" xfId="47" applyNumberFormat="1" applyFont="1" applyFill="1" applyAlignment="1">
      <alignment horizontal="right" vertical="center"/>
    </xf>
    <xf numFmtId="0" fontId="30" fillId="0" borderId="0" xfId="59" applyFont="1" applyAlignment="1">
      <alignment horizontal="right" vertical="center"/>
    </xf>
    <xf numFmtId="172" fontId="7" fillId="0" borderId="0" xfId="47" applyNumberFormat="1" applyFont="1" applyAlignment="1">
      <alignment horizontal="right" vertical="center"/>
    </xf>
    <xf numFmtId="172" fontId="30" fillId="0" borderId="0" xfId="59" applyNumberFormat="1" applyFont="1" applyAlignment="1">
      <alignment horizontal="right" vertical="center"/>
    </xf>
    <xf numFmtId="172" fontId="32" fillId="0" borderId="0" xfId="47" applyNumberFormat="1" applyFont="1" applyAlignment="1">
      <alignment horizontal="right" vertical="center"/>
    </xf>
    <xf numFmtId="172" fontId="7" fillId="0" borderId="0" xfId="47" quotePrefix="1" applyNumberFormat="1" applyFont="1" applyAlignment="1">
      <alignment horizontal="right" vertical="center"/>
    </xf>
    <xf numFmtId="172" fontId="7" fillId="0" borderId="4" xfId="47" applyNumberFormat="1" applyFont="1" applyBorder="1" applyAlignment="1">
      <alignment horizontal="right" vertical="center"/>
    </xf>
    <xf numFmtId="172" fontId="8" fillId="0" borderId="0" xfId="43" applyNumberFormat="1" applyFont="1" applyAlignment="1">
      <alignment horizontal="right" vertical="center"/>
    </xf>
    <xf numFmtId="172" fontId="8" fillId="0" borderId="4" xfId="47" applyNumberFormat="1" applyFont="1" applyBorder="1" applyAlignment="1">
      <alignment horizontal="right" vertical="center"/>
    </xf>
    <xf numFmtId="172" fontId="8" fillId="0" borderId="4" xfId="43" applyNumberFormat="1" applyFont="1" applyBorder="1" applyAlignment="1">
      <alignment horizontal="right" vertical="center"/>
    </xf>
    <xf numFmtId="172" fontId="8" fillId="0" borderId="5" xfId="47" applyNumberFormat="1" applyFont="1" applyBorder="1" applyAlignment="1">
      <alignment horizontal="right" vertical="center"/>
    </xf>
    <xf numFmtId="172" fontId="8" fillId="33" borderId="0" xfId="47" applyNumberFormat="1" applyFont="1" applyFill="1" applyAlignment="1">
      <alignment horizontal="right" vertical="center"/>
    </xf>
    <xf numFmtId="172" fontId="8" fillId="33" borderId="0" xfId="43" applyNumberFormat="1" applyFont="1" applyFill="1" applyAlignment="1">
      <alignment horizontal="right" vertical="center"/>
    </xf>
    <xf numFmtId="166" fontId="8" fillId="0" borderId="0" xfId="47" applyNumberFormat="1" applyFont="1" applyFill="1" applyAlignment="1">
      <alignment vertical="center"/>
    </xf>
    <xf numFmtId="172" fontId="8" fillId="33" borderId="4" xfId="47" applyNumberFormat="1" applyFont="1" applyFill="1" applyBorder="1" applyAlignment="1">
      <alignment horizontal="right" vertical="center"/>
    </xf>
    <xf numFmtId="172" fontId="8" fillId="33" borderId="4" xfId="43" applyNumberFormat="1" applyFont="1" applyFill="1" applyBorder="1" applyAlignment="1">
      <alignment horizontal="right" vertical="center"/>
    </xf>
    <xf numFmtId="172" fontId="8" fillId="33" borderId="5" xfId="47" applyNumberFormat="1" applyFont="1" applyFill="1" applyBorder="1" applyAlignment="1">
      <alignment horizontal="right" vertical="center"/>
    </xf>
  </cellXfs>
  <cellStyles count="79">
    <cellStyle name="20% - Accent1" xfId="1" builtinId="30" customBuiltin="1"/>
    <cellStyle name="20% - Accent1 2" xfId="60" xr:uid="{FC72AA6F-E5A1-4251-8D86-0F72227B0EEC}"/>
    <cellStyle name="20% - Accent2" xfId="2" builtinId="34" customBuiltin="1"/>
    <cellStyle name="20% - Accent2 2" xfId="61" xr:uid="{9BFB9CCB-7DF5-4F0B-8B91-D3A40226BB49}"/>
    <cellStyle name="20% - Accent3" xfId="3" builtinId="38" customBuiltin="1"/>
    <cellStyle name="20% - Accent3 2" xfId="62" xr:uid="{E2F6BF3A-23FC-4B43-9284-AC3751AC2E5D}"/>
    <cellStyle name="20% - Accent4" xfId="4" builtinId="42" customBuiltin="1"/>
    <cellStyle name="20% - Accent4 2" xfId="63" xr:uid="{6DC865AC-AA46-4D0A-84BA-DDBD746FF4D2}"/>
    <cellStyle name="20% - Accent5" xfId="5" builtinId="46" customBuiltin="1"/>
    <cellStyle name="20% - Accent5 2" xfId="64" xr:uid="{2EBB2C92-2B51-4F46-A3BE-2DCDD61881C2}"/>
    <cellStyle name="20% - Accent6" xfId="6" builtinId="50" customBuiltin="1"/>
    <cellStyle name="20% - Accent6 2" xfId="65" xr:uid="{EA9C0195-8D92-4F46-AD29-002DA2B46346}"/>
    <cellStyle name="40% - Accent1" xfId="7" builtinId="31" customBuiltin="1"/>
    <cellStyle name="40% - Accent1 2" xfId="66" xr:uid="{DD41DC57-4822-4780-BF80-676109FE198E}"/>
    <cellStyle name="40% - Accent2" xfId="8" builtinId="35" customBuiltin="1"/>
    <cellStyle name="40% - Accent2 2" xfId="67" xr:uid="{F483A7C8-0323-4179-B22F-E24510DFD563}"/>
    <cellStyle name="40% - Accent3" xfId="9" builtinId="39" customBuiltin="1"/>
    <cellStyle name="40% - Accent3 2" xfId="68" xr:uid="{E35158B5-F0AD-452B-A127-426FF21F1A3E}"/>
    <cellStyle name="40% - Accent4" xfId="10" builtinId="43" customBuiltin="1"/>
    <cellStyle name="40% - Accent4 2" xfId="69" xr:uid="{D6643AF7-5D57-492D-A123-996755980729}"/>
    <cellStyle name="40% - Accent5" xfId="11" builtinId="47" customBuiltin="1"/>
    <cellStyle name="40% - Accent5 2" xfId="70" xr:uid="{C6712D41-B756-4DB7-B153-679E56F12701}"/>
    <cellStyle name="40% - Accent6" xfId="12" builtinId="51" customBuiltin="1"/>
    <cellStyle name="40% - Accent6 2" xfId="71" xr:uid="{5F389594-17F9-4997-A0A5-500625AE831E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3" xfId="29" xr:uid="{00000000-0005-0000-0000-00001C000000}"/>
    <cellStyle name="Comma 10 3 2" xfId="73" xr:uid="{5D303F5D-2B80-43E8-A88B-37CE9D107286}"/>
    <cellStyle name="Comma 2" xfId="30" xr:uid="{00000000-0005-0000-0000-00001D000000}"/>
    <cellStyle name="Comma 2 2" xfId="74" xr:uid="{A445A4D2-5611-41C7-B327-DC4A32132CCF}"/>
    <cellStyle name="Comma 2 5 3 2 2" xfId="31" xr:uid="{00000000-0005-0000-0000-00001E000000}"/>
    <cellStyle name="Comma 2 5 3 2 2 2" xfId="75" xr:uid="{5FAB47EB-AD3B-4780-B45B-A961971A7592}"/>
    <cellStyle name="Comma 3" xfId="32" xr:uid="{00000000-0005-0000-0000-00001F000000}"/>
    <cellStyle name="Comma 3 2" xfId="76" xr:uid="{4EC41382-3E0D-4C92-8420-BDEBC0BD6DAF}"/>
    <cellStyle name="Comma 4" xfId="72" xr:uid="{0296749E-9F43-4FAC-8B6D-D98FF6123B62}"/>
    <cellStyle name="Comma_OHTL - E updat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2" xfId="43" xr:uid="{00000000-0005-0000-0000-00002B000000}"/>
    <cellStyle name="Normal 2 3" xfId="44" xr:uid="{00000000-0005-0000-0000-00002C000000}"/>
    <cellStyle name="Normal 2 5" xfId="45" xr:uid="{00000000-0005-0000-0000-00002D000000}"/>
    <cellStyle name="Normal 3" xfId="46" xr:uid="{00000000-0005-0000-0000-00002E000000}"/>
    <cellStyle name="Normal 3 2" xfId="47" xr:uid="{00000000-0005-0000-0000-00002F000000}"/>
    <cellStyle name="Normal 3 2 2 6" xfId="58" xr:uid="{437F6476-DF61-4785-8FFD-F50F3C61BF75}"/>
    <cellStyle name="Normal 3 28" xfId="48" xr:uid="{00000000-0005-0000-0000-000030000000}"/>
    <cellStyle name="Normal 4" xfId="49" xr:uid="{00000000-0005-0000-0000-000031000000}"/>
    <cellStyle name="Normal 47" xfId="50" xr:uid="{00000000-0005-0000-0000-000032000000}"/>
    <cellStyle name="Normal 5" xfId="59" xr:uid="{60A2CED5-C524-4D44-9E1F-5A3D09E64C29}"/>
    <cellStyle name="Normal 5 2" xfId="78" xr:uid="{C2DBF549-A560-4716-8617-D8ADFF50006E}"/>
    <cellStyle name="Normal_OHTL - E updat" xfId="51" xr:uid="{00000000-0005-0000-0000-000033000000}"/>
    <cellStyle name="Note" xfId="52" builtinId="10" customBuiltin="1"/>
    <cellStyle name="Note 2" xfId="77" xr:uid="{4FF4F596-D8D4-451D-B02E-BE8A27958C18}"/>
    <cellStyle name="Output" xfId="53" builtinId="21" customBuiltin="1"/>
    <cellStyle name="Percent 2" xfId="54" xr:uid="{00000000-0005-0000-0000-000036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1531-34C3-471E-9F2A-1269EA1F67BA}">
  <dimension ref="A1:R155"/>
  <sheetViews>
    <sheetView topLeftCell="A136" zoomScaleNormal="100" zoomScaleSheetLayoutView="85" zoomScalePageLayoutView="110" workbookViewId="0">
      <selection activeCell="E150" sqref="E150"/>
    </sheetView>
  </sheetViews>
  <sheetFormatPr defaultColWidth="8.85546875" defaultRowHeight="16.5" customHeight="1"/>
  <cols>
    <col min="1" max="3" width="1.7109375" style="102" customWidth="1"/>
    <col min="4" max="4" width="32" style="102" customWidth="1"/>
    <col min="5" max="5" width="5" style="102" customWidth="1"/>
    <col min="6" max="6" width="0.7109375" style="21" customWidth="1"/>
    <col min="7" max="7" width="12.42578125" style="40" customWidth="1"/>
    <col min="8" max="8" width="0.7109375" style="26" customWidth="1"/>
    <col min="9" max="9" width="12.42578125" style="40" customWidth="1"/>
    <col min="10" max="10" width="0.7109375" style="26" customWidth="1"/>
    <col min="11" max="11" width="12.42578125" style="40" customWidth="1"/>
    <col min="12" max="12" width="0.7109375" style="26" customWidth="1"/>
    <col min="13" max="13" width="12.42578125" style="40" customWidth="1"/>
    <col min="14" max="16384" width="8.85546875" style="21"/>
  </cols>
  <sheetData>
    <row r="1" spans="1:13" ht="16.5" customHeight="1">
      <c r="A1" s="213" t="s">
        <v>0</v>
      </c>
      <c r="B1" s="170"/>
      <c r="C1" s="170"/>
      <c r="D1" s="170"/>
      <c r="E1" s="170"/>
      <c r="F1" s="18"/>
      <c r="G1" s="217"/>
      <c r="H1" s="19"/>
      <c r="I1" s="20"/>
      <c r="J1" s="19"/>
      <c r="K1" s="20"/>
      <c r="L1" s="19"/>
      <c r="M1" s="20"/>
    </row>
    <row r="2" spans="1:13" ht="16.5" customHeight="1">
      <c r="A2" s="195" t="s">
        <v>1</v>
      </c>
      <c r="B2" s="170"/>
      <c r="C2" s="170"/>
      <c r="D2" s="170"/>
      <c r="E2" s="170"/>
      <c r="F2" s="18"/>
      <c r="G2" s="217"/>
      <c r="H2" s="19"/>
      <c r="I2" s="20"/>
      <c r="J2" s="19"/>
      <c r="K2" s="20"/>
      <c r="L2" s="19"/>
      <c r="M2" s="20"/>
    </row>
    <row r="3" spans="1:13" ht="16.5" customHeight="1">
      <c r="A3" s="196" t="s">
        <v>191</v>
      </c>
      <c r="B3" s="197"/>
      <c r="C3" s="197"/>
      <c r="D3" s="197"/>
      <c r="E3" s="197"/>
      <c r="F3" s="22"/>
      <c r="G3" s="23"/>
      <c r="H3" s="24"/>
      <c r="I3" s="25"/>
      <c r="J3" s="24"/>
      <c r="K3" s="25"/>
      <c r="L3" s="24"/>
      <c r="M3" s="25"/>
    </row>
    <row r="4" spans="1:13" ht="15" customHeight="1">
      <c r="C4" s="170"/>
      <c r="D4" s="170"/>
      <c r="G4" s="217"/>
      <c r="I4" s="217"/>
      <c r="K4" s="217"/>
      <c r="M4" s="217"/>
    </row>
    <row r="5" spans="1:13" ht="15" customHeight="1">
      <c r="C5" s="170"/>
      <c r="D5" s="170"/>
      <c r="G5" s="217"/>
      <c r="I5" s="217"/>
      <c r="K5" s="217"/>
      <c r="M5" s="217"/>
    </row>
    <row r="6" spans="1:13" ht="15" customHeight="1">
      <c r="C6" s="170"/>
      <c r="D6" s="170"/>
      <c r="G6" s="232" t="s">
        <v>2</v>
      </c>
      <c r="H6" s="232"/>
      <c r="I6" s="232"/>
      <c r="J6" s="27"/>
      <c r="K6" s="232" t="s">
        <v>3</v>
      </c>
      <c r="L6" s="232"/>
      <c r="M6" s="232"/>
    </row>
    <row r="7" spans="1:13" ht="15" customHeight="1">
      <c r="C7" s="170"/>
      <c r="D7" s="170"/>
      <c r="G7" s="231" t="s">
        <v>4</v>
      </c>
      <c r="H7" s="231"/>
      <c r="I7" s="231"/>
      <c r="J7" s="27"/>
      <c r="K7" s="231" t="s">
        <v>4</v>
      </c>
      <c r="L7" s="231"/>
      <c r="M7" s="231"/>
    </row>
    <row r="8" spans="1:13" ht="15" customHeight="1">
      <c r="C8" s="170"/>
      <c r="D8" s="170"/>
      <c r="G8" s="28" t="s">
        <v>5</v>
      </c>
      <c r="H8" s="28"/>
      <c r="I8" s="28" t="s">
        <v>6</v>
      </c>
      <c r="J8" s="27"/>
      <c r="K8" s="28" t="s">
        <v>5</v>
      </c>
      <c r="L8" s="28"/>
      <c r="M8" s="28" t="s">
        <v>6</v>
      </c>
    </row>
    <row r="9" spans="1:13" ht="15" customHeight="1">
      <c r="C9" s="170"/>
      <c r="D9" s="170"/>
      <c r="G9" s="96" t="s">
        <v>190</v>
      </c>
      <c r="H9" s="27"/>
      <c r="I9" s="33" t="s">
        <v>7</v>
      </c>
      <c r="J9" s="27"/>
      <c r="K9" s="96" t="s">
        <v>190</v>
      </c>
      <c r="L9" s="27"/>
      <c r="M9" s="33" t="s">
        <v>7</v>
      </c>
    </row>
    <row r="10" spans="1:13" ht="15" customHeight="1">
      <c r="C10" s="170"/>
      <c r="D10" s="170"/>
      <c r="G10" s="30" t="s">
        <v>192</v>
      </c>
      <c r="H10" s="31"/>
      <c r="I10" s="30" t="s">
        <v>166</v>
      </c>
      <c r="J10" s="31"/>
      <c r="K10" s="30" t="s">
        <v>192</v>
      </c>
      <c r="L10" s="31"/>
      <c r="M10" s="30" t="s">
        <v>166</v>
      </c>
    </row>
    <row r="11" spans="1:13" ht="15" customHeight="1">
      <c r="C11" s="170"/>
      <c r="D11" s="170"/>
      <c r="E11" s="192" t="s">
        <v>8</v>
      </c>
      <c r="G11" s="32" t="s">
        <v>9</v>
      </c>
      <c r="H11" s="31"/>
      <c r="I11" s="32" t="s">
        <v>9</v>
      </c>
      <c r="J11" s="31"/>
      <c r="K11" s="32" t="s">
        <v>9</v>
      </c>
      <c r="L11" s="31"/>
      <c r="M11" s="32" t="s">
        <v>9</v>
      </c>
    </row>
    <row r="12" spans="1:13" ht="15" customHeight="1">
      <c r="C12" s="170"/>
      <c r="D12" s="170"/>
      <c r="E12" s="198"/>
      <c r="G12" s="1"/>
      <c r="H12" s="31"/>
      <c r="I12" s="33"/>
      <c r="J12" s="33"/>
      <c r="K12" s="1"/>
      <c r="L12" s="33"/>
      <c r="M12" s="33"/>
    </row>
    <row r="13" spans="1:13" ht="15" customHeight="1">
      <c r="A13" s="213" t="s">
        <v>10</v>
      </c>
      <c r="C13" s="170"/>
      <c r="D13" s="170"/>
      <c r="E13" s="198"/>
      <c r="F13" s="18"/>
      <c r="G13" s="2"/>
      <c r="H13" s="19"/>
      <c r="I13" s="34"/>
      <c r="J13" s="35"/>
      <c r="K13" s="2"/>
      <c r="L13" s="19"/>
      <c r="M13" s="34"/>
    </row>
    <row r="14" spans="1:13" ht="15" customHeight="1">
      <c r="A14" s="213"/>
      <c r="C14" s="170"/>
      <c r="D14" s="170"/>
      <c r="E14" s="198"/>
      <c r="F14" s="18"/>
      <c r="G14" s="2"/>
      <c r="H14" s="19"/>
      <c r="I14" s="34"/>
      <c r="J14" s="35"/>
      <c r="K14" s="2"/>
      <c r="L14" s="19"/>
      <c r="M14" s="34"/>
    </row>
    <row r="15" spans="1:13" ht="15" customHeight="1">
      <c r="A15" s="213" t="s">
        <v>11</v>
      </c>
      <c r="C15" s="140"/>
      <c r="D15" s="140"/>
      <c r="E15" s="199"/>
      <c r="F15" s="228"/>
      <c r="G15" s="215"/>
      <c r="I15" s="217"/>
      <c r="J15" s="37"/>
      <c r="K15" s="215"/>
      <c r="M15" s="217"/>
    </row>
    <row r="16" spans="1:13" ht="15" customHeight="1">
      <c r="A16" s="213"/>
      <c r="C16" s="140"/>
      <c r="D16" s="140"/>
      <c r="E16" s="199"/>
      <c r="F16" s="228"/>
      <c r="G16" s="215"/>
      <c r="I16" s="217"/>
      <c r="J16" s="37"/>
      <c r="K16" s="215"/>
      <c r="M16" s="217"/>
    </row>
    <row r="17" spans="1:15" ht="15" customHeight="1">
      <c r="A17" s="102" t="s">
        <v>12</v>
      </c>
      <c r="C17" s="140"/>
      <c r="D17" s="140"/>
      <c r="E17" s="199"/>
      <c r="F17" s="228"/>
      <c r="G17" s="3">
        <v>243681</v>
      </c>
      <c r="H17" s="38"/>
      <c r="I17" s="217">
        <v>988858</v>
      </c>
      <c r="J17" s="38"/>
      <c r="K17" s="90">
        <v>141737</v>
      </c>
      <c r="L17" s="38"/>
      <c r="M17" s="217">
        <v>806541</v>
      </c>
    </row>
    <row r="18" spans="1:15" ht="15" customHeight="1">
      <c r="A18" s="102" t="s">
        <v>13</v>
      </c>
      <c r="C18" s="140"/>
      <c r="D18" s="140"/>
      <c r="E18" s="199"/>
      <c r="F18" s="228"/>
      <c r="G18" s="3">
        <v>158334</v>
      </c>
      <c r="H18" s="38"/>
      <c r="I18" s="39">
        <v>163243</v>
      </c>
      <c r="J18" s="38"/>
      <c r="K18" s="3">
        <v>156826</v>
      </c>
      <c r="L18" s="38"/>
      <c r="M18" s="39">
        <v>151875</v>
      </c>
    </row>
    <row r="19" spans="1:15" ht="15" customHeight="1">
      <c r="A19" s="102" t="s">
        <v>216</v>
      </c>
      <c r="C19" s="140"/>
      <c r="D19" s="140"/>
      <c r="E19" s="200">
        <v>19.399999999999999</v>
      </c>
      <c r="F19" s="228"/>
      <c r="G19" s="3">
        <v>0</v>
      </c>
      <c r="H19" s="38"/>
      <c r="I19" s="39">
        <v>3500</v>
      </c>
      <c r="J19" s="38"/>
      <c r="K19" s="90">
        <v>340626</v>
      </c>
      <c r="L19" s="38"/>
      <c r="M19" s="39">
        <v>310126</v>
      </c>
    </row>
    <row r="20" spans="1:15" ht="15" customHeight="1">
      <c r="A20" s="102" t="s">
        <v>14</v>
      </c>
      <c r="C20" s="140"/>
      <c r="D20" s="140"/>
      <c r="E20" s="199"/>
      <c r="F20" s="228"/>
      <c r="G20" s="3">
        <v>7993</v>
      </c>
      <c r="H20" s="38"/>
      <c r="I20" s="39">
        <v>9836</v>
      </c>
      <c r="J20" s="38"/>
      <c r="K20" s="90">
        <v>3750</v>
      </c>
      <c r="L20" s="38"/>
      <c r="M20" s="39">
        <v>4697</v>
      </c>
    </row>
    <row r="21" spans="1:15" ht="15" customHeight="1">
      <c r="A21" s="102" t="s">
        <v>167</v>
      </c>
      <c r="C21" s="140"/>
      <c r="D21" s="140"/>
      <c r="E21" s="199"/>
      <c r="F21" s="228"/>
      <c r="G21" s="3"/>
      <c r="H21" s="38"/>
      <c r="I21" s="39"/>
      <c r="J21" s="38"/>
      <c r="K21" s="90"/>
      <c r="L21" s="38"/>
      <c r="M21" s="39"/>
    </row>
    <row r="22" spans="1:15" ht="15" customHeight="1">
      <c r="B22" s="102" t="s">
        <v>168</v>
      </c>
      <c r="E22" s="199"/>
      <c r="F22" s="228"/>
      <c r="G22" s="3">
        <v>130000</v>
      </c>
      <c r="H22" s="39"/>
      <c r="I22" s="40">
        <v>130000</v>
      </c>
      <c r="J22" s="38"/>
      <c r="K22" s="90">
        <v>130000</v>
      </c>
      <c r="L22" s="38"/>
      <c r="M22" s="40">
        <v>130000</v>
      </c>
    </row>
    <row r="23" spans="1:15" ht="15" customHeight="1">
      <c r="A23" s="102" t="s">
        <v>15</v>
      </c>
      <c r="C23" s="140"/>
      <c r="D23" s="140"/>
      <c r="E23" s="199">
        <v>8</v>
      </c>
      <c r="F23" s="228"/>
      <c r="G23" s="3">
        <v>1655350</v>
      </c>
      <c r="H23" s="38"/>
      <c r="I23" s="39">
        <v>1626912</v>
      </c>
      <c r="J23" s="38"/>
      <c r="K23" s="90">
        <v>1615948</v>
      </c>
      <c r="L23" s="38"/>
      <c r="M23" s="39">
        <v>1581531</v>
      </c>
      <c r="O23" s="40"/>
    </row>
    <row r="24" spans="1:15" ht="15" customHeight="1">
      <c r="A24" s="102" t="s">
        <v>16</v>
      </c>
      <c r="C24" s="140"/>
      <c r="D24" s="140"/>
      <c r="E24" s="199"/>
      <c r="F24" s="228"/>
      <c r="G24" s="216">
        <v>46251</v>
      </c>
      <c r="H24" s="219"/>
      <c r="I24" s="220">
        <v>66752</v>
      </c>
      <c r="J24" s="219"/>
      <c r="K24" s="223">
        <v>15252</v>
      </c>
      <c r="L24" s="218"/>
      <c r="M24" s="224">
        <v>13869</v>
      </c>
    </row>
    <row r="25" spans="1:15" ht="15" customHeight="1">
      <c r="C25" s="140"/>
      <c r="D25" s="140"/>
      <c r="E25" s="199"/>
      <c r="G25" s="215"/>
      <c r="I25" s="217"/>
      <c r="J25" s="37"/>
      <c r="K25" s="215"/>
      <c r="M25" s="217"/>
    </row>
    <row r="26" spans="1:15" ht="15" customHeight="1">
      <c r="A26" s="213" t="s">
        <v>17</v>
      </c>
      <c r="C26" s="140"/>
      <c r="D26" s="140"/>
      <c r="E26" s="199"/>
      <c r="F26" s="228"/>
      <c r="G26" s="5">
        <f>SUM(G17:G24)</f>
        <v>2241609</v>
      </c>
      <c r="H26" s="37"/>
      <c r="I26" s="23">
        <f>SUM(I17:I24)</f>
        <v>2989101</v>
      </c>
      <c r="J26" s="37"/>
      <c r="K26" s="216">
        <f>SUM(K17:K24)</f>
        <v>2404139</v>
      </c>
      <c r="L26" s="37"/>
      <c r="M26" s="23">
        <f>SUM(M17:M24)</f>
        <v>2998639</v>
      </c>
    </row>
    <row r="27" spans="1:15" ht="15" customHeight="1">
      <c r="A27" s="213"/>
      <c r="C27" s="140"/>
      <c r="D27" s="140"/>
      <c r="E27" s="199"/>
      <c r="F27" s="228"/>
      <c r="G27" s="215"/>
      <c r="H27" s="37"/>
      <c r="I27" s="217"/>
      <c r="J27" s="37"/>
      <c r="K27" s="215"/>
      <c r="L27" s="37"/>
      <c r="M27" s="217"/>
    </row>
    <row r="28" spans="1:15" ht="15" customHeight="1">
      <c r="A28" s="213" t="s">
        <v>18</v>
      </c>
      <c r="C28" s="140"/>
      <c r="D28" s="140"/>
      <c r="E28" s="199"/>
      <c r="F28" s="228"/>
      <c r="G28" s="215"/>
      <c r="H28" s="37"/>
      <c r="I28" s="217"/>
      <c r="J28" s="37"/>
      <c r="K28" s="215"/>
      <c r="L28" s="37"/>
      <c r="M28" s="217"/>
    </row>
    <row r="29" spans="1:15" ht="15" customHeight="1">
      <c r="A29" s="213"/>
      <c r="C29" s="140"/>
      <c r="D29" s="140"/>
      <c r="E29" s="199"/>
      <c r="F29" s="228"/>
      <c r="G29" s="215"/>
      <c r="H29" s="37"/>
      <c r="I29" s="217"/>
      <c r="J29" s="37"/>
      <c r="K29" s="215"/>
      <c r="L29" s="37"/>
      <c r="M29" s="217"/>
    </row>
    <row r="30" spans="1:15" ht="15" customHeight="1">
      <c r="A30" s="230" t="s">
        <v>19</v>
      </c>
      <c r="C30" s="201"/>
      <c r="D30" s="201"/>
      <c r="E30" s="200"/>
      <c r="F30" s="228"/>
      <c r="G30" s="215">
        <v>15124</v>
      </c>
      <c r="H30" s="37"/>
      <c r="I30" s="217">
        <v>21638</v>
      </c>
      <c r="J30" s="38"/>
      <c r="K30" s="215">
        <v>13031</v>
      </c>
      <c r="L30" s="37"/>
      <c r="M30" s="217">
        <v>19545</v>
      </c>
    </row>
    <row r="31" spans="1:15" ht="15" customHeight="1">
      <c r="A31" s="230" t="s">
        <v>128</v>
      </c>
      <c r="C31" s="201"/>
      <c r="D31" s="201"/>
      <c r="E31" s="199"/>
      <c r="F31" s="228"/>
      <c r="G31" s="215"/>
      <c r="H31" s="37"/>
      <c r="I31" s="217"/>
      <c r="J31" s="37"/>
      <c r="K31" s="215"/>
      <c r="L31" s="37"/>
      <c r="M31" s="217"/>
    </row>
    <row r="32" spans="1:15" ht="15" customHeight="1">
      <c r="B32" s="230" t="s">
        <v>129</v>
      </c>
      <c r="C32" s="201"/>
      <c r="D32" s="201"/>
      <c r="E32" s="199">
        <v>5</v>
      </c>
      <c r="F32" s="228"/>
      <c r="G32" s="215">
        <v>156195</v>
      </c>
      <c r="H32" s="37"/>
      <c r="I32" s="217">
        <v>152685</v>
      </c>
      <c r="J32" s="38"/>
      <c r="K32" s="215">
        <v>156195</v>
      </c>
      <c r="L32" s="37"/>
      <c r="M32" s="217">
        <v>152685</v>
      </c>
    </row>
    <row r="33" spans="1:18" ht="15" customHeight="1">
      <c r="A33" s="230" t="s">
        <v>20</v>
      </c>
      <c r="C33" s="201"/>
      <c r="D33" s="201"/>
      <c r="E33" s="199">
        <v>9</v>
      </c>
      <c r="F33" s="228"/>
      <c r="G33" s="215">
        <v>0</v>
      </c>
      <c r="H33" s="37"/>
      <c r="I33" s="217">
        <v>0</v>
      </c>
      <c r="J33" s="37"/>
      <c r="K33" s="215">
        <v>3956662</v>
      </c>
      <c r="L33" s="37"/>
      <c r="M33" s="217">
        <v>3956662</v>
      </c>
    </row>
    <row r="34" spans="1:18" ht="15" customHeight="1">
      <c r="A34" s="202" t="s">
        <v>21</v>
      </c>
      <c r="C34" s="201"/>
      <c r="D34" s="201"/>
      <c r="E34" s="199">
        <v>10</v>
      </c>
      <c r="F34" s="228"/>
      <c r="G34" s="215">
        <v>660502</v>
      </c>
      <c r="H34" s="37"/>
      <c r="I34" s="217">
        <v>681318</v>
      </c>
      <c r="J34" s="37"/>
      <c r="K34" s="215">
        <v>751062</v>
      </c>
      <c r="L34" s="37"/>
      <c r="M34" s="217">
        <v>751062</v>
      </c>
    </row>
    <row r="35" spans="1:18" ht="15" customHeight="1">
      <c r="A35" s="202" t="s">
        <v>130</v>
      </c>
      <c r="C35" s="201"/>
      <c r="D35" s="201"/>
      <c r="E35" s="200">
        <v>19.399999999999999</v>
      </c>
      <c r="F35" s="228"/>
      <c r="G35" s="215">
        <v>1111700</v>
      </c>
      <c r="H35" s="37"/>
      <c r="I35" s="217">
        <v>1097400</v>
      </c>
      <c r="J35" s="37"/>
      <c r="K35" s="215">
        <v>1111700</v>
      </c>
      <c r="L35" s="37"/>
      <c r="M35" s="217">
        <v>1097400</v>
      </c>
    </row>
    <row r="36" spans="1:18" ht="15" customHeight="1">
      <c r="A36" s="230" t="s">
        <v>22</v>
      </c>
      <c r="C36" s="201"/>
      <c r="D36" s="201"/>
      <c r="E36" s="199"/>
      <c r="F36" s="228"/>
      <c r="G36" s="215">
        <v>129490</v>
      </c>
      <c r="H36" s="37"/>
      <c r="I36" s="217">
        <v>129490</v>
      </c>
      <c r="J36" s="37"/>
      <c r="K36" s="215">
        <v>129490</v>
      </c>
      <c r="L36" s="37"/>
      <c r="M36" s="217">
        <v>129490</v>
      </c>
    </row>
    <row r="37" spans="1:18" ht="15" customHeight="1">
      <c r="A37" s="230" t="s">
        <v>121</v>
      </c>
      <c r="C37" s="201"/>
      <c r="D37" s="201"/>
      <c r="E37" s="199"/>
      <c r="F37" s="228"/>
      <c r="G37" s="215">
        <v>238339</v>
      </c>
      <c r="H37" s="37"/>
      <c r="I37" s="217">
        <v>235563</v>
      </c>
      <c r="J37" s="37"/>
      <c r="K37" s="215">
        <v>238339</v>
      </c>
      <c r="L37" s="37"/>
      <c r="M37" s="217">
        <v>235563</v>
      </c>
    </row>
    <row r="38" spans="1:18" ht="15" customHeight="1">
      <c r="A38" s="230" t="s">
        <v>23</v>
      </c>
      <c r="C38" s="201"/>
      <c r="D38" s="201"/>
      <c r="E38" s="199">
        <v>11</v>
      </c>
      <c r="F38" s="228"/>
      <c r="G38" s="215">
        <v>10653089</v>
      </c>
      <c r="H38" s="37"/>
      <c r="I38" s="217">
        <v>10735282</v>
      </c>
      <c r="J38" s="37"/>
      <c r="K38" s="215">
        <v>5855611</v>
      </c>
      <c r="L38" s="37"/>
      <c r="M38" s="217">
        <v>5901172</v>
      </c>
    </row>
    <row r="39" spans="1:18" ht="15" customHeight="1">
      <c r="A39" s="230" t="s">
        <v>131</v>
      </c>
      <c r="C39" s="201"/>
      <c r="D39" s="201"/>
      <c r="E39" s="199"/>
      <c r="F39" s="228"/>
      <c r="G39" s="215">
        <v>485033</v>
      </c>
      <c r="H39" s="37"/>
      <c r="I39" s="217">
        <v>510023</v>
      </c>
      <c r="J39" s="37"/>
      <c r="K39" s="215">
        <v>29474</v>
      </c>
      <c r="L39" s="37"/>
      <c r="M39" s="217">
        <v>22197</v>
      </c>
    </row>
    <row r="40" spans="1:18" ht="15" customHeight="1">
      <c r="A40" s="230" t="s">
        <v>24</v>
      </c>
      <c r="C40" s="201"/>
      <c r="D40" s="201"/>
      <c r="E40" s="199"/>
      <c r="F40" s="228"/>
      <c r="G40" s="215">
        <v>67924</v>
      </c>
      <c r="H40" s="37"/>
      <c r="I40" s="217">
        <v>71157</v>
      </c>
      <c r="J40" s="37"/>
      <c r="K40" s="215">
        <v>62674</v>
      </c>
      <c r="L40" s="37"/>
      <c r="M40" s="217">
        <v>65335</v>
      </c>
    </row>
    <row r="41" spans="1:18" ht="15" customHeight="1">
      <c r="A41" s="230" t="s">
        <v>183</v>
      </c>
      <c r="C41" s="201"/>
      <c r="D41" s="201"/>
      <c r="E41" s="203"/>
      <c r="F41" s="228"/>
      <c r="G41" s="215">
        <v>298640</v>
      </c>
      <c r="H41" s="37"/>
      <c r="I41" s="217">
        <v>311366</v>
      </c>
      <c r="J41" s="37"/>
      <c r="K41" s="215">
        <v>0</v>
      </c>
      <c r="L41" s="37"/>
      <c r="M41" s="217">
        <v>0</v>
      </c>
    </row>
    <row r="42" spans="1:18" ht="15" customHeight="1">
      <c r="A42" s="230" t="s">
        <v>25</v>
      </c>
      <c r="C42" s="201"/>
      <c r="D42" s="201"/>
      <c r="E42" s="199"/>
      <c r="F42" s="228"/>
      <c r="G42" s="3">
        <v>710724</v>
      </c>
      <c r="H42" s="37"/>
      <c r="I42" s="217">
        <v>651574</v>
      </c>
      <c r="J42" s="37"/>
      <c r="K42" s="3">
        <v>157408</v>
      </c>
      <c r="L42" s="37"/>
      <c r="M42" s="217">
        <v>110593</v>
      </c>
    </row>
    <row r="43" spans="1:18" ht="15" customHeight="1">
      <c r="A43" s="230" t="s">
        <v>26</v>
      </c>
      <c r="C43" s="201"/>
      <c r="D43" s="201"/>
      <c r="E43" s="199"/>
      <c r="F43" s="228"/>
      <c r="G43" s="88">
        <v>9521</v>
      </c>
      <c r="H43" s="37"/>
      <c r="I43" s="106">
        <v>9420</v>
      </c>
      <c r="J43" s="37"/>
      <c r="K43" s="88">
        <v>6267</v>
      </c>
      <c r="L43" s="37"/>
      <c r="M43" s="217">
        <v>6072</v>
      </c>
      <c r="O43" s="165"/>
      <c r="R43" s="40"/>
    </row>
    <row r="44" spans="1:18" ht="15" customHeight="1">
      <c r="A44" s="230"/>
      <c r="C44" s="201"/>
      <c r="D44" s="201"/>
      <c r="E44" s="199"/>
      <c r="F44" s="228"/>
      <c r="G44" s="6"/>
      <c r="H44" s="37"/>
      <c r="I44" s="41"/>
      <c r="J44" s="37"/>
      <c r="K44" s="6"/>
      <c r="L44" s="37"/>
      <c r="M44" s="41"/>
    </row>
    <row r="45" spans="1:18" ht="15" customHeight="1">
      <c r="A45" s="204" t="s">
        <v>27</v>
      </c>
      <c r="C45" s="201"/>
      <c r="D45" s="201"/>
      <c r="E45" s="199"/>
      <c r="F45" s="228"/>
      <c r="G45" s="5">
        <f>SUM(G30:G44)</f>
        <v>14536281</v>
      </c>
      <c r="H45" s="37"/>
      <c r="I45" s="23">
        <f>SUM(I30:I44)</f>
        <v>14606916</v>
      </c>
      <c r="J45" s="37"/>
      <c r="K45" s="5">
        <f>SUM(K30:K44)</f>
        <v>12467913</v>
      </c>
      <c r="L45" s="37"/>
      <c r="M45" s="23">
        <f>SUM(M30:M44)</f>
        <v>12447776</v>
      </c>
    </row>
    <row r="46" spans="1:18" ht="15" customHeight="1">
      <c r="G46" s="215"/>
      <c r="H46" s="37"/>
      <c r="I46" s="217"/>
      <c r="J46" s="37"/>
      <c r="K46" s="215"/>
      <c r="L46" s="37"/>
      <c r="M46" s="217"/>
    </row>
    <row r="47" spans="1:18" ht="15" customHeight="1" thickBot="1">
      <c r="A47" s="204" t="s">
        <v>28</v>
      </c>
      <c r="B47" s="230"/>
      <c r="C47" s="201"/>
      <c r="D47" s="201"/>
      <c r="E47" s="199"/>
      <c r="F47" s="228"/>
      <c r="G47" s="7">
        <f>G45+G26</f>
        <v>16777890</v>
      </c>
      <c r="H47" s="37"/>
      <c r="I47" s="42">
        <f>I45+I26</f>
        <v>17596017</v>
      </c>
      <c r="J47" s="37"/>
      <c r="K47" s="7">
        <f>K45+K26</f>
        <v>14872052</v>
      </c>
      <c r="L47" s="37"/>
      <c r="M47" s="42">
        <f>M45+M26</f>
        <v>15446415</v>
      </c>
    </row>
    <row r="48" spans="1:18" ht="24" customHeight="1" thickTop="1">
      <c r="A48" s="204"/>
      <c r="B48" s="230"/>
      <c r="C48" s="201"/>
      <c r="D48" s="201"/>
      <c r="E48" s="199"/>
      <c r="F48" s="228"/>
      <c r="G48" s="217"/>
      <c r="H48" s="37"/>
      <c r="I48" s="217"/>
      <c r="J48" s="37"/>
      <c r="K48" s="217"/>
      <c r="L48" s="37"/>
      <c r="M48" s="217"/>
    </row>
    <row r="49" spans="1:13" ht="15" customHeight="1">
      <c r="A49" s="204"/>
      <c r="B49" s="230"/>
      <c r="C49" s="201"/>
      <c r="D49" s="201"/>
      <c r="E49" s="199"/>
      <c r="F49" s="228"/>
      <c r="G49" s="217"/>
      <c r="H49" s="37"/>
      <c r="I49" s="217"/>
      <c r="J49" s="37"/>
      <c r="K49" s="217"/>
      <c r="L49" s="37"/>
      <c r="M49" s="217"/>
    </row>
    <row r="50" spans="1:13" ht="15" customHeight="1">
      <c r="A50" s="204"/>
      <c r="B50" s="230"/>
      <c r="C50" s="201"/>
      <c r="D50" s="201"/>
      <c r="E50" s="199"/>
      <c r="F50" s="228"/>
      <c r="G50" s="217"/>
      <c r="H50" s="37"/>
      <c r="I50" s="217"/>
      <c r="J50" s="37"/>
      <c r="K50" s="217"/>
      <c r="L50" s="37"/>
      <c r="M50" s="217"/>
    </row>
    <row r="51" spans="1:13" ht="15" customHeight="1">
      <c r="A51" s="233" t="s">
        <v>120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</row>
    <row r="52" spans="1:13" ht="21" customHeight="1"/>
    <row r="53" spans="1:13" ht="13.5" customHeight="1">
      <c r="A53" s="204"/>
      <c r="B53" s="230"/>
      <c r="C53" s="201"/>
      <c r="D53" s="201"/>
      <c r="E53" s="199"/>
      <c r="F53" s="228"/>
      <c r="G53" s="217"/>
      <c r="H53" s="37"/>
      <c r="I53" s="217"/>
      <c r="J53" s="37"/>
      <c r="K53" s="217"/>
      <c r="L53" s="37"/>
      <c r="M53" s="217"/>
    </row>
    <row r="54" spans="1:13" ht="21.95" customHeight="1">
      <c r="A54" s="205" t="s">
        <v>29</v>
      </c>
      <c r="B54" s="206"/>
      <c r="C54" s="206"/>
      <c r="D54" s="206"/>
      <c r="E54" s="206"/>
      <c r="F54" s="44"/>
      <c r="G54" s="44"/>
      <c r="H54" s="44"/>
      <c r="I54" s="44"/>
      <c r="J54" s="44"/>
      <c r="K54" s="44"/>
      <c r="L54" s="44"/>
      <c r="M54" s="44"/>
    </row>
    <row r="55" spans="1:13" ht="16.5" customHeight="1">
      <c r="A55" s="213" t="s">
        <v>0</v>
      </c>
      <c r="B55" s="170"/>
      <c r="C55" s="170"/>
      <c r="D55" s="170"/>
      <c r="E55" s="170"/>
      <c r="F55" s="18"/>
      <c r="G55" s="217"/>
      <c r="H55" s="19"/>
      <c r="I55" s="20"/>
      <c r="J55" s="19"/>
      <c r="K55" s="20"/>
      <c r="L55" s="19"/>
      <c r="M55" s="20"/>
    </row>
    <row r="56" spans="1:13" ht="16.5" customHeight="1">
      <c r="A56" s="195" t="s">
        <v>235</v>
      </c>
      <c r="B56" s="170"/>
      <c r="C56" s="170"/>
      <c r="D56" s="170"/>
      <c r="E56" s="170"/>
      <c r="F56" s="18"/>
      <c r="G56" s="217"/>
      <c r="H56" s="19"/>
      <c r="I56" s="20"/>
      <c r="J56" s="19"/>
      <c r="K56" s="20"/>
      <c r="L56" s="19"/>
      <c r="M56" s="20"/>
    </row>
    <row r="57" spans="1:13" ht="16.5" customHeight="1">
      <c r="A57" s="207" t="str">
        <f>A3</f>
        <v>As at 31 March 2022</v>
      </c>
      <c r="B57" s="197"/>
      <c r="C57" s="197"/>
      <c r="D57" s="197"/>
      <c r="E57" s="197"/>
      <c r="F57" s="22"/>
      <c r="G57" s="23"/>
      <c r="H57" s="24"/>
      <c r="I57" s="25"/>
      <c r="J57" s="24"/>
      <c r="K57" s="25"/>
      <c r="L57" s="24"/>
      <c r="M57" s="25"/>
    </row>
    <row r="58" spans="1:13" ht="16.5" customHeight="1">
      <c r="A58" s="195"/>
      <c r="B58" s="170"/>
      <c r="C58" s="170"/>
      <c r="D58" s="170"/>
      <c r="E58" s="170"/>
      <c r="F58" s="18"/>
      <c r="G58" s="217"/>
      <c r="H58" s="19"/>
      <c r="I58" s="20"/>
      <c r="J58" s="19"/>
      <c r="K58" s="20"/>
      <c r="L58" s="19"/>
      <c r="M58" s="20"/>
    </row>
    <row r="59" spans="1:13" ht="16.5" customHeight="1">
      <c r="C59" s="170"/>
      <c r="D59" s="170"/>
      <c r="G59" s="217"/>
      <c r="I59" s="217"/>
      <c r="K59" s="217"/>
      <c r="M59" s="217"/>
    </row>
    <row r="60" spans="1:13" ht="16.5" customHeight="1">
      <c r="C60" s="170"/>
      <c r="D60" s="170"/>
      <c r="G60" s="232" t="s">
        <v>2</v>
      </c>
      <c r="H60" s="232"/>
      <c r="I60" s="232"/>
      <c r="J60" s="27"/>
      <c r="K60" s="232" t="s">
        <v>3</v>
      </c>
      <c r="L60" s="232"/>
      <c r="M60" s="232"/>
    </row>
    <row r="61" spans="1:13" ht="16.5" customHeight="1">
      <c r="C61" s="170"/>
      <c r="D61" s="170"/>
      <c r="G61" s="231" t="s">
        <v>4</v>
      </c>
      <c r="H61" s="231"/>
      <c r="I61" s="231"/>
      <c r="J61" s="27"/>
      <c r="K61" s="231" t="s">
        <v>4</v>
      </c>
      <c r="L61" s="231"/>
      <c r="M61" s="231"/>
    </row>
    <row r="62" spans="1:13" ht="16.5" customHeight="1">
      <c r="C62" s="170"/>
      <c r="D62" s="170"/>
      <c r="G62" s="28" t="s">
        <v>5</v>
      </c>
      <c r="H62" s="28"/>
      <c r="I62" s="28" t="s">
        <v>6</v>
      </c>
      <c r="J62" s="27"/>
      <c r="K62" s="28" t="s">
        <v>5</v>
      </c>
      <c r="L62" s="28"/>
      <c r="M62" s="28" t="s">
        <v>6</v>
      </c>
    </row>
    <row r="63" spans="1:13" ht="16.5" customHeight="1">
      <c r="C63" s="170"/>
      <c r="D63" s="170"/>
      <c r="G63" s="96" t="s">
        <v>190</v>
      </c>
      <c r="H63" s="27"/>
      <c r="I63" s="33" t="s">
        <v>7</v>
      </c>
      <c r="J63" s="27"/>
      <c r="K63" s="96" t="s">
        <v>190</v>
      </c>
      <c r="L63" s="27"/>
      <c r="M63" s="33" t="s">
        <v>7</v>
      </c>
    </row>
    <row r="64" spans="1:13" ht="16.5" customHeight="1">
      <c r="C64" s="170"/>
      <c r="D64" s="170"/>
      <c r="G64" s="30" t="s">
        <v>192</v>
      </c>
      <c r="H64" s="31"/>
      <c r="I64" s="30" t="s">
        <v>166</v>
      </c>
      <c r="J64" s="31"/>
      <c r="K64" s="30" t="s">
        <v>192</v>
      </c>
      <c r="L64" s="31"/>
      <c r="M64" s="30" t="s">
        <v>166</v>
      </c>
    </row>
    <row r="65" spans="1:14" ht="16.5" customHeight="1">
      <c r="C65" s="170"/>
      <c r="D65" s="170"/>
      <c r="E65" s="192" t="s">
        <v>8</v>
      </c>
      <c r="G65" s="32" t="s">
        <v>9</v>
      </c>
      <c r="H65" s="31"/>
      <c r="I65" s="32" t="s">
        <v>9</v>
      </c>
      <c r="J65" s="31"/>
      <c r="K65" s="32" t="s">
        <v>9</v>
      </c>
      <c r="L65" s="31"/>
      <c r="M65" s="32" t="s">
        <v>9</v>
      </c>
    </row>
    <row r="66" spans="1:14" ht="16.5" customHeight="1">
      <c r="C66" s="208"/>
      <c r="D66" s="208"/>
      <c r="E66" s="198"/>
      <c r="F66" s="45"/>
      <c r="G66" s="1"/>
      <c r="H66" s="46"/>
      <c r="I66" s="33"/>
      <c r="J66" s="46"/>
      <c r="K66" s="1"/>
      <c r="L66" s="46"/>
      <c r="M66" s="33"/>
    </row>
    <row r="67" spans="1:14" ht="16.5" customHeight="1">
      <c r="A67" s="213" t="s">
        <v>30</v>
      </c>
      <c r="B67" s="213"/>
      <c r="C67" s="170"/>
      <c r="D67" s="170"/>
      <c r="E67" s="198"/>
      <c r="F67" s="18"/>
      <c r="G67" s="2"/>
      <c r="H67" s="19"/>
      <c r="I67" s="34"/>
      <c r="J67" s="35"/>
      <c r="K67" s="2"/>
      <c r="L67" s="19"/>
      <c r="M67" s="34"/>
    </row>
    <row r="68" spans="1:14" ht="16.5" customHeight="1">
      <c r="A68" s="213"/>
      <c r="B68" s="213"/>
      <c r="C68" s="170"/>
      <c r="D68" s="170"/>
      <c r="E68" s="170"/>
      <c r="F68" s="18"/>
      <c r="G68" s="215"/>
      <c r="H68" s="19"/>
      <c r="I68" s="20"/>
      <c r="J68" s="37"/>
      <c r="K68" s="8"/>
      <c r="L68" s="19"/>
      <c r="M68" s="20"/>
    </row>
    <row r="69" spans="1:14" ht="16.5" customHeight="1">
      <c r="A69" s="213" t="s">
        <v>31</v>
      </c>
      <c r="B69" s="213"/>
      <c r="C69" s="140"/>
      <c r="D69" s="140"/>
      <c r="E69" s="199"/>
      <c r="F69" s="228"/>
      <c r="G69" s="215"/>
      <c r="I69" s="217"/>
      <c r="J69" s="37"/>
      <c r="K69" s="215"/>
      <c r="M69" s="217"/>
    </row>
    <row r="70" spans="1:14" ht="16.5" customHeight="1">
      <c r="A70" s="213"/>
      <c r="B70" s="213"/>
      <c r="C70" s="170"/>
      <c r="D70" s="170"/>
      <c r="E70" s="170"/>
      <c r="F70" s="18"/>
      <c r="G70" s="215"/>
      <c r="H70" s="19"/>
      <c r="I70" s="20"/>
      <c r="J70" s="37"/>
      <c r="K70" s="8"/>
      <c r="L70" s="19"/>
      <c r="M70" s="20"/>
    </row>
    <row r="71" spans="1:14" ht="16.5" customHeight="1">
      <c r="A71" s="102" t="s">
        <v>32</v>
      </c>
      <c r="C71" s="140"/>
      <c r="D71" s="140"/>
      <c r="E71" s="199"/>
      <c r="F71" s="47"/>
      <c r="G71" s="215">
        <v>409466</v>
      </c>
      <c r="H71" s="21"/>
      <c r="I71" s="9">
        <v>389377</v>
      </c>
      <c r="J71" s="21"/>
      <c r="K71" s="215">
        <v>248566</v>
      </c>
      <c r="L71" s="21"/>
      <c r="M71" s="9">
        <v>224210</v>
      </c>
    </row>
    <row r="72" spans="1:14" ht="16.5" customHeight="1">
      <c r="A72" s="102" t="s">
        <v>132</v>
      </c>
      <c r="C72" s="140"/>
      <c r="D72" s="140"/>
      <c r="E72" s="200">
        <v>19.5</v>
      </c>
      <c r="F72" s="47"/>
      <c r="G72" s="215">
        <v>30000</v>
      </c>
      <c r="H72" s="21"/>
      <c r="I72" s="9">
        <v>30000</v>
      </c>
      <c r="J72" s="21"/>
      <c r="K72" s="215">
        <v>744000</v>
      </c>
      <c r="L72" s="21"/>
      <c r="M72" s="9">
        <v>654000</v>
      </c>
    </row>
    <row r="73" spans="1:14" ht="16.5" customHeight="1">
      <c r="A73" s="102" t="s">
        <v>133</v>
      </c>
      <c r="C73" s="140"/>
      <c r="D73" s="140"/>
      <c r="E73" s="199"/>
      <c r="F73" s="47"/>
      <c r="G73" s="10">
        <v>182172</v>
      </c>
      <c r="H73" s="21"/>
      <c r="I73" s="9">
        <v>193849</v>
      </c>
      <c r="J73" s="21"/>
      <c r="K73" s="10">
        <v>19634</v>
      </c>
      <c r="L73" s="21"/>
      <c r="M73" s="9">
        <v>17872</v>
      </c>
    </row>
    <row r="74" spans="1:14" ht="16.5" customHeight="1">
      <c r="A74" s="102" t="s">
        <v>33</v>
      </c>
      <c r="C74" s="140"/>
      <c r="D74" s="140"/>
      <c r="E74" s="199">
        <v>13</v>
      </c>
      <c r="F74" s="47"/>
      <c r="G74" s="10">
        <v>1699295</v>
      </c>
      <c r="H74" s="21"/>
      <c r="I74" s="40">
        <v>2888275</v>
      </c>
      <c r="K74" s="10">
        <v>1699295</v>
      </c>
      <c r="M74" s="40">
        <v>2888275</v>
      </c>
    </row>
    <row r="75" spans="1:14" ht="16.5" customHeight="1">
      <c r="A75" s="102" t="s">
        <v>34</v>
      </c>
      <c r="C75" s="140"/>
      <c r="D75" s="140"/>
      <c r="E75" s="199"/>
      <c r="F75" s="47"/>
      <c r="G75" s="10"/>
      <c r="K75" s="10"/>
    </row>
    <row r="76" spans="1:14" ht="16.5" customHeight="1">
      <c r="B76" s="102" t="s">
        <v>169</v>
      </c>
      <c r="C76" s="140"/>
      <c r="D76" s="140"/>
      <c r="E76" s="199">
        <v>15</v>
      </c>
      <c r="F76" s="47"/>
      <c r="G76" s="215">
        <v>29808</v>
      </c>
      <c r="H76" s="21"/>
      <c r="I76" s="9">
        <v>232315</v>
      </c>
      <c r="J76" s="21"/>
      <c r="K76" s="215">
        <v>29808</v>
      </c>
      <c r="L76" s="21"/>
      <c r="M76" s="9">
        <v>232315</v>
      </c>
    </row>
    <row r="77" spans="1:14" ht="16.5" customHeight="1">
      <c r="A77" s="102" t="s">
        <v>35</v>
      </c>
      <c r="C77" s="140"/>
      <c r="D77" s="140"/>
      <c r="E77" s="199"/>
      <c r="F77" s="47"/>
      <c r="G77" s="215">
        <v>102124</v>
      </c>
      <c r="H77" s="21"/>
      <c r="I77" s="217">
        <v>95203</v>
      </c>
      <c r="J77" s="21"/>
      <c r="K77" s="215">
        <v>47314</v>
      </c>
      <c r="L77" s="21"/>
      <c r="M77" s="217">
        <v>48122</v>
      </c>
    </row>
    <row r="78" spans="1:14" ht="16.5" customHeight="1">
      <c r="A78" s="102" t="s">
        <v>134</v>
      </c>
      <c r="C78" s="140"/>
      <c r="D78" s="140"/>
      <c r="E78" s="199"/>
      <c r="F78" s="47"/>
      <c r="G78" s="215">
        <v>599695</v>
      </c>
      <c r="H78" s="21"/>
      <c r="I78" s="217">
        <v>599695</v>
      </c>
      <c r="J78" s="21"/>
      <c r="K78" s="215">
        <v>0</v>
      </c>
      <c r="L78" s="21"/>
      <c r="M78" s="217">
        <v>0</v>
      </c>
    </row>
    <row r="79" spans="1:14" ht="16.5" customHeight="1">
      <c r="A79" s="102" t="s">
        <v>36</v>
      </c>
      <c r="C79" s="140"/>
      <c r="D79" s="140"/>
      <c r="E79" s="199"/>
      <c r="F79" s="47"/>
      <c r="G79" s="5">
        <v>62961</v>
      </c>
      <c r="I79" s="194">
        <v>46839</v>
      </c>
      <c r="J79" s="37"/>
      <c r="K79" s="5">
        <v>60289</v>
      </c>
      <c r="L79" s="11"/>
      <c r="M79" s="23">
        <v>44772</v>
      </c>
      <c r="N79" s="40"/>
    </row>
    <row r="80" spans="1:14" ht="16.5" customHeight="1">
      <c r="A80" s="213"/>
      <c r="B80" s="213"/>
      <c r="C80" s="170"/>
      <c r="D80" s="170"/>
      <c r="E80" s="170"/>
      <c r="F80" s="18"/>
      <c r="G80" s="215"/>
      <c r="H80" s="19"/>
      <c r="I80" s="217"/>
      <c r="J80" s="37"/>
      <c r="K80" s="215"/>
      <c r="L80" s="19"/>
      <c r="M80" s="217"/>
    </row>
    <row r="81" spans="1:13" ht="16.5" customHeight="1">
      <c r="A81" s="213" t="s">
        <v>37</v>
      </c>
      <c r="C81" s="140"/>
      <c r="D81" s="140"/>
      <c r="E81" s="199"/>
      <c r="F81" s="47"/>
      <c r="G81" s="5">
        <f>SUM(G71:G80)</f>
        <v>3115521</v>
      </c>
      <c r="I81" s="23">
        <f>SUM(I71:I80)</f>
        <v>4475553</v>
      </c>
      <c r="J81" s="37"/>
      <c r="K81" s="5">
        <f>SUM(K71:K80)</f>
        <v>2848906</v>
      </c>
      <c r="M81" s="23">
        <f>SUM(M71:M80)</f>
        <v>4109566</v>
      </c>
    </row>
    <row r="82" spans="1:13" ht="16.5" customHeight="1">
      <c r="A82" s="213"/>
      <c r="C82" s="140"/>
      <c r="D82" s="140"/>
      <c r="E82" s="199"/>
      <c r="F82" s="47"/>
      <c r="G82" s="215"/>
      <c r="I82" s="217"/>
      <c r="J82" s="37"/>
      <c r="K82" s="215"/>
      <c r="M82" s="217"/>
    </row>
    <row r="83" spans="1:13" ht="16.5" customHeight="1">
      <c r="A83" s="213" t="s">
        <v>38</v>
      </c>
      <c r="C83" s="140"/>
      <c r="D83" s="140"/>
      <c r="E83" s="199"/>
      <c r="F83" s="47"/>
      <c r="G83" s="215"/>
      <c r="I83" s="217"/>
      <c r="J83" s="37"/>
      <c r="K83" s="215"/>
      <c r="M83" s="217"/>
    </row>
    <row r="84" spans="1:13" ht="16.5" customHeight="1">
      <c r="A84" s="213"/>
      <c r="B84" s="213"/>
      <c r="C84" s="170"/>
      <c r="D84" s="170"/>
      <c r="E84" s="170"/>
      <c r="F84" s="18"/>
      <c r="G84" s="215"/>
      <c r="H84" s="19"/>
      <c r="I84" s="217"/>
      <c r="J84" s="37"/>
      <c r="K84" s="215"/>
      <c r="L84" s="19"/>
      <c r="M84" s="217"/>
    </row>
    <row r="85" spans="1:13" ht="16.5" customHeight="1">
      <c r="A85" s="102" t="s">
        <v>135</v>
      </c>
      <c r="B85" s="213"/>
      <c r="C85" s="170"/>
      <c r="D85" s="170"/>
      <c r="E85" s="199"/>
      <c r="F85" s="18"/>
      <c r="G85" s="215">
        <v>184594</v>
      </c>
      <c r="H85" s="19"/>
      <c r="I85" s="217">
        <v>215041</v>
      </c>
      <c r="J85" s="37"/>
      <c r="K85" s="215">
        <v>17041</v>
      </c>
      <c r="L85" s="19"/>
      <c r="M85" s="217">
        <v>9372</v>
      </c>
    </row>
    <row r="86" spans="1:13" ht="16.5" customHeight="1">
      <c r="A86" s="102" t="s">
        <v>184</v>
      </c>
      <c r="B86" s="213"/>
      <c r="C86" s="170"/>
      <c r="D86" s="170"/>
      <c r="E86" s="199"/>
      <c r="F86" s="18"/>
      <c r="G86" s="215"/>
      <c r="H86" s="19"/>
      <c r="I86" s="217"/>
      <c r="J86" s="37"/>
      <c r="K86" s="215"/>
      <c r="L86" s="19"/>
      <c r="M86" s="217"/>
    </row>
    <row r="87" spans="1:13" ht="16.5" customHeight="1">
      <c r="B87" s="102" t="s">
        <v>182</v>
      </c>
      <c r="C87" s="170"/>
      <c r="D87" s="170"/>
      <c r="E87" s="199">
        <v>12</v>
      </c>
      <c r="F87" s="18"/>
      <c r="G87" s="215">
        <v>4336294</v>
      </c>
      <c r="H87" s="19"/>
      <c r="I87" s="217">
        <v>4312236</v>
      </c>
      <c r="J87" s="37"/>
      <c r="K87" s="215">
        <v>0</v>
      </c>
      <c r="L87" s="19"/>
      <c r="M87" s="217">
        <v>0</v>
      </c>
    </row>
    <row r="88" spans="1:13" ht="16.5" customHeight="1">
      <c r="A88" s="102" t="s">
        <v>39</v>
      </c>
      <c r="B88" s="213"/>
      <c r="C88" s="170"/>
      <c r="D88" s="170"/>
      <c r="E88" s="199">
        <v>13</v>
      </c>
      <c r="F88" s="18"/>
      <c r="G88" s="215">
        <v>2584682</v>
      </c>
      <c r="H88" s="19"/>
      <c r="I88" s="217">
        <v>1894366</v>
      </c>
      <c r="J88" s="37"/>
      <c r="K88" s="215">
        <v>2584682</v>
      </c>
      <c r="L88" s="19"/>
      <c r="M88" s="217">
        <v>1894366</v>
      </c>
    </row>
    <row r="89" spans="1:13" ht="16.5" customHeight="1">
      <c r="A89" s="102" t="s">
        <v>217</v>
      </c>
      <c r="B89" s="213"/>
      <c r="C89" s="170"/>
      <c r="D89" s="170"/>
      <c r="E89" s="199">
        <v>14</v>
      </c>
      <c r="F89" s="18"/>
      <c r="G89" s="215">
        <v>20979</v>
      </c>
      <c r="H89" s="19"/>
      <c r="I89" s="217">
        <v>0</v>
      </c>
      <c r="J89" s="37"/>
      <c r="K89" s="215">
        <v>20979</v>
      </c>
      <c r="L89" s="19"/>
      <c r="M89" s="217">
        <v>0</v>
      </c>
    </row>
    <row r="90" spans="1:13" ht="16.5" customHeight="1">
      <c r="A90" s="102" t="s">
        <v>237</v>
      </c>
      <c r="B90" s="213"/>
      <c r="C90" s="170"/>
      <c r="D90" s="170"/>
      <c r="E90" s="199" t="s">
        <v>238</v>
      </c>
      <c r="F90" s="18"/>
      <c r="G90" s="215">
        <v>3583</v>
      </c>
      <c r="H90" s="19"/>
      <c r="I90" s="217">
        <v>0</v>
      </c>
      <c r="J90" s="37"/>
      <c r="K90" s="215">
        <v>3583</v>
      </c>
      <c r="L90" s="19"/>
      <c r="M90" s="217">
        <v>0</v>
      </c>
    </row>
    <row r="91" spans="1:13" ht="16.5" customHeight="1">
      <c r="A91" s="102" t="s">
        <v>180</v>
      </c>
      <c r="C91" s="140"/>
      <c r="D91" s="140"/>
      <c r="E91" s="199">
        <v>15</v>
      </c>
      <c r="F91" s="47"/>
      <c r="G91" s="215">
        <v>1273929</v>
      </c>
      <c r="H91" s="19"/>
      <c r="I91" s="217">
        <v>1448333</v>
      </c>
      <c r="J91" s="37"/>
      <c r="K91" s="215">
        <v>1273929</v>
      </c>
      <c r="L91" s="19"/>
      <c r="M91" s="217">
        <v>1448333</v>
      </c>
    </row>
    <row r="92" spans="1:13" ht="16.5" customHeight="1">
      <c r="A92" s="102" t="s">
        <v>181</v>
      </c>
      <c r="C92" s="140"/>
      <c r="D92" s="140"/>
      <c r="E92" s="200">
        <v>19.5</v>
      </c>
      <c r="F92" s="47"/>
      <c r="G92" s="215">
        <v>0</v>
      </c>
      <c r="H92" s="107"/>
      <c r="I92" s="106">
        <v>0</v>
      </c>
      <c r="J92" s="108"/>
      <c r="K92" s="215">
        <v>3500000</v>
      </c>
      <c r="L92" s="107"/>
      <c r="M92" s="106">
        <v>3500000</v>
      </c>
    </row>
    <row r="93" spans="1:13" ht="16.5" customHeight="1">
      <c r="A93" s="102" t="s">
        <v>40</v>
      </c>
      <c r="C93" s="140"/>
      <c r="D93" s="140"/>
      <c r="E93" s="199"/>
      <c r="F93" s="47"/>
      <c r="G93" s="215">
        <v>159191</v>
      </c>
      <c r="H93" s="37"/>
      <c r="I93" s="217">
        <v>155192</v>
      </c>
      <c r="J93" s="37"/>
      <c r="K93" s="215">
        <v>87564</v>
      </c>
      <c r="L93" s="37"/>
      <c r="M93" s="217">
        <v>84890</v>
      </c>
    </row>
    <row r="94" spans="1:13" ht="16.5" customHeight="1">
      <c r="A94" s="102" t="s">
        <v>41</v>
      </c>
      <c r="C94" s="140"/>
      <c r="D94" s="140"/>
      <c r="E94" s="199"/>
      <c r="F94" s="47"/>
      <c r="G94" s="215">
        <v>705257</v>
      </c>
      <c r="H94" s="37"/>
      <c r="I94" s="217">
        <v>708876</v>
      </c>
      <c r="J94" s="37"/>
      <c r="K94" s="215">
        <v>0</v>
      </c>
      <c r="L94" s="37"/>
      <c r="M94" s="217">
        <v>0</v>
      </c>
    </row>
    <row r="95" spans="1:13" ht="16.5" customHeight="1">
      <c r="A95" s="102" t="s">
        <v>42</v>
      </c>
      <c r="C95" s="140"/>
      <c r="D95" s="140"/>
      <c r="E95" s="199"/>
      <c r="F95" s="47"/>
      <c r="G95" s="88">
        <v>5530</v>
      </c>
      <c r="H95" s="37"/>
      <c r="I95" s="23">
        <v>5524</v>
      </c>
      <c r="J95" s="37"/>
      <c r="K95" s="88">
        <v>4619</v>
      </c>
      <c r="L95" s="37"/>
      <c r="M95" s="23">
        <v>4487</v>
      </c>
    </row>
    <row r="96" spans="1:13" ht="16.5" customHeight="1">
      <c r="A96" s="213"/>
      <c r="B96" s="213"/>
      <c r="C96" s="170"/>
      <c r="D96" s="170"/>
      <c r="E96" s="170"/>
      <c r="F96" s="18"/>
      <c r="G96" s="215"/>
      <c r="H96" s="19"/>
      <c r="I96" s="217"/>
      <c r="J96" s="37"/>
      <c r="K96" s="215"/>
      <c r="L96" s="19"/>
      <c r="M96" s="217"/>
    </row>
    <row r="97" spans="1:13" ht="16.5" customHeight="1">
      <c r="A97" s="213" t="s">
        <v>43</v>
      </c>
      <c r="C97" s="140"/>
      <c r="D97" s="140"/>
      <c r="E97" s="209"/>
      <c r="F97" s="47"/>
      <c r="G97" s="5">
        <f>SUM(G85:G96)</f>
        <v>9274039</v>
      </c>
      <c r="H97" s="37"/>
      <c r="I97" s="23">
        <f>SUM(I85:I96)</f>
        <v>8739568</v>
      </c>
      <c r="J97" s="37"/>
      <c r="K97" s="5">
        <f>SUM(K85:K96)</f>
        <v>7492397</v>
      </c>
      <c r="L97" s="37"/>
      <c r="M97" s="23">
        <f>SUM(M85:M96)</f>
        <v>6941448</v>
      </c>
    </row>
    <row r="98" spans="1:13" ht="16.5" customHeight="1">
      <c r="A98" s="213"/>
      <c r="B98" s="213"/>
      <c r="C98" s="170"/>
      <c r="D98" s="170"/>
      <c r="E98" s="170"/>
      <c r="F98" s="18"/>
      <c r="G98" s="215"/>
      <c r="H98" s="19"/>
      <c r="I98" s="217"/>
      <c r="J98" s="37"/>
      <c r="K98" s="215"/>
      <c r="L98" s="19"/>
      <c r="M98" s="217"/>
    </row>
    <row r="99" spans="1:13" ht="16.5" customHeight="1">
      <c r="A99" s="213" t="s">
        <v>44</v>
      </c>
      <c r="C99" s="140"/>
      <c r="D99" s="140"/>
      <c r="E99" s="209"/>
      <c r="F99" s="47"/>
      <c r="G99" s="5">
        <f>G97+G81</f>
        <v>12389560</v>
      </c>
      <c r="H99" s="37"/>
      <c r="I99" s="23">
        <f>I97+I81</f>
        <v>13215121</v>
      </c>
      <c r="J99" s="37"/>
      <c r="K99" s="5">
        <f>K97+K81</f>
        <v>10341303</v>
      </c>
      <c r="L99" s="37"/>
      <c r="M99" s="23">
        <f>M97+M81</f>
        <v>11051014</v>
      </c>
    </row>
    <row r="100" spans="1:13" ht="16.5" customHeight="1">
      <c r="A100" s="213"/>
      <c r="C100" s="140"/>
      <c r="D100" s="140"/>
      <c r="E100" s="209"/>
      <c r="F100" s="47"/>
      <c r="G100" s="217"/>
      <c r="H100" s="37"/>
      <c r="I100" s="217"/>
      <c r="J100" s="37"/>
      <c r="K100" s="217"/>
      <c r="L100" s="37"/>
      <c r="M100" s="217"/>
    </row>
    <row r="101" spans="1:13" ht="16.5" customHeight="1">
      <c r="A101" s="213"/>
      <c r="C101" s="140"/>
      <c r="D101" s="140"/>
      <c r="E101" s="209"/>
      <c r="F101" s="47"/>
      <c r="G101" s="217"/>
      <c r="H101" s="37"/>
      <c r="I101" s="217"/>
      <c r="J101" s="37"/>
      <c r="K101" s="217"/>
      <c r="L101" s="37"/>
      <c r="M101" s="217"/>
    </row>
    <row r="102" spans="1:13" ht="14.25" customHeight="1">
      <c r="A102" s="213"/>
      <c r="C102" s="140"/>
      <c r="D102" s="140"/>
      <c r="E102" s="209"/>
      <c r="F102" s="47"/>
      <c r="G102" s="217"/>
      <c r="H102" s="37"/>
      <c r="I102" s="217"/>
      <c r="J102" s="37"/>
      <c r="K102" s="217"/>
      <c r="L102" s="37"/>
      <c r="M102" s="217"/>
    </row>
    <row r="103" spans="1:13" ht="13.5" customHeight="1">
      <c r="A103" s="213"/>
      <c r="C103" s="140"/>
      <c r="D103" s="140"/>
      <c r="E103" s="209"/>
      <c r="F103" s="47"/>
      <c r="G103" s="217"/>
      <c r="H103" s="37"/>
      <c r="I103" s="217"/>
      <c r="J103" s="37"/>
      <c r="K103" s="217"/>
      <c r="L103" s="37"/>
      <c r="M103" s="217"/>
    </row>
    <row r="104" spans="1:13" ht="12" customHeight="1">
      <c r="A104" s="213"/>
      <c r="C104" s="140"/>
      <c r="D104" s="140"/>
      <c r="E104" s="209"/>
      <c r="F104" s="47"/>
      <c r="G104" s="217"/>
      <c r="H104" s="37"/>
      <c r="I104" s="217"/>
      <c r="J104" s="37"/>
      <c r="K104" s="217"/>
      <c r="L104" s="37"/>
      <c r="M104" s="217"/>
    </row>
    <row r="105" spans="1:13" ht="21.95" customHeight="1">
      <c r="A105" s="205" t="str">
        <f>A54</f>
        <v>The accompanying notes are an integral part of this interim financial information.</v>
      </c>
      <c r="B105" s="205"/>
      <c r="C105" s="205"/>
      <c r="D105" s="205"/>
      <c r="E105" s="205"/>
      <c r="F105" s="43"/>
      <c r="G105" s="43"/>
      <c r="H105" s="43"/>
      <c r="I105" s="43"/>
      <c r="J105" s="43"/>
      <c r="K105" s="43"/>
      <c r="L105" s="43"/>
      <c r="M105" s="43"/>
    </row>
    <row r="106" spans="1:13" ht="16.5" customHeight="1">
      <c r="A106" s="213" t="s">
        <v>0</v>
      </c>
      <c r="B106" s="170"/>
      <c r="C106" s="170"/>
      <c r="D106" s="170"/>
      <c r="E106" s="170"/>
      <c r="F106" s="18"/>
      <c r="G106" s="217"/>
      <c r="H106" s="19"/>
      <c r="I106" s="20"/>
      <c r="J106" s="19"/>
      <c r="K106" s="20"/>
      <c r="L106" s="19"/>
      <c r="M106" s="20"/>
    </row>
    <row r="107" spans="1:13" ht="16.5" customHeight="1">
      <c r="A107" s="195" t="s">
        <v>236</v>
      </c>
      <c r="B107" s="170"/>
      <c r="C107" s="170"/>
      <c r="D107" s="170"/>
      <c r="E107" s="170"/>
      <c r="F107" s="18"/>
      <c r="G107" s="217"/>
      <c r="H107" s="19"/>
      <c r="I107" s="20"/>
      <c r="J107" s="19"/>
      <c r="K107" s="20"/>
      <c r="L107" s="19"/>
      <c r="M107" s="20"/>
    </row>
    <row r="108" spans="1:13" ht="16.5" customHeight="1">
      <c r="A108" s="207" t="str">
        <f>A3</f>
        <v>As at 31 March 2022</v>
      </c>
      <c r="B108" s="197"/>
      <c r="C108" s="197"/>
      <c r="D108" s="197"/>
      <c r="E108" s="197"/>
      <c r="F108" s="22"/>
      <c r="G108" s="23"/>
      <c r="H108" s="24"/>
      <c r="I108" s="25"/>
      <c r="J108" s="24"/>
      <c r="K108" s="25"/>
      <c r="L108" s="24"/>
      <c r="M108" s="25"/>
    </row>
    <row r="109" spans="1:13" ht="16.5" customHeight="1">
      <c r="A109" s="195"/>
      <c r="B109" s="170"/>
      <c r="C109" s="170"/>
      <c r="D109" s="170"/>
      <c r="E109" s="170"/>
      <c r="F109" s="18"/>
      <c r="G109" s="217"/>
      <c r="H109" s="19"/>
      <c r="I109" s="20"/>
      <c r="J109" s="19"/>
      <c r="K109" s="20"/>
      <c r="L109" s="19"/>
      <c r="M109" s="20"/>
    </row>
    <row r="110" spans="1:13" ht="16.5" customHeight="1">
      <c r="A110" s="195"/>
      <c r="B110" s="170"/>
      <c r="C110" s="170"/>
      <c r="D110" s="170"/>
      <c r="E110" s="170"/>
      <c r="F110" s="170"/>
      <c r="G110" s="106"/>
      <c r="H110" s="107"/>
      <c r="I110" s="171"/>
      <c r="J110" s="107"/>
      <c r="K110" s="20"/>
      <c r="L110" s="19"/>
      <c r="M110" s="20"/>
    </row>
    <row r="111" spans="1:13" ht="16.5" customHeight="1">
      <c r="C111" s="170"/>
      <c r="D111" s="170"/>
      <c r="F111" s="102"/>
      <c r="G111" s="106"/>
      <c r="H111" s="172"/>
      <c r="I111" s="106"/>
      <c r="J111" s="172"/>
      <c r="K111" s="217"/>
      <c r="M111" s="217"/>
    </row>
    <row r="112" spans="1:13" ht="16.5" customHeight="1">
      <c r="C112" s="170"/>
      <c r="D112" s="170"/>
      <c r="G112" s="232" t="s">
        <v>2</v>
      </c>
      <c r="H112" s="232"/>
      <c r="I112" s="232"/>
      <c r="J112" s="27"/>
      <c r="K112" s="232" t="s">
        <v>3</v>
      </c>
      <c r="L112" s="232"/>
      <c r="M112" s="232"/>
    </row>
    <row r="113" spans="1:13" ht="16.5" customHeight="1">
      <c r="C113" s="170"/>
      <c r="D113" s="170"/>
      <c r="G113" s="231" t="s">
        <v>4</v>
      </c>
      <c r="H113" s="231"/>
      <c r="I113" s="231"/>
      <c r="J113" s="27"/>
      <c r="K113" s="231" t="s">
        <v>4</v>
      </c>
      <c r="L113" s="231"/>
      <c r="M113" s="231"/>
    </row>
    <row r="114" spans="1:13" ht="16.5" customHeight="1">
      <c r="C114" s="170"/>
      <c r="D114" s="170"/>
      <c r="G114" s="28" t="s">
        <v>5</v>
      </c>
      <c r="H114" s="28"/>
      <c r="I114" s="28" t="s">
        <v>6</v>
      </c>
      <c r="J114" s="27"/>
      <c r="K114" s="28" t="s">
        <v>5</v>
      </c>
      <c r="L114" s="28"/>
      <c r="M114" s="28" t="s">
        <v>6</v>
      </c>
    </row>
    <row r="115" spans="1:13" ht="16.5" customHeight="1">
      <c r="C115" s="170"/>
      <c r="D115" s="170"/>
      <c r="G115" s="96" t="s">
        <v>190</v>
      </c>
      <c r="H115" s="27"/>
      <c r="I115" s="33" t="s">
        <v>7</v>
      </c>
      <c r="J115" s="27"/>
      <c r="K115" s="96" t="s">
        <v>190</v>
      </c>
      <c r="L115" s="27"/>
      <c r="M115" s="33" t="s">
        <v>7</v>
      </c>
    </row>
    <row r="116" spans="1:13" ht="16.5" customHeight="1">
      <c r="C116" s="170"/>
      <c r="D116" s="170"/>
      <c r="G116" s="30" t="s">
        <v>192</v>
      </c>
      <c r="H116" s="31"/>
      <c r="I116" s="30" t="s">
        <v>166</v>
      </c>
      <c r="J116" s="31"/>
      <c r="K116" s="30" t="s">
        <v>192</v>
      </c>
      <c r="L116" s="31"/>
      <c r="M116" s="30" t="s">
        <v>166</v>
      </c>
    </row>
    <row r="117" spans="1:13" ht="16.5" customHeight="1">
      <c r="C117" s="170"/>
      <c r="D117" s="170"/>
      <c r="E117" s="192" t="s">
        <v>8</v>
      </c>
      <c r="G117" s="32" t="s">
        <v>9</v>
      </c>
      <c r="H117" s="31"/>
      <c r="I117" s="32" t="s">
        <v>9</v>
      </c>
      <c r="J117" s="31"/>
      <c r="K117" s="32" t="s">
        <v>9</v>
      </c>
      <c r="L117" s="31"/>
      <c r="M117" s="32" t="s">
        <v>9</v>
      </c>
    </row>
    <row r="118" spans="1:13" ht="16.5" customHeight="1">
      <c r="C118" s="208"/>
      <c r="D118" s="208"/>
      <c r="E118" s="198"/>
      <c r="F118" s="45"/>
      <c r="G118" s="1"/>
      <c r="H118" s="46"/>
      <c r="I118" s="33"/>
      <c r="J118" s="46"/>
      <c r="K118" s="1"/>
      <c r="L118" s="46"/>
      <c r="M118" s="33"/>
    </row>
    <row r="119" spans="1:13" ht="16.5" customHeight="1">
      <c r="A119" s="213" t="s">
        <v>45</v>
      </c>
      <c r="B119" s="213"/>
      <c r="C119" s="170"/>
      <c r="D119" s="170"/>
      <c r="E119" s="198"/>
      <c r="F119" s="18"/>
      <c r="G119" s="2"/>
      <c r="H119" s="19"/>
      <c r="I119" s="34"/>
      <c r="J119" s="35"/>
      <c r="K119" s="2"/>
      <c r="L119" s="19"/>
      <c r="M119" s="34"/>
    </row>
    <row r="120" spans="1:13" ht="16.5" customHeight="1">
      <c r="C120" s="208"/>
      <c r="D120" s="208"/>
      <c r="E120" s="198"/>
      <c r="F120" s="45"/>
      <c r="G120" s="1"/>
      <c r="H120" s="46"/>
      <c r="I120" s="33"/>
      <c r="J120" s="46"/>
      <c r="K120" s="1"/>
      <c r="L120" s="46"/>
      <c r="M120" s="33"/>
    </row>
    <row r="121" spans="1:13" ht="16.5" customHeight="1">
      <c r="A121" s="213" t="s">
        <v>46</v>
      </c>
      <c r="C121" s="140"/>
      <c r="D121" s="140"/>
      <c r="E121" s="209"/>
      <c r="F121" s="47"/>
      <c r="G121" s="215"/>
      <c r="H121" s="37"/>
      <c r="I121" s="217"/>
      <c r="J121" s="37"/>
      <c r="K121" s="215"/>
      <c r="L121" s="37"/>
      <c r="M121" s="217"/>
    </row>
    <row r="122" spans="1:13" ht="16.5" customHeight="1">
      <c r="A122" s="213"/>
      <c r="B122" s="213"/>
      <c r="C122" s="170"/>
      <c r="D122" s="170"/>
      <c r="E122" s="170"/>
      <c r="F122" s="18"/>
      <c r="G122" s="215"/>
      <c r="H122" s="19"/>
      <c r="I122" s="217"/>
      <c r="J122" s="37"/>
      <c r="K122" s="215"/>
      <c r="L122" s="19"/>
      <c r="M122" s="217"/>
    </row>
    <row r="123" spans="1:13" ht="16.5" customHeight="1">
      <c r="A123" s="102" t="s">
        <v>47</v>
      </c>
      <c r="C123" s="140"/>
      <c r="D123" s="140"/>
      <c r="E123" s="199">
        <v>16</v>
      </c>
      <c r="F123" s="47"/>
      <c r="G123" s="215"/>
      <c r="H123" s="37"/>
      <c r="I123" s="217"/>
      <c r="J123" s="37"/>
      <c r="K123" s="215"/>
      <c r="L123" s="37"/>
      <c r="M123" s="217"/>
    </row>
    <row r="124" spans="1:13" ht="16.5" customHeight="1">
      <c r="B124" s="102" t="s">
        <v>48</v>
      </c>
      <c r="C124" s="140"/>
      <c r="D124" s="140"/>
      <c r="E124" s="209"/>
      <c r="F124" s="47"/>
      <c r="G124" s="215"/>
      <c r="H124" s="37"/>
      <c r="I124" s="217"/>
      <c r="J124" s="37"/>
      <c r="K124" s="215"/>
      <c r="L124" s="37"/>
      <c r="M124" s="217"/>
    </row>
    <row r="125" spans="1:13" ht="16.5" customHeight="1">
      <c r="C125" s="140" t="s">
        <v>210</v>
      </c>
      <c r="E125" s="209"/>
      <c r="F125" s="47"/>
      <c r="G125" s="215"/>
      <c r="H125" s="37"/>
      <c r="I125" s="217"/>
      <c r="J125" s="37"/>
      <c r="K125" s="215"/>
      <c r="L125" s="37"/>
      <c r="M125" s="217"/>
    </row>
    <row r="126" spans="1:13" ht="16.5" customHeight="1">
      <c r="C126" s="140"/>
      <c r="D126" s="140" t="s">
        <v>211</v>
      </c>
      <c r="E126" s="209"/>
      <c r="F126" s="47"/>
      <c r="G126" s="215"/>
      <c r="H126" s="37"/>
      <c r="I126" s="217"/>
      <c r="J126" s="37"/>
      <c r="K126" s="215"/>
      <c r="L126" s="37"/>
      <c r="M126" s="217"/>
    </row>
    <row r="127" spans="1:13" ht="16.5" customHeight="1">
      <c r="C127" s="140" t="s">
        <v>208</v>
      </c>
      <c r="E127" s="209"/>
      <c r="F127" s="47"/>
      <c r="G127" s="215"/>
      <c r="H127" s="37"/>
      <c r="I127" s="217"/>
      <c r="J127" s="37"/>
      <c r="K127" s="215"/>
      <c r="L127" s="37"/>
      <c r="M127" s="217"/>
    </row>
    <row r="128" spans="1:13" ht="16.5" customHeight="1">
      <c r="C128" s="140"/>
      <c r="D128" s="102" t="s">
        <v>209</v>
      </c>
      <c r="E128" s="209"/>
      <c r="F128" s="47"/>
      <c r="G128" s="215"/>
      <c r="H128" s="37"/>
      <c r="I128" s="217"/>
      <c r="J128" s="37"/>
      <c r="K128" s="215"/>
      <c r="L128" s="37"/>
      <c r="M128" s="217"/>
    </row>
    <row r="129" spans="1:13" ht="16.5" customHeight="1" thickBot="1">
      <c r="C129" s="140"/>
      <c r="D129" s="140" t="s">
        <v>49</v>
      </c>
      <c r="E129" s="209"/>
      <c r="F129" s="47"/>
      <c r="G129" s="210">
        <v>5323497</v>
      </c>
      <c r="H129" s="37"/>
      <c r="I129" s="12">
        <v>5000000</v>
      </c>
      <c r="J129" s="11"/>
      <c r="K129" s="210">
        <v>5323497</v>
      </c>
      <c r="L129" s="37"/>
      <c r="M129" s="12">
        <v>5000000</v>
      </c>
    </row>
    <row r="130" spans="1:13" ht="16.5" customHeight="1" thickTop="1">
      <c r="C130" s="140"/>
      <c r="D130" s="140"/>
      <c r="E130" s="199"/>
      <c r="F130" s="47"/>
      <c r="G130" s="13"/>
      <c r="H130" s="37"/>
      <c r="I130" s="9"/>
      <c r="J130" s="11"/>
      <c r="K130" s="13"/>
      <c r="L130" s="37"/>
      <c r="M130" s="9"/>
    </row>
    <row r="131" spans="1:13" ht="16.5" customHeight="1">
      <c r="B131" s="102" t="s">
        <v>50</v>
      </c>
      <c r="C131" s="140"/>
      <c r="D131" s="140"/>
      <c r="E131" s="209"/>
      <c r="F131" s="47"/>
      <c r="G131" s="215"/>
      <c r="H131" s="37"/>
      <c r="I131" s="217"/>
      <c r="J131" s="37"/>
      <c r="K131" s="215"/>
      <c r="L131" s="37"/>
      <c r="M131" s="217"/>
    </row>
    <row r="132" spans="1:13" ht="16.5" customHeight="1">
      <c r="C132" s="140" t="s">
        <v>229</v>
      </c>
      <c r="E132" s="199"/>
      <c r="F132" s="47"/>
      <c r="G132" s="13"/>
      <c r="H132" s="37"/>
      <c r="I132" s="9"/>
      <c r="J132" s="11"/>
      <c r="K132" s="13"/>
      <c r="L132" s="37"/>
      <c r="M132" s="9"/>
    </row>
    <row r="133" spans="1:13" ht="16.5" customHeight="1">
      <c r="C133" s="140"/>
      <c r="D133" s="140" t="s">
        <v>213</v>
      </c>
      <c r="E133" s="199"/>
      <c r="F133" s="47"/>
      <c r="G133" s="13"/>
      <c r="H133" s="37"/>
      <c r="I133" s="9"/>
      <c r="J133" s="11"/>
      <c r="K133" s="13"/>
      <c r="L133" s="37"/>
      <c r="M133" s="9"/>
    </row>
    <row r="134" spans="1:13" ht="16.5" customHeight="1">
      <c r="C134" s="140" t="s">
        <v>208</v>
      </c>
      <c r="E134" s="199"/>
      <c r="F134" s="47"/>
      <c r="G134" s="13"/>
      <c r="H134" s="37"/>
      <c r="I134" s="9"/>
      <c r="J134" s="11"/>
      <c r="K134" s="13"/>
      <c r="L134" s="37"/>
      <c r="M134" s="9"/>
    </row>
    <row r="135" spans="1:13" ht="16.5" customHeight="1">
      <c r="C135" s="140"/>
      <c r="D135" s="102" t="s">
        <v>212</v>
      </c>
      <c r="E135" s="199"/>
      <c r="F135" s="47"/>
      <c r="G135" s="13"/>
      <c r="H135" s="37"/>
      <c r="I135" s="9"/>
      <c r="J135" s="11"/>
      <c r="K135" s="13"/>
      <c r="L135" s="37"/>
      <c r="M135" s="9"/>
    </row>
    <row r="136" spans="1:13" ht="16.5" customHeight="1">
      <c r="C136" s="140"/>
      <c r="D136" s="140" t="s">
        <v>51</v>
      </c>
      <c r="E136" s="199"/>
      <c r="F136" s="47"/>
      <c r="G136" s="13">
        <v>4208432</v>
      </c>
      <c r="H136" s="37"/>
      <c r="I136" s="9">
        <v>3615930</v>
      </c>
      <c r="J136" s="11"/>
      <c r="K136" s="13">
        <v>4208432</v>
      </c>
      <c r="L136" s="37"/>
      <c r="M136" s="9">
        <v>3615930</v>
      </c>
    </row>
    <row r="137" spans="1:13" ht="16.5" customHeight="1">
      <c r="A137" s="102" t="s">
        <v>218</v>
      </c>
      <c r="C137" s="140"/>
      <c r="D137" s="140"/>
      <c r="E137" s="199">
        <v>16</v>
      </c>
      <c r="F137" s="47"/>
      <c r="G137" s="13">
        <v>-268984</v>
      </c>
      <c r="H137" s="37"/>
      <c r="I137" s="9">
        <v>0</v>
      </c>
      <c r="J137" s="11"/>
      <c r="K137" s="13">
        <v>-268984</v>
      </c>
      <c r="L137" s="37"/>
      <c r="M137" s="9">
        <v>0</v>
      </c>
    </row>
    <row r="138" spans="1:13" ht="16.5" customHeight="1">
      <c r="A138" s="102" t="s">
        <v>136</v>
      </c>
      <c r="C138" s="140"/>
      <c r="D138" s="140"/>
      <c r="F138" s="47"/>
      <c r="G138" s="3"/>
      <c r="H138" s="37"/>
      <c r="I138" s="9"/>
      <c r="J138" s="11"/>
      <c r="K138" s="3"/>
      <c r="L138" s="37"/>
      <c r="M138" s="9"/>
    </row>
    <row r="139" spans="1:13" ht="16.5" customHeight="1">
      <c r="B139" s="102" t="s">
        <v>52</v>
      </c>
      <c r="D139" s="140"/>
      <c r="E139" s="199"/>
      <c r="F139" s="47"/>
      <c r="G139" s="13">
        <v>49892</v>
      </c>
      <c r="H139" s="37"/>
      <c r="I139" s="193">
        <v>49892</v>
      </c>
      <c r="J139" s="11"/>
      <c r="K139" s="13">
        <v>49892</v>
      </c>
      <c r="L139" s="37"/>
      <c r="M139" s="9">
        <v>49892</v>
      </c>
    </row>
    <row r="140" spans="1:13" ht="16.5" customHeight="1">
      <c r="B140" s="102" t="s">
        <v>53</v>
      </c>
      <c r="D140" s="140"/>
      <c r="E140" s="199"/>
      <c r="F140" s="47"/>
      <c r="G140" s="13">
        <v>-2628236</v>
      </c>
      <c r="I140" s="106">
        <v>-2306451</v>
      </c>
      <c r="J140" s="37"/>
      <c r="K140" s="13">
        <v>-1732044</v>
      </c>
      <c r="L140" s="11"/>
      <c r="M140" s="217">
        <v>-1541066</v>
      </c>
    </row>
    <row r="141" spans="1:13" ht="16.5" customHeight="1">
      <c r="A141" s="102" t="s">
        <v>54</v>
      </c>
      <c r="D141" s="140"/>
      <c r="E141" s="199"/>
      <c r="F141" s="47"/>
      <c r="G141" s="88">
        <v>2911100</v>
      </c>
      <c r="I141" s="194">
        <v>2909531</v>
      </c>
      <c r="J141" s="37"/>
      <c r="K141" s="88">
        <v>2273453</v>
      </c>
      <c r="L141" s="11"/>
      <c r="M141" s="23">
        <v>2270645</v>
      </c>
    </row>
    <row r="142" spans="1:13" ht="16.5" customHeight="1">
      <c r="A142" s="213"/>
      <c r="B142" s="213"/>
      <c r="C142" s="170"/>
      <c r="D142" s="170"/>
      <c r="E142" s="170"/>
      <c r="F142" s="18"/>
      <c r="G142" s="215"/>
      <c r="H142" s="19"/>
      <c r="I142" s="106"/>
      <c r="J142" s="37"/>
      <c r="K142" s="215"/>
      <c r="L142" s="19"/>
      <c r="M142" s="217"/>
    </row>
    <row r="143" spans="1:13" ht="16.5" customHeight="1">
      <c r="A143" s="213" t="s">
        <v>55</v>
      </c>
      <c r="B143" s="213"/>
      <c r="C143" s="213"/>
      <c r="D143" s="191"/>
      <c r="E143" s="199"/>
      <c r="F143" s="47"/>
      <c r="G143" s="13">
        <f>SUM(G136:G141)</f>
        <v>4272204</v>
      </c>
      <c r="H143" s="9"/>
      <c r="I143" s="9">
        <f>SUM(I136:I141)</f>
        <v>4268902</v>
      </c>
      <c r="J143" s="9"/>
      <c r="K143" s="13">
        <f>SUM(K136:K141)</f>
        <v>4530749</v>
      </c>
      <c r="L143" s="9"/>
      <c r="M143" s="9">
        <f>SUM(M136:M141)</f>
        <v>4395401</v>
      </c>
    </row>
    <row r="144" spans="1:13" ht="16.5" customHeight="1">
      <c r="A144" s="102" t="s">
        <v>56</v>
      </c>
      <c r="D144" s="140"/>
      <c r="E144" s="199"/>
      <c r="F144" s="47"/>
      <c r="G144" s="88">
        <v>116126</v>
      </c>
      <c r="I144" s="23">
        <v>111994</v>
      </c>
      <c r="J144" s="37"/>
      <c r="K144" s="88">
        <v>0</v>
      </c>
      <c r="L144" s="11"/>
      <c r="M144" s="23">
        <v>0</v>
      </c>
    </row>
    <row r="145" spans="1:13" ht="16.5" customHeight="1">
      <c r="A145" s="213"/>
      <c r="B145" s="213"/>
      <c r="C145" s="170"/>
      <c r="D145" s="170"/>
      <c r="E145" s="170"/>
      <c r="F145" s="18"/>
      <c r="G145" s="215"/>
      <c r="H145" s="19"/>
      <c r="I145" s="217"/>
      <c r="J145" s="37"/>
      <c r="K145" s="215"/>
      <c r="L145" s="19"/>
      <c r="M145" s="217"/>
    </row>
    <row r="146" spans="1:13" ht="16.5" customHeight="1">
      <c r="A146" s="213" t="s">
        <v>57</v>
      </c>
      <c r="D146" s="140"/>
      <c r="E146" s="199"/>
      <c r="F146" s="47"/>
      <c r="G146" s="92">
        <f>SUM(G143:G144)</f>
        <v>4388330</v>
      </c>
      <c r="I146" s="23">
        <f>SUM(I143:I144)</f>
        <v>4380896</v>
      </c>
      <c r="J146" s="37"/>
      <c r="K146" s="92">
        <f>SUM(K143:K144)</f>
        <v>4530749</v>
      </c>
      <c r="L146" s="11"/>
      <c r="M146" s="23">
        <f>SUM(M143:M144)</f>
        <v>4395401</v>
      </c>
    </row>
    <row r="147" spans="1:13" ht="16.5" customHeight="1">
      <c r="A147" s="213"/>
      <c r="B147" s="213"/>
      <c r="C147" s="170"/>
      <c r="D147" s="170"/>
      <c r="E147" s="170"/>
      <c r="F147" s="18"/>
      <c r="G147" s="215"/>
      <c r="H147" s="19"/>
      <c r="I147" s="217"/>
      <c r="J147" s="37"/>
      <c r="K147" s="215"/>
      <c r="L147" s="19"/>
      <c r="M147" s="217"/>
    </row>
    <row r="148" spans="1:13" ht="16.5" customHeight="1" thickBot="1">
      <c r="A148" s="213" t="s">
        <v>58</v>
      </c>
      <c r="B148" s="213"/>
      <c r="C148" s="140"/>
      <c r="D148" s="140"/>
      <c r="E148" s="199"/>
      <c r="F148" s="228"/>
      <c r="G148" s="7">
        <f>G146+G99</f>
        <v>16777890</v>
      </c>
      <c r="I148" s="42">
        <f>I146+I99</f>
        <v>17596017</v>
      </c>
      <c r="J148" s="37"/>
      <c r="K148" s="7">
        <f>K146+K99</f>
        <v>14872052</v>
      </c>
      <c r="L148" s="37"/>
      <c r="M148" s="42">
        <f>M146+M99</f>
        <v>15446415</v>
      </c>
    </row>
    <row r="149" spans="1:13" ht="16.5" customHeight="1" thickTop="1">
      <c r="A149" s="213"/>
      <c r="B149" s="213"/>
      <c r="C149" s="140"/>
      <c r="D149" s="140"/>
      <c r="E149" s="199"/>
      <c r="F149" s="228"/>
      <c r="G149" s="217"/>
      <c r="H149" s="217"/>
      <c r="I149" s="217"/>
      <c r="J149" s="217"/>
      <c r="K149" s="217"/>
      <c r="L149" s="217"/>
      <c r="M149" s="217"/>
    </row>
    <row r="150" spans="1:13" ht="16.5" customHeight="1">
      <c r="A150" s="213"/>
      <c r="B150" s="213"/>
      <c r="C150" s="140"/>
      <c r="D150" s="140"/>
      <c r="E150" s="199"/>
      <c r="F150" s="228"/>
      <c r="G150" s="217"/>
      <c r="H150" s="217"/>
      <c r="I150" s="217"/>
      <c r="J150" s="217"/>
      <c r="K150" s="217"/>
      <c r="L150" s="217"/>
      <c r="M150" s="217"/>
    </row>
    <row r="151" spans="1:13" ht="16.5" customHeight="1">
      <c r="A151" s="213"/>
      <c r="B151" s="213"/>
      <c r="C151" s="140"/>
      <c r="D151" s="140"/>
      <c r="E151" s="199"/>
      <c r="F151" s="228"/>
      <c r="G151" s="217"/>
      <c r="H151" s="217"/>
      <c r="I151" s="217"/>
      <c r="J151" s="217"/>
      <c r="K151" s="217"/>
      <c r="L151" s="217"/>
      <c r="M151" s="217"/>
    </row>
    <row r="152" spans="1:13" ht="21.75" customHeight="1">
      <c r="A152" s="213"/>
      <c r="B152" s="213"/>
      <c r="C152" s="140"/>
      <c r="D152" s="140"/>
      <c r="E152" s="199"/>
      <c r="F152" s="228"/>
      <c r="G152" s="217"/>
      <c r="H152" s="217"/>
      <c r="I152" s="217"/>
      <c r="J152" s="217"/>
      <c r="K152" s="217"/>
      <c r="L152" s="217"/>
      <c r="M152" s="217"/>
    </row>
    <row r="153" spans="1:13" ht="15.75" customHeight="1">
      <c r="A153" s="213"/>
      <c r="B153" s="213"/>
      <c r="C153" s="140"/>
      <c r="D153" s="140"/>
      <c r="E153" s="199"/>
      <c r="F153" s="228"/>
      <c r="G153" s="217"/>
      <c r="I153" s="217"/>
      <c r="J153" s="38"/>
      <c r="K153" s="217"/>
      <c r="L153" s="37"/>
      <c r="M153" s="217"/>
    </row>
    <row r="154" spans="1:13" ht="18" customHeight="1">
      <c r="A154" s="213"/>
      <c r="B154" s="213"/>
      <c r="C154" s="140"/>
      <c r="D154" s="140"/>
      <c r="E154" s="199"/>
      <c r="F154" s="228"/>
      <c r="G154" s="217"/>
      <c r="I154" s="217"/>
      <c r="J154" s="38"/>
      <c r="K154" s="217"/>
      <c r="L154" s="37"/>
      <c r="M154" s="217"/>
    </row>
    <row r="155" spans="1:13" ht="21.95" customHeight="1">
      <c r="A155" s="205" t="str">
        <f>A54</f>
        <v>The accompanying notes are an integral part of this interim financial information.</v>
      </c>
      <c r="B155" s="205"/>
      <c r="C155" s="205"/>
      <c r="D155" s="205"/>
      <c r="E155" s="205"/>
      <c r="F155" s="43"/>
      <c r="G155" s="43"/>
      <c r="H155" s="43"/>
      <c r="I155" s="43"/>
      <c r="J155" s="43"/>
      <c r="K155" s="43"/>
      <c r="L155" s="43"/>
      <c r="M155" s="43"/>
    </row>
  </sheetData>
  <mergeCells count="13">
    <mergeCell ref="G113:I113"/>
    <mergeCell ref="K113:M113"/>
    <mergeCell ref="G60:I60"/>
    <mergeCell ref="K60:M60"/>
    <mergeCell ref="G6:I6"/>
    <mergeCell ref="K6:M6"/>
    <mergeCell ref="G7:I7"/>
    <mergeCell ref="K7:M7"/>
    <mergeCell ref="A51:M51"/>
    <mergeCell ref="G61:I61"/>
    <mergeCell ref="K61:M61"/>
    <mergeCell ref="G112:I112"/>
    <mergeCell ref="K112:M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B70D1-E84C-4A4C-AA6D-DDDB08B773CE}">
  <dimension ref="A1:M111"/>
  <sheetViews>
    <sheetView topLeftCell="A82" zoomScaleNormal="100" zoomScaleSheetLayoutView="100" zoomScalePageLayoutView="110" workbookViewId="0">
      <selection activeCell="I97" sqref="I97"/>
    </sheetView>
  </sheetViews>
  <sheetFormatPr defaultRowHeight="16.5" customHeight="1"/>
  <cols>
    <col min="1" max="3" width="1.28515625" style="52" customWidth="1"/>
    <col min="4" max="4" width="36.85546875" style="52" customWidth="1"/>
    <col min="5" max="5" width="4.85546875" style="52" customWidth="1"/>
    <col min="6" max="6" width="0.7109375" style="52" customWidth="1"/>
    <col min="7" max="7" width="12.7109375" style="39" customWidth="1"/>
    <col min="8" max="8" width="0.7109375" style="60" customWidth="1"/>
    <col min="9" max="9" width="12.7109375" style="221" customWidth="1"/>
    <col min="10" max="10" width="0.7109375" style="60" customWidth="1"/>
    <col min="11" max="11" width="12.7109375" style="39" customWidth="1"/>
    <col min="12" max="12" width="0.7109375" style="60" customWidth="1"/>
    <col min="13" max="13" width="12.7109375" style="221" customWidth="1"/>
    <col min="14" max="17" width="9.140625" style="52"/>
    <col min="18" max="18" width="0" style="52" hidden="1" customWidth="1"/>
    <col min="19" max="256" width="9.140625" style="52"/>
    <col min="257" max="259" width="1.28515625" style="52" customWidth="1"/>
    <col min="260" max="260" width="36.85546875" style="52" customWidth="1"/>
    <col min="261" max="261" width="5.28515625" style="52" customWidth="1"/>
    <col min="262" max="262" width="0.7109375" style="52" customWidth="1"/>
    <col min="263" max="263" width="12.7109375" style="52" customWidth="1"/>
    <col min="264" max="264" width="0.7109375" style="52" customWidth="1"/>
    <col min="265" max="265" width="12.7109375" style="52" customWidth="1"/>
    <col min="266" max="266" width="0.7109375" style="52" customWidth="1"/>
    <col min="267" max="267" width="12.7109375" style="52" customWidth="1"/>
    <col min="268" max="268" width="0.7109375" style="52" customWidth="1"/>
    <col min="269" max="269" width="12.7109375" style="52" customWidth="1"/>
    <col min="270" max="273" width="9.140625" style="52"/>
    <col min="274" max="274" width="0" style="52" hidden="1" customWidth="1"/>
    <col min="275" max="512" width="9.140625" style="52"/>
    <col min="513" max="515" width="1.28515625" style="52" customWidth="1"/>
    <col min="516" max="516" width="36.85546875" style="52" customWidth="1"/>
    <col min="517" max="517" width="5.28515625" style="52" customWidth="1"/>
    <col min="518" max="518" width="0.7109375" style="52" customWidth="1"/>
    <col min="519" max="519" width="12.7109375" style="52" customWidth="1"/>
    <col min="520" max="520" width="0.7109375" style="52" customWidth="1"/>
    <col min="521" max="521" width="12.7109375" style="52" customWidth="1"/>
    <col min="522" max="522" width="0.7109375" style="52" customWidth="1"/>
    <col min="523" max="523" width="12.7109375" style="52" customWidth="1"/>
    <col min="524" max="524" width="0.7109375" style="52" customWidth="1"/>
    <col min="525" max="525" width="12.7109375" style="52" customWidth="1"/>
    <col min="526" max="529" width="9.140625" style="52"/>
    <col min="530" max="530" width="0" style="52" hidden="1" customWidth="1"/>
    <col min="531" max="768" width="9.140625" style="52"/>
    <col min="769" max="771" width="1.28515625" style="52" customWidth="1"/>
    <col min="772" max="772" width="36.85546875" style="52" customWidth="1"/>
    <col min="773" max="773" width="5.28515625" style="52" customWidth="1"/>
    <col min="774" max="774" width="0.7109375" style="52" customWidth="1"/>
    <col min="775" max="775" width="12.7109375" style="52" customWidth="1"/>
    <col min="776" max="776" width="0.7109375" style="52" customWidth="1"/>
    <col min="777" max="777" width="12.7109375" style="52" customWidth="1"/>
    <col min="778" max="778" width="0.7109375" style="52" customWidth="1"/>
    <col min="779" max="779" width="12.7109375" style="52" customWidth="1"/>
    <col min="780" max="780" width="0.7109375" style="52" customWidth="1"/>
    <col min="781" max="781" width="12.7109375" style="52" customWidth="1"/>
    <col min="782" max="785" width="9.140625" style="52"/>
    <col min="786" max="786" width="0" style="52" hidden="1" customWidth="1"/>
    <col min="787" max="1024" width="9.140625" style="52"/>
    <col min="1025" max="1027" width="1.28515625" style="52" customWidth="1"/>
    <col min="1028" max="1028" width="36.85546875" style="52" customWidth="1"/>
    <col min="1029" max="1029" width="5.28515625" style="52" customWidth="1"/>
    <col min="1030" max="1030" width="0.7109375" style="52" customWidth="1"/>
    <col min="1031" max="1031" width="12.7109375" style="52" customWidth="1"/>
    <col min="1032" max="1032" width="0.7109375" style="52" customWidth="1"/>
    <col min="1033" max="1033" width="12.7109375" style="52" customWidth="1"/>
    <col min="1034" max="1034" width="0.7109375" style="52" customWidth="1"/>
    <col min="1035" max="1035" width="12.7109375" style="52" customWidth="1"/>
    <col min="1036" max="1036" width="0.7109375" style="52" customWidth="1"/>
    <col min="1037" max="1037" width="12.7109375" style="52" customWidth="1"/>
    <col min="1038" max="1041" width="9.140625" style="52"/>
    <col min="1042" max="1042" width="0" style="52" hidden="1" customWidth="1"/>
    <col min="1043" max="1280" width="9.140625" style="52"/>
    <col min="1281" max="1283" width="1.28515625" style="52" customWidth="1"/>
    <col min="1284" max="1284" width="36.85546875" style="52" customWidth="1"/>
    <col min="1285" max="1285" width="5.28515625" style="52" customWidth="1"/>
    <col min="1286" max="1286" width="0.7109375" style="52" customWidth="1"/>
    <col min="1287" max="1287" width="12.7109375" style="52" customWidth="1"/>
    <col min="1288" max="1288" width="0.7109375" style="52" customWidth="1"/>
    <col min="1289" max="1289" width="12.7109375" style="52" customWidth="1"/>
    <col min="1290" max="1290" width="0.7109375" style="52" customWidth="1"/>
    <col min="1291" max="1291" width="12.7109375" style="52" customWidth="1"/>
    <col min="1292" max="1292" width="0.7109375" style="52" customWidth="1"/>
    <col min="1293" max="1293" width="12.7109375" style="52" customWidth="1"/>
    <col min="1294" max="1297" width="9.140625" style="52"/>
    <col min="1298" max="1298" width="0" style="52" hidden="1" customWidth="1"/>
    <col min="1299" max="1536" width="9.140625" style="52"/>
    <col min="1537" max="1539" width="1.28515625" style="52" customWidth="1"/>
    <col min="1540" max="1540" width="36.85546875" style="52" customWidth="1"/>
    <col min="1541" max="1541" width="5.28515625" style="52" customWidth="1"/>
    <col min="1542" max="1542" width="0.7109375" style="52" customWidth="1"/>
    <col min="1543" max="1543" width="12.7109375" style="52" customWidth="1"/>
    <col min="1544" max="1544" width="0.7109375" style="52" customWidth="1"/>
    <col min="1545" max="1545" width="12.7109375" style="52" customWidth="1"/>
    <col min="1546" max="1546" width="0.7109375" style="52" customWidth="1"/>
    <col min="1547" max="1547" width="12.7109375" style="52" customWidth="1"/>
    <col min="1548" max="1548" width="0.7109375" style="52" customWidth="1"/>
    <col min="1549" max="1549" width="12.7109375" style="52" customWidth="1"/>
    <col min="1550" max="1553" width="9.140625" style="52"/>
    <col min="1554" max="1554" width="0" style="52" hidden="1" customWidth="1"/>
    <col min="1555" max="1792" width="9.140625" style="52"/>
    <col min="1793" max="1795" width="1.28515625" style="52" customWidth="1"/>
    <col min="1796" max="1796" width="36.85546875" style="52" customWidth="1"/>
    <col min="1797" max="1797" width="5.28515625" style="52" customWidth="1"/>
    <col min="1798" max="1798" width="0.7109375" style="52" customWidth="1"/>
    <col min="1799" max="1799" width="12.7109375" style="52" customWidth="1"/>
    <col min="1800" max="1800" width="0.7109375" style="52" customWidth="1"/>
    <col min="1801" max="1801" width="12.7109375" style="52" customWidth="1"/>
    <col min="1802" max="1802" width="0.7109375" style="52" customWidth="1"/>
    <col min="1803" max="1803" width="12.7109375" style="52" customWidth="1"/>
    <col min="1804" max="1804" width="0.7109375" style="52" customWidth="1"/>
    <col min="1805" max="1805" width="12.7109375" style="52" customWidth="1"/>
    <col min="1806" max="1809" width="9.140625" style="52"/>
    <col min="1810" max="1810" width="0" style="52" hidden="1" customWidth="1"/>
    <col min="1811" max="2048" width="9.140625" style="52"/>
    <col min="2049" max="2051" width="1.28515625" style="52" customWidth="1"/>
    <col min="2052" max="2052" width="36.85546875" style="52" customWidth="1"/>
    <col min="2053" max="2053" width="5.28515625" style="52" customWidth="1"/>
    <col min="2054" max="2054" width="0.7109375" style="52" customWidth="1"/>
    <col min="2055" max="2055" width="12.7109375" style="52" customWidth="1"/>
    <col min="2056" max="2056" width="0.7109375" style="52" customWidth="1"/>
    <col min="2057" max="2057" width="12.7109375" style="52" customWidth="1"/>
    <col min="2058" max="2058" width="0.7109375" style="52" customWidth="1"/>
    <col min="2059" max="2059" width="12.7109375" style="52" customWidth="1"/>
    <col min="2060" max="2060" width="0.7109375" style="52" customWidth="1"/>
    <col min="2061" max="2061" width="12.7109375" style="52" customWidth="1"/>
    <col min="2062" max="2065" width="9.140625" style="52"/>
    <col min="2066" max="2066" width="0" style="52" hidden="1" customWidth="1"/>
    <col min="2067" max="2304" width="9.140625" style="52"/>
    <col min="2305" max="2307" width="1.28515625" style="52" customWidth="1"/>
    <col min="2308" max="2308" width="36.85546875" style="52" customWidth="1"/>
    <col min="2309" max="2309" width="5.28515625" style="52" customWidth="1"/>
    <col min="2310" max="2310" width="0.7109375" style="52" customWidth="1"/>
    <col min="2311" max="2311" width="12.7109375" style="52" customWidth="1"/>
    <col min="2312" max="2312" width="0.7109375" style="52" customWidth="1"/>
    <col min="2313" max="2313" width="12.7109375" style="52" customWidth="1"/>
    <col min="2314" max="2314" width="0.7109375" style="52" customWidth="1"/>
    <col min="2315" max="2315" width="12.7109375" style="52" customWidth="1"/>
    <col min="2316" max="2316" width="0.7109375" style="52" customWidth="1"/>
    <col min="2317" max="2317" width="12.7109375" style="52" customWidth="1"/>
    <col min="2318" max="2321" width="9.140625" style="52"/>
    <col min="2322" max="2322" width="0" style="52" hidden="1" customWidth="1"/>
    <col min="2323" max="2560" width="9.140625" style="52"/>
    <col min="2561" max="2563" width="1.28515625" style="52" customWidth="1"/>
    <col min="2564" max="2564" width="36.85546875" style="52" customWidth="1"/>
    <col min="2565" max="2565" width="5.28515625" style="52" customWidth="1"/>
    <col min="2566" max="2566" width="0.7109375" style="52" customWidth="1"/>
    <col min="2567" max="2567" width="12.7109375" style="52" customWidth="1"/>
    <col min="2568" max="2568" width="0.7109375" style="52" customWidth="1"/>
    <col min="2569" max="2569" width="12.7109375" style="52" customWidth="1"/>
    <col min="2570" max="2570" width="0.7109375" style="52" customWidth="1"/>
    <col min="2571" max="2571" width="12.7109375" style="52" customWidth="1"/>
    <col min="2572" max="2572" width="0.7109375" style="52" customWidth="1"/>
    <col min="2573" max="2573" width="12.7109375" style="52" customWidth="1"/>
    <col min="2574" max="2577" width="9.140625" style="52"/>
    <col min="2578" max="2578" width="0" style="52" hidden="1" customWidth="1"/>
    <col min="2579" max="2816" width="9.140625" style="52"/>
    <col min="2817" max="2819" width="1.28515625" style="52" customWidth="1"/>
    <col min="2820" max="2820" width="36.85546875" style="52" customWidth="1"/>
    <col min="2821" max="2821" width="5.28515625" style="52" customWidth="1"/>
    <col min="2822" max="2822" width="0.7109375" style="52" customWidth="1"/>
    <col min="2823" max="2823" width="12.7109375" style="52" customWidth="1"/>
    <col min="2824" max="2824" width="0.7109375" style="52" customWidth="1"/>
    <col min="2825" max="2825" width="12.7109375" style="52" customWidth="1"/>
    <col min="2826" max="2826" width="0.7109375" style="52" customWidth="1"/>
    <col min="2827" max="2827" width="12.7109375" style="52" customWidth="1"/>
    <col min="2828" max="2828" width="0.7109375" style="52" customWidth="1"/>
    <col min="2829" max="2829" width="12.7109375" style="52" customWidth="1"/>
    <col min="2830" max="2833" width="9.140625" style="52"/>
    <col min="2834" max="2834" width="0" style="52" hidden="1" customWidth="1"/>
    <col min="2835" max="3072" width="9.140625" style="52"/>
    <col min="3073" max="3075" width="1.28515625" style="52" customWidth="1"/>
    <col min="3076" max="3076" width="36.85546875" style="52" customWidth="1"/>
    <col min="3077" max="3077" width="5.28515625" style="52" customWidth="1"/>
    <col min="3078" max="3078" width="0.7109375" style="52" customWidth="1"/>
    <col min="3079" max="3079" width="12.7109375" style="52" customWidth="1"/>
    <col min="3080" max="3080" width="0.7109375" style="52" customWidth="1"/>
    <col min="3081" max="3081" width="12.7109375" style="52" customWidth="1"/>
    <col min="3082" max="3082" width="0.7109375" style="52" customWidth="1"/>
    <col min="3083" max="3083" width="12.7109375" style="52" customWidth="1"/>
    <col min="3084" max="3084" width="0.7109375" style="52" customWidth="1"/>
    <col min="3085" max="3085" width="12.7109375" style="52" customWidth="1"/>
    <col min="3086" max="3089" width="9.140625" style="52"/>
    <col min="3090" max="3090" width="0" style="52" hidden="1" customWidth="1"/>
    <col min="3091" max="3328" width="9.140625" style="52"/>
    <col min="3329" max="3331" width="1.28515625" style="52" customWidth="1"/>
    <col min="3332" max="3332" width="36.85546875" style="52" customWidth="1"/>
    <col min="3333" max="3333" width="5.28515625" style="52" customWidth="1"/>
    <col min="3334" max="3334" width="0.7109375" style="52" customWidth="1"/>
    <col min="3335" max="3335" width="12.7109375" style="52" customWidth="1"/>
    <col min="3336" max="3336" width="0.7109375" style="52" customWidth="1"/>
    <col min="3337" max="3337" width="12.7109375" style="52" customWidth="1"/>
    <col min="3338" max="3338" width="0.7109375" style="52" customWidth="1"/>
    <col min="3339" max="3339" width="12.7109375" style="52" customWidth="1"/>
    <col min="3340" max="3340" width="0.7109375" style="52" customWidth="1"/>
    <col min="3341" max="3341" width="12.7109375" style="52" customWidth="1"/>
    <col min="3342" max="3345" width="9.140625" style="52"/>
    <col min="3346" max="3346" width="0" style="52" hidden="1" customWidth="1"/>
    <col min="3347" max="3584" width="9.140625" style="52"/>
    <col min="3585" max="3587" width="1.28515625" style="52" customWidth="1"/>
    <col min="3588" max="3588" width="36.85546875" style="52" customWidth="1"/>
    <col min="3589" max="3589" width="5.28515625" style="52" customWidth="1"/>
    <col min="3590" max="3590" width="0.7109375" style="52" customWidth="1"/>
    <col min="3591" max="3591" width="12.7109375" style="52" customWidth="1"/>
    <col min="3592" max="3592" width="0.7109375" style="52" customWidth="1"/>
    <col min="3593" max="3593" width="12.7109375" style="52" customWidth="1"/>
    <col min="3594" max="3594" width="0.7109375" style="52" customWidth="1"/>
    <col min="3595" max="3595" width="12.7109375" style="52" customWidth="1"/>
    <col min="3596" max="3596" width="0.7109375" style="52" customWidth="1"/>
    <col min="3597" max="3597" width="12.7109375" style="52" customWidth="1"/>
    <col min="3598" max="3601" width="9.140625" style="52"/>
    <col min="3602" max="3602" width="0" style="52" hidden="1" customWidth="1"/>
    <col min="3603" max="3840" width="9.140625" style="52"/>
    <col min="3841" max="3843" width="1.28515625" style="52" customWidth="1"/>
    <col min="3844" max="3844" width="36.85546875" style="52" customWidth="1"/>
    <col min="3845" max="3845" width="5.28515625" style="52" customWidth="1"/>
    <col min="3846" max="3846" width="0.7109375" style="52" customWidth="1"/>
    <col min="3847" max="3847" width="12.7109375" style="52" customWidth="1"/>
    <col min="3848" max="3848" width="0.7109375" style="52" customWidth="1"/>
    <col min="3849" max="3849" width="12.7109375" style="52" customWidth="1"/>
    <col min="3850" max="3850" width="0.7109375" style="52" customWidth="1"/>
    <col min="3851" max="3851" width="12.7109375" style="52" customWidth="1"/>
    <col min="3852" max="3852" width="0.7109375" style="52" customWidth="1"/>
    <col min="3853" max="3853" width="12.7109375" style="52" customWidth="1"/>
    <col min="3854" max="3857" width="9.140625" style="52"/>
    <col min="3858" max="3858" width="0" style="52" hidden="1" customWidth="1"/>
    <col min="3859" max="4096" width="9.140625" style="52"/>
    <col min="4097" max="4099" width="1.28515625" style="52" customWidth="1"/>
    <col min="4100" max="4100" width="36.85546875" style="52" customWidth="1"/>
    <col min="4101" max="4101" width="5.28515625" style="52" customWidth="1"/>
    <col min="4102" max="4102" width="0.7109375" style="52" customWidth="1"/>
    <col min="4103" max="4103" width="12.7109375" style="52" customWidth="1"/>
    <col min="4104" max="4104" width="0.7109375" style="52" customWidth="1"/>
    <col min="4105" max="4105" width="12.7109375" style="52" customWidth="1"/>
    <col min="4106" max="4106" width="0.7109375" style="52" customWidth="1"/>
    <col min="4107" max="4107" width="12.7109375" style="52" customWidth="1"/>
    <col min="4108" max="4108" width="0.7109375" style="52" customWidth="1"/>
    <col min="4109" max="4109" width="12.7109375" style="52" customWidth="1"/>
    <col min="4110" max="4113" width="9.140625" style="52"/>
    <col min="4114" max="4114" width="0" style="52" hidden="1" customWidth="1"/>
    <col min="4115" max="4352" width="9.140625" style="52"/>
    <col min="4353" max="4355" width="1.28515625" style="52" customWidth="1"/>
    <col min="4356" max="4356" width="36.85546875" style="52" customWidth="1"/>
    <col min="4357" max="4357" width="5.28515625" style="52" customWidth="1"/>
    <col min="4358" max="4358" width="0.7109375" style="52" customWidth="1"/>
    <col min="4359" max="4359" width="12.7109375" style="52" customWidth="1"/>
    <col min="4360" max="4360" width="0.7109375" style="52" customWidth="1"/>
    <col min="4361" max="4361" width="12.7109375" style="52" customWidth="1"/>
    <col min="4362" max="4362" width="0.7109375" style="52" customWidth="1"/>
    <col min="4363" max="4363" width="12.7109375" style="52" customWidth="1"/>
    <col min="4364" max="4364" width="0.7109375" style="52" customWidth="1"/>
    <col min="4365" max="4365" width="12.7109375" style="52" customWidth="1"/>
    <col min="4366" max="4369" width="9.140625" style="52"/>
    <col min="4370" max="4370" width="0" style="52" hidden="1" customWidth="1"/>
    <col min="4371" max="4608" width="9.140625" style="52"/>
    <col min="4609" max="4611" width="1.28515625" style="52" customWidth="1"/>
    <col min="4612" max="4612" width="36.85546875" style="52" customWidth="1"/>
    <col min="4613" max="4613" width="5.28515625" style="52" customWidth="1"/>
    <col min="4614" max="4614" width="0.7109375" style="52" customWidth="1"/>
    <col min="4615" max="4615" width="12.7109375" style="52" customWidth="1"/>
    <col min="4616" max="4616" width="0.7109375" style="52" customWidth="1"/>
    <col min="4617" max="4617" width="12.7109375" style="52" customWidth="1"/>
    <col min="4618" max="4618" width="0.7109375" style="52" customWidth="1"/>
    <col min="4619" max="4619" width="12.7109375" style="52" customWidth="1"/>
    <col min="4620" max="4620" width="0.7109375" style="52" customWidth="1"/>
    <col min="4621" max="4621" width="12.7109375" style="52" customWidth="1"/>
    <col min="4622" max="4625" width="9.140625" style="52"/>
    <col min="4626" max="4626" width="0" style="52" hidden="1" customWidth="1"/>
    <col min="4627" max="4864" width="9.140625" style="52"/>
    <col min="4865" max="4867" width="1.28515625" style="52" customWidth="1"/>
    <col min="4868" max="4868" width="36.85546875" style="52" customWidth="1"/>
    <col min="4869" max="4869" width="5.28515625" style="52" customWidth="1"/>
    <col min="4870" max="4870" width="0.7109375" style="52" customWidth="1"/>
    <col min="4871" max="4871" width="12.7109375" style="52" customWidth="1"/>
    <col min="4872" max="4872" width="0.7109375" style="52" customWidth="1"/>
    <col min="4873" max="4873" width="12.7109375" style="52" customWidth="1"/>
    <col min="4874" max="4874" width="0.7109375" style="52" customWidth="1"/>
    <col min="4875" max="4875" width="12.7109375" style="52" customWidth="1"/>
    <col min="4876" max="4876" width="0.7109375" style="52" customWidth="1"/>
    <col min="4877" max="4877" width="12.7109375" style="52" customWidth="1"/>
    <col min="4878" max="4881" width="9.140625" style="52"/>
    <col min="4882" max="4882" width="0" style="52" hidden="1" customWidth="1"/>
    <col min="4883" max="5120" width="9.140625" style="52"/>
    <col min="5121" max="5123" width="1.28515625" style="52" customWidth="1"/>
    <col min="5124" max="5124" width="36.85546875" style="52" customWidth="1"/>
    <col min="5125" max="5125" width="5.28515625" style="52" customWidth="1"/>
    <col min="5126" max="5126" width="0.7109375" style="52" customWidth="1"/>
    <col min="5127" max="5127" width="12.7109375" style="52" customWidth="1"/>
    <col min="5128" max="5128" width="0.7109375" style="52" customWidth="1"/>
    <col min="5129" max="5129" width="12.7109375" style="52" customWidth="1"/>
    <col min="5130" max="5130" width="0.7109375" style="52" customWidth="1"/>
    <col min="5131" max="5131" width="12.7109375" style="52" customWidth="1"/>
    <col min="5132" max="5132" width="0.7109375" style="52" customWidth="1"/>
    <col min="5133" max="5133" width="12.7109375" style="52" customWidth="1"/>
    <col min="5134" max="5137" width="9.140625" style="52"/>
    <col min="5138" max="5138" width="0" style="52" hidden="1" customWidth="1"/>
    <col min="5139" max="5376" width="9.140625" style="52"/>
    <col min="5377" max="5379" width="1.28515625" style="52" customWidth="1"/>
    <col min="5380" max="5380" width="36.85546875" style="52" customWidth="1"/>
    <col min="5381" max="5381" width="5.28515625" style="52" customWidth="1"/>
    <col min="5382" max="5382" width="0.7109375" style="52" customWidth="1"/>
    <col min="5383" max="5383" width="12.7109375" style="52" customWidth="1"/>
    <col min="5384" max="5384" width="0.7109375" style="52" customWidth="1"/>
    <col min="5385" max="5385" width="12.7109375" style="52" customWidth="1"/>
    <col min="5386" max="5386" width="0.7109375" style="52" customWidth="1"/>
    <col min="5387" max="5387" width="12.7109375" style="52" customWidth="1"/>
    <col min="5388" max="5388" width="0.7109375" style="52" customWidth="1"/>
    <col min="5389" max="5389" width="12.7109375" style="52" customWidth="1"/>
    <col min="5390" max="5393" width="9.140625" style="52"/>
    <col min="5394" max="5394" width="0" style="52" hidden="1" customWidth="1"/>
    <col min="5395" max="5632" width="9.140625" style="52"/>
    <col min="5633" max="5635" width="1.28515625" style="52" customWidth="1"/>
    <col min="5636" max="5636" width="36.85546875" style="52" customWidth="1"/>
    <col min="5637" max="5637" width="5.28515625" style="52" customWidth="1"/>
    <col min="5638" max="5638" width="0.7109375" style="52" customWidth="1"/>
    <col min="5639" max="5639" width="12.7109375" style="52" customWidth="1"/>
    <col min="5640" max="5640" width="0.7109375" style="52" customWidth="1"/>
    <col min="5641" max="5641" width="12.7109375" style="52" customWidth="1"/>
    <col min="5642" max="5642" width="0.7109375" style="52" customWidth="1"/>
    <col min="5643" max="5643" width="12.7109375" style="52" customWidth="1"/>
    <col min="5644" max="5644" width="0.7109375" style="52" customWidth="1"/>
    <col min="5645" max="5645" width="12.7109375" style="52" customWidth="1"/>
    <col min="5646" max="5649" width="9.140625" style="52"/>
    <col min="5650" max="5650" width="0" style="52" hidden="1" customWidth="1"/>
    <col min="5651" max="5888" width="9.140625" style="52"/>
    <col min="5889" max="5891" width="1.28515625" style="52" customWidth="1"/>
    <col min="5892" max="5892" width="36.85546875" style="52" customWidth="1"/>
    <col min="5893" max="5893" width="5.28515625" style="52" customWidth="1"/>
    <col min="5894" max="5894" width="0.7109375" style="52" customWidth="1"/>
    <col min="5895" max="5895" width="12.7109375" style="52" customWidth="1"/>
    <col min="5896" max="5896" width="0.7109375" style="52" customWidth="1"/>
    <col min="5897" max="5897" width="12.7109375" style="52" customWidth="1"/>
    <col min="5898" max="5898" width="0.7109375" style="52" customWidth="1"/>
    <col min="5899" max="5899" width="12.7109375" style="52" customWidth="1"/>
    <col min="5900" max="5900" width="0.7109375" style="52" customWidth="1"/>
    <col min="5901" max="5901" width="12.7109375" style="52" customWidth="1"/>
    <col min="5902" max="5905" width="9.140625" style="52"/>
    <col min="5906" max="5906" width="0" style="52" hidden="1" customWidth="1"/>
    <col min="5907" max="6144" width="9.140625" style="52"/>
    <col min="6145" max="6147" width="1.28515625" style="52" customWidth="1"/>
    <col min="6148" max="6148" width="36.85546875" style="52" customWidth="1"/>
    <col min="6149" max="6149" width="5.28515625" style="52" customWidth="1"/>
    <col min="6150" max="6150" width="0.7109375" style="52" customWidth="1"/>
    <col min="6151" max="6151" width="12.7109375" style="52" customWidth="1"/>
    <col min="6152" max="6152" width="0.7109375" style="52" customWidth="1"/>
    <col min="6153" max="6153" width="12.7109375" style="52" customWidth="1"/>
    <col min="6154" max="6154" width="0.7109375" style="52" customWidth="1"/>
    <col min="6155" max="6155" width="12.7109375" style="52" customWidth="1"/>
    <col min="6156" max="6156" width="0.7109375" style="52" customWidth="1"/>
    <col min="6157" max="6157" width="12.7109375" style="52" customWidth="1"/>
    <col min="6158" max="6161" width="9.140625" style="52"/>
    <col min="6162" max="6162" width="0" style="52" hidden="1" customWidth="1"/>
    <col min="6163" max="6400" width="9.140625" style="52"/>
    <col min="6401" max="6403" width="1.28515625" style="52" customWidth="1"/>
    <col min="6404" max="6404" width="36.85546875" style="52" customWidth="1"/>
    <col min="6405" max="6405" width="5.28515625" style="52" customWidth="1"/>
    <col min="6406" max="6406" width="0.7109375" style="52" customWidth="1"/>
    <col min="6407" max="6407" width="12.7109375" style="52" customWidth="1"/>
    <col min="6408" max="6408" width="0.7109375" style="52" customWidth="1"/>
    <col min="6409" max="6409" width="12.7109375" style="52" customWidth="1"/>
    <col min="6410" max="6410" width="0.7109375" style="52" customWidth="1"/>
    <col min="6411" max="6411" width="12.7109375" style="52" customWidth="1"/>
    <col min="6412" max="6412" width="0.7109375" style="52" customWidth="1"/>
    <col min="6413" max="6413" width="12.7109375" style="52" customWidth="1"/>
    <col min="6414" max="6417" width="9.140625" style="52"/>
    <col min="6418" max="6418" width="0" style="52" hidden="1" customWidth="1"/>
    <col min="6419" max="6656" width="9.140625" style="52"/>
    <col min="6657" max="6659" width="1.28515625" style="52" customWidth="1"/>
    <col min="6660" max="6660" width="36.85546875" style="52" customWidth="1"/>
    <col min="6661" max="6661" width="5.28515625" style="52" customWidth="1"/>
    <col min="6662" max="6662" width="0.7109375" style="52" customWidth="1"/>
    <col min="6663" max="6663" width="12.7109375" style="52" customWidth="1"/>
    <col min="6664" max="6664" width="0.7109375" style="52" customWidth="1"/>
    <col min="6665" max="6665" width="12.7109375" style="52" customWidth="1"/>
    <col min="6666" max="6666" width="0.7109375" style="52" customWidth="1"/>
    <col min="6667" max="6667" width="12.7109375" style="52" customWidth="1"/>
    <col min="6668" max="6668" width="0.7109375" style="52" customWidth="1"/>
    <col min="6669" max="6669" width="12.7109375" style="52" customWidth="1"/>
    <col min="6670" max="6673" width="9.140625" style="52"/>
    <col min="6674" max="6674" width="0" style="52" hidden="1" customWidth="1"/>
    <col min="6675" max="6912" width="9.140625" style="52"/>
    <col min="6913" max="6915" width="1.28515625" style="52" customWidth="1"/>
    <col min="6916" max="6916" width="36.85546875" style="52" customWidth="1"/>
    <col min="6917" max="6917" width="5.28515625" style="52" customWidth="1"/>
    <col min="6918" max="6918" width="0.7109375" style="52" customWidth="1"/>
    <col min="6919" max="6919" width="12.7109375" style="52" customWidth="1"/>
    <col min="6920" max="6920" width="0.7109375" style="52" customWidth="1"/>
    <col min="6921" max="6921" width="12.7109375" style="52" customWidth="1"/>
    <col min="6922" max="6922" width="0.7109375" style="52" customWidth="1"/>
    <col min="6923" max="6923" width="12.7109375" style="52" customWidth="1"/>
    <col min="6924" max="6924" width="0.7109375" style="52" customWidth="1"/>
    <col min="6925" max="6925" width="12.7109375" style="52" customWidth="1"/>
    <col min="6926" max="6929" width="9.140625" style="52"/>
    <col min="6930" max="6930" width="0" style="52" hidden="1" customWidth="1"/>
    <col min="6931" max="7168" width="9.140625" style="52"/>
    <col min="7169" max="7171" width="1.28515625" style="52" customWidth="1"/>
    <col min="7172" max="7172" width="36.85546875" style="52" customWidth="1"/>
    <col min="7173" max="7173" width="5.28515625" style="52" customWidth="1"/>
    <col min="7174" max="7174" width="0.7109375" style="52" customWidth="1"/>
    <col min="7175" max="7175" width="12.7109375" style="52" customWidth="1"/>
    <col min="7176" max="7176" width="0.7109375" style="52" customWidth="1"/>
    <col min="7177" max="7177" width="12.7109375" style="52" customWidth="1"/>
    <col min="7178" max="7178" width="0.7109375" style="52" customWidth="1"/>
    <col min="7179" max="7179" width="12.7109375" style="52" customWidth="1"/>
    <col min="7180" max="7180" width="0.7109375" style="52" customWidth="1"/>
    <col min="7181" max="7181" width="12.7109375" style="52" customWidth="1"/>
    <col min="7182" max="7185" width="9.140625" style="52"/>
    <col min="7186" max="7186" width="0" style="52" hidden="1" customWidth="1"/>
    <col min="7187" max="7424" width="9.140625" style="52"/>
    <col min="7425" max="7427" width="1.28515625" style="52" customWidth="1"/>
    <col min="7428" max="7428" width="36.85546875" style="52" customWidth="1"/>
    <col min="7429" max="7429" width="5.28515625" style="52" customWidth="1"/>
    <col min="7430" max="7430" width="0.7109375" style="52" customWidth="1"/>
    <col min="7431" max="7431" width="12.7109375" style="52" customWidth="1"/>
    <col min="7432" max="7432" width="0.7109375" style="52" customWidth="1"/>
    <col min="7433" max="7433" width="12.7109375" style="52" customWidth="1"/>
    <col min="7434" max="7434" width="0.7109375" style="52" customWidth="1"/>
    <col min="7435" max="7435" width="12.7109375" style="52" customWidth="1"/>
    <col min="7436" max="7436" width="0.7109375" style="52" customWidth="1"/>
    <col min="7437" max="7437" width="12.7109375" style="52" customWidth="1"/>
    <col min="7438" max="7441" width="9.140625" style="52"/>
    <col min="7442" max="7442" width="0" style="52" hidden="1" customWidth="1"/>
    <col min="7443" max="7680" width="9.140625" style="52"/>
    <col min="7681" max="7683" width="1.28515625" style="52" customWidth="1"/>
    <col min="7684" max="7684" width="36.85546875" style="52" customWidth="1"/>
    <col min="7685" max="7685" width="5.28515625" style="52" customWidth="1"/>
    <col min="7686" max="7686" width="0.7109375" style="52" customWidth="1"/>
    <col min="7687" max="7687" width="12.7109375" style="52" customWidth="1"/>
    <col min="7688" max="7688" width="0.7109375" style="52" customWidth="1"/>
    <col min="7689" max="7689" width="12.7109375" style="52" customWidth="1"/>
    <col min="7690" max="7690" width="0.7109375" style="52" customWidth="1"/>
    <col min="7691" max="7691" width="12.7109375" style="52" customWidth="1"/>
    <col min="7692" max="7692" width="0.7109375" style="52" customWidth="1"/>
    <col min="7693" max="7693" width="12.7109375" style="52" customWidth="1"/>
    <col min="7694" max="7697" width="9.140625" style="52"/>
    <col min="7698" max="7698" width="0" style="52" hidden="1" customWidth="1"/>
    <col min="7699" max="7936" width="9.140625" style="52"/>
    <col min="7937" max="7939" width="1.28515625" style="52" customWidth="1"/>
    <col min="7940" max="7940" width="36.85546875" style="52" customWidth="1"/>
    <col min="7941" max="7941" width="5.28515625" style="52" customWidth="1"/>
    <col min="7942" max="7942" width="0.7109375" style="52" customWidth="1"/>
    <col min="7943" max="7943" width="12.7109375" style="52" customWidth="1"/>
    <col min="7944" max="7944" width="0.7109375" style="52" customWidth="1"/>
    <col min="7945" max="7945" width="12.7109375" style="52" customWidth="1"/>
    <col min="7946" max="7946" width="0.7109375" style="52" customWidth="1"/>
    <col min="7947" max="7947" width="12.7109375" style="52" customWidth="1"/>
    <col min="7948" max="7948" width="0.7109375" style="52" customWidth="1"/>
    <col min="7949" max="7949" width="12.7109375" style="52" customWidth="1"/>
    <col min="7950" max="7953" width="9.140625" style="52"/>
    <col min="7954" max="7954" width="0" style="52" hidden="1" customWidth="1"/>
    <col min="7955" max="8192" width="9.140625" style="52"/>
    <col min="8193" max="8195" width="1.28515625" style="52" customWidth="1"/>
    <col min="8196" max="8196" width="36.85546875" style="52" customWidth="1"/>
    <col min="8197" max="8197" width="5.28515625" style="52" customWidth="1"/>
    <col min="8198" max="8198" width="0.7109375" style="52" customWidth="1"/>
    <col min="8199" max="8199" width="12.7109375" style="52" customWidth="1"/>
    <col min="8200" max="8200" width="0.7109375" style="52" customWidth="1"/>
    <col min="8201" max="8201" width="12.7109375" style="52" customWidth="1"/>
    <col min="8202" max="8202" width="0.7109375" style="52" customWidth="1"/>
    <col min="8203" max="8203" width="12.7109375" style="52" customWidth="1"/>
    <col min="8204" max="8204" width="0.7109375" style="52" customWidth="1"/>
    <col min="8205" max="8205" width="12.7109375" style="52" customWidth="1"/>
    <col min="8206" max="8209" width="9.140625" style="52"/>
    <col min="8210" max="8210" width="0" style="52" hidden="1" customWidth="1"/>
    <col min="8211" max="8448" width="9.140625" style="52"/>
    <col min="8449" max="8451" width="1.28515625" style="52" customWidth="1"/>
    <col min="8452" max="8452" width="36.85546875" style="52" customWidth="1"/>
    <col min="8453" max="8453" width="5.28515625" style="52" customWidth="1"/>
    <col min="8454" max="8454" width="0.7109375" style="52" customWidth="1"/>
    <col min="8455" max="8455" width="12.7109375" style="52" customWidth="1"/>
    <col min="8456" max="8456" width="0.7109375" style="52" customWidth="1"/>
    <col min="8457" max="8457" width="12.7109375" style="52" customWidth="1"/>
    <col min="8458" max="8458" width="0.7109375" style="52" customWidth="1"/>
    <col min="8459" max="8459" width="12.7109375" style="52" customWidth="1"/>
    <col min="8460" max="8460" width="0.7109375" style="52" customWidth="1"/>
    <col min="8461" max="8461" width="12.7109375" style="52" customWidth="1"/>
    <col min="8462" max="8465" width="9.140625" style="52"/>
    <col min="8466" max="8466" width="0" style="52" hidden="1" customWidth="1"/>
    <col min="8467" max="8704" width="9.140625" style="52"/>
    <col min="8705" max="8707" width="1.28515625" style="52" customWidth="1"/>
    <col min="8708" max="8708" width="36.85546875" style="52" customWidth="1"/>
    <col min="8709" max="8709" width="5.28515625" style="52" customWidth="1"/>
    <col min="8710" max="8710" width="0.7109375" style="52" customWidth="1"/>
    <col min="8711" max="8711" width="12.7109375" style="52" customWidth="1"/>
    <col min="8712" max="8712" width="0.7109375" style="52" customWidth="1"/>
    <col min="8713" max="8713" width="12.7109375" style="52" customWidth="1"/>
    <col min="8714" max="8714" width="0.7109375" style="52" customWidth="1"/>
    <col min="8715" max="8715" width="12.7109375" style="52" customWidth="1"/>
    <col min="8716" max="8716" width="0.7109375" style="52" customWidth="1"/>
    <col min="8717" max="8717" width="12.7109375" style="52" customWidth="1"/>
    <col min="8718" max="8721" width="9.140625" style="52"/>
    <col min="8722" max="8722" width="0" style="52" hidden="1" customWidth="1"/>
    <col min="8723" max="8960" width="9.140625" style="52"/>
    <col min="8961" max="8963" width="1.28515625" style="52" customWidth="1"/>
    <col min="8964" max="8964" width="36.85546875" style="52" customWidth="1"/>
    <col min="8965" max="8965" width="5.28515625" style="52" customWidth="1"/>
    <col min="8966" max="8966" width="0.7109375" style="52" customWidth="1"/>
    <col min="8967" max="8967" width="12.7109375" style="52" customWidth="1"/>
    <col min="8968" max="8968" width="0.7109375" style="52" customWidth="1"/>
    <col min="8969" max="8969" width="12.7109375" style="52" customWidth="1"/>
    <col min="8970" max="8970" width="0.7109375" style="52" customWidth="1"/>
    <col min="8971" max="8971" width="12.7109375" style="52" customWidth="1"/>
    <col min="8972" max="8972" width="0.7109375" style="52" customWidth="1"/>
    <col min="8973" max="8973" width="12.7109375" style="52" customWidth="1"/>
    <col min="8974" max="8977" width="9.140625" style="52"/>
    <col min="8978" max="8978" width="0" style="52" hidden="1" customWidth="1"/>
    <col min="8979" max="9216" width="9.140625" style="52"/>
    <col min="9217" max="9219" width="1.28515625" style="52" customWidth="1"/>
    <col min="9220" max="9220" width="36.85546875" style="52" customWidth="1"/>
    <col min="9221" max="9221" width="5.28515625" style="52" customWidth="1"/>
    <col min="9222" max="9222" width="0.7109375" style="52" customWidth="1"/>
    <col min="9223" max="9223" width="12.7109375" style="52" customWidth="1"/>
    <col min="9224" max="9224" width="0.7109375" style="52" customWidth="1"/>
    <col min="9225" max="9225" width="12.7109375" style="52" customWidth="1"/>
    <col min="9226" max="9226" width="0.7109375" style="52" customWidth="1"/>
    <col min="9227" max="9227" width="12.7109375" style="52" customWidth="1"/>
    <col min="9228" max="9228" width="0.7109375" style="52" customWidth="1"/>
    <col min="9229" max="9229" width="12.7109375" style="52" customWidth="1"/>
    <col min="9230" max="9233" width="9.140625" style="52"/>
    <col min="9234" max="9234" width="0" style="52" hidden="1" customWidth="1"/>
    <col min="9235" max="9472" width="9.140625" style="52"/>
    <col min="9473" max="9475" width="1.28515625" style="52" customWidth="1"/>
    <col min="9476" max="9476" width="36.85546875" style="52" customWidth="1"/>
    <col min="9477" max="9477" width="5.28515625" style="52" customWidth="1"/>
    <col min="9478" max="9478" width="0.7109375" style="52" customWidth="1"/>
    <col min="9479" max="9479" width="12.7109375" style="52" customWidth="1"/>
    <col min="9480" max="9480" width="0.7109375" style="52" customWidth="1"/>
    <col min="9481" max="9481" width="12.7109375" style="52" customWidth="1"/>
    <col min="9482" max="9482" width="0.7109375" style="52" customWidth="1"/>
    <col min="9483" max="9483" width="12.7109375" style="52" customWidth="1"/>
    <col min="9484" max="9484" width="0.7109375" style="52" customWidth="1"/>
    <col min="9485" max="9485" width="12.7109375" style="52" customWidth="1"/>
    <col min="9486" max="9489" width="9.140625" style="52"/>
    <col min="9490" max="9490" width="0" style="52" hidden="1" customWidth="1"/>
    <col min="9491" max="9728" width="9.140625" style="52"/>
    <col min="9729" max="9731" width="1.28515625" style="52" customWidth="1"/>
    <col min="9732" max="9732" width="36.85546875" style="52" customWidth="1"/>
    <col min="9733" max="9733" width="5.28515625" style="52" customWidth="1"/>
    <col min="9734" max="9734" width="0.7109375" style="52" customWidth="1"/>
    <col min="9735" max="9735" width="12.7109375" style="52" customWidth="1"/>
    <col min="9736" max="9736" width="0.7109375" style="52" customWidth="1"/>
    <col min="9737" max="9737" width="12.7109375" style="52" customWidth="1"/>
    <col min="9738" max="9738" width="0.7109375" style="52" customWidth="1"/>
    <col min="9739" max="9739" width="12.7109375" style="52" customWidth="1"/>
    <col min="9740" max="9740" width="0.7109375" style="52" customWidth="1"/>
    <col min="9741" max="9741" width="12.7109375" style="52" customWidth="1"/>
    <col min="9742" max="9745" width="9.140625" style="52"/>
    <col min="9746" max="9746" width="0" style="52" hidden="1" customWidth="1"/>
    <col min="9747" max="9984" width="9.140625" style="52"/>
    <col min="9985" max="9987" width="1.28515625" style="52" customWidth="1"/>
    <col min="9988" max="9988" width="36.85546875" style="52" customWidth="1"/>
    <col min="9989" max="9989" width="5.28515625" style="52" customWidth="1"/>
    <col min="9990" max="9990" width="0.7109375" style="52" customWidth="1"/>
    <col min="9991" max="9991" width="12.7109375" style="52" customWidth="1"/>
    <col min="9992" max="9992" width="0.7109375" style="52" customWidth="1"/>
    <col min="9993" max="9993" width="12.7109375" style="52" customWidth="1"/>
    <col min="9994" max="9994" width="0.7109375" style="52" customWidth="1"/>
    <col min="9995" max="9995" width="12.7109375" style="52" customWidth="1"/>
    <col min="9996" max="9996" width="0.7109375" style="52" customWidth="1"/>
    <col min="9997" max="9997" width="12.7109375" style="52" customWidth="1"/>
    <col min="9998" max="10001" width="9.140625" style="52"/>
    <col min="10002" max="10002" width="0" style="52" hidden="1" customWidth="1"/>
    <col min="10003" max="10240" width="9.140625" style="52"/>
    <col min="10241" max="10243" width="1.28515625" style="52" customWidth="1"/>
    <col min="10244" max="10244" width="36.85546875" style="52" customWidth="1"/>
    <col min="10245" max="10245" width="5.28515625" style="52" customWidth="1"/>
    <col min="10246" max="10246" width="0.7109375" style="52" customWidth="1"/>
    <col min="10247" max="10247" width="12.7109375" style="52" customWidth="1"/>
    <col min="10248" max="10248" width="0.7109375" style="52" customWidth="1"/>
    <col min="10249" max="10249" width="12.7109375" style="52" customWidth="1"/>
    <col min="10250" max="10250" width="0.7109375" style="52" customWidth="1"/>
    <col min="10251" max="10251" width="12.7109375" style="52" customWidth="1"/>
    <col min="10252" max="10252" width="0.7109375" style="52" customWidth="1"/>
    <col min="10253" max="10253" width="12.7109375" style="52" customWidth="1"/>
    <col min="10254" max="10257" width="9.140625" style="52"/>
    <col min="10258" max="10258" width="0" style="52" hidden="1" customWidth="1"/>
    <col min="10259" max="10496" width="9.140625" style="52"/>
    <col min="10497" max="10499" width="1.28515625" style="52" customWidth="1"/>
    <col min="10500" max="10500" width="36.85546875" style="52" customWidth="1"/>
    <col min="10501" max="10501" width="5.28515625" style="52" customWidth="1"/>
    <col min="10502" max="10502" width="0.7109375" style="52" customWidth="1"/>
    <col min="10503" max="10503" width="12.7109375" style="52" customWidth="1"/>
    <col min="10504" max="10504" width="0.7109375" style="52" customWidth="1"/>
    <col min="10505" max="10505" width="12.7109375" style="52" customWidth="1"/>
    <col min="10506" max="10506" width="0.7109375" style="52" customWidth="1"/>
    <col min="10507" max="10507" width="12.7109375" style="52" customWidth="1"/>
    <col min="10508" max="10508" width="0.7109375" style="52" customWidth="1"/>
    <col min="10509" max="10509" width="12.7109375" style="52" customWidth="1"/>
    <col min="10510" max="10513" width="9.140625" style="52"/>
    <col min="10514" max="10514" width="0" style="52" hidden="1" customWidth="1"/>
    <col min="10515" max="10752" width="9.140625" style="52"/>
    <col min="10753" max="10755" width="1.28515625" style="52" customWidth="1"/>
    <col min="10756" max="10756" width="36.85546875" style="52" customWidth="1"/>
    <col min="10757" max="10757" width="5.28515625" style="52" customWidth="1"/>
    <col min="10758" max="10758" width="0.7109375" style="52" customWidth="1"/>
    <col min="10759" max="10759" width="12.7109375" style="52" customWidth="1"/>
    <col min="10760" max="10760" width="0.7109375" style="52" customWidth="1"/>
    <col min="10761" max="10761" width="12.7109375" style="52" customWidth="1"/>
    <col min="10762" max="10762" width="0.7109375" style="52" customWidth="1"/>
    <col min="10763" max="10763" width="12.7109375" style="52" customWidth="1"/>
    <col min="10764" max="10764" width="0.7109375" style="52" customWidth="1"/>
    <col min="10765" max="10765" width="12.7109375" style="52" customWidth="1"/>
    <col min="10766" max="10769" width="9.140625" style="52"/>
    <col min="10770" max="10770" width="0" style="52" hidden="1" customWidth="1"/>
    <col min="10771" max="11008" width="9.140625" style="52"/>
    <col min="11009" max="11011" width="1.28515625" style="52" customWidth="1"/>
    <col min="11012" max="11012" width="36.85546875" style="52" customWidth="1"/>
    <col min="11013" max="11013" width="5.28515625" style="52" customWidth="1"/>
    <col min="11014" max="11014" width="0.7109375" style="52" customWidth="1"/>
    <col min="11015" max="11015" width="12.7109375" style="52" customWidth="1"/>
    <col min="11016" max="11016" width="0.7109375" style="52" customWidth="1"/>
    <col min="11017" max="11017" width="12.7109375" style="52" customWidth="1"/>
    <col min="11018" max="11018" width="0.7109375" style="52" customWidth="1"/>
    <col min="11019" max="11019" width="12.7109375" style="52" customWidth="1"/>
    <col min="11020" max="11020" width="0.7109375" style="52" customWidth="1"/>
    <col min="11021" max="11021" width="12.7109375" style="52" customWidth="1"/>
    <col min="11022" max="11025" width="9.140625" style="52"/>
    <col min="11026" max="11026" width="0" style="52" hidden="1" customWidth="1"/>
    <col min="11027" max="11264" width="9.140625" style="52"/>
    <col min="11265" max="11267" width="1.28515625" style="52" customWidth="1"/>
    <col min="11268" max="11268" width="36.85546875" style="52" customWidth="1"/>
    <col min="11269" max="11269" width="5.28515625" style="52" customWidth="1"/>
    <col min="11270" max="11270" width="0.7109375" style="52" customWidth="1"/>
    <col min="11271" max="11271" width="12.7109375" style="52" customWidth="1"/>
    <col min="11272" max="11272" width="0.7109375" style="52" customWidth="1"/>
    <col min="11273" max="11273" width="12.7109375" style="52" customWidth="1"/>
    <col min="11274" max="11274" width="0.7109375" style="52" customWidth="1"/>
    <col min="11275" max="11275" width="12.7109375" style="52" customWidth="1"/>
    <col min="11276" max="11276" width="0.7109375" style="52" customWidth="1"/>
    <col min="11277" max="11277" width="12.7109375" style="52" customWidth="1"/>
    <col min="11278" max="11281" width="9.140625" style="52"/>
    <col min="11282" max="11282" width="0" style="52" hidden="1" customWidth="1"/>
    <col min="11283" max="11520" width="9.140625" style="52"/>
    <col min="11521" max="11523" width="1.28515625" style="52" customWidth="1"/>
    <col min="11524" max="11524" width="36.85546875" style="52" customWidth="1"/>
    <col min="11525" max="11525" width="5.28515625" style="52" customWidth="1"/>
    <col min="11526" max="11526" width="0.7109375" style="52" customWidth="1"/>
    <col min="11527" max="11527" width="12.7109375" style="52" customWidth="1"/>
    <col min="11528" max="11528" width="0.7109375" style="52" customWidth="1"/>
    <col min="11529" max="11529" width="12.7109375" style="52" customWidth="1"/>
    <col min="11530" max="11530" width="0.7109375" style="52" customWidth="1"/>
    <col min="11531" max="11531" width="12.7109375" style="52" customWidth="1"/>
    <col min="11532" max="11532" width="0.7109375" style="52" customWidth="1"/>
    <col min="11533" max="11533" width="12.7109375" style="52" customWidth="1"/>
    <col min="11534" max="11537" width="9.140625" style="52"/>
    <col min="11538" max="11538" width="0" style="52" hidden="1" customWidth="1"/>
    <col min="11539" max="11776" width="9.140625" style="52"/>
    <col min="11777" max="11779" width="1.28515625" style="52" customWidth="1"/>
    <col min="11780" max="11780" width="36.85546875" style="52" customWidth="1"/>
    <col min="11781" max="11781" width="5.28515625" style="52" customWidth="1"/>
    <col min="11782" max="11782" width="0.7109375" style="52" customWidth="1"/>
    <col min="11783" max="11783" width="12.7109375" style="52" customWidth="1"/>
    <col min="11784" max="11784" width="0.7109375" style="52" customWidth="1"/>
    <col min="11785" max="11785" width="12.7109375" style="52" customWidth="1"/>
    <col min="11786" max="11786" width="0.7109375" style="52" customWidth="1"/>
    <col min="11787" max="11787" width="12.7109375" style="52" customWidth="1"/>
    <col min="11788" max="11788" width="0.7109375" style="52" customWidth="1"/>
    <col min="11789" max="11789" width="12.7109375" style="52" customWidth="1"/>
    <col min="11790" max="11793" width="9.140625" style="52"/>
    <col min="11794" max="11794" width="0" style="52" hidden="1" customWidth="1"/>
    <col min="11795" max="12032" width="9.140625" style="52"/>
    <col min="12033" max="12035" width="1.28515625" style="52" customWidth="1"/>
    <col min="12036" max="12036" width="36.85546875" style="52" customWidth="1"/>
    <col min="12037" max="12037" width="5.28515625" style="52" customWidth="1"/>
    <col min="12038" max="12038" width="0.7109375" style="52" customWidth="1"/>
    <col min="12039" max="12039" width="12.7109375" style="52" customWidth="1"/>
    <col min="12040" max="12040" width="0.7109375" style="52" customWidth="1"/>
    <col min="12041" max="12041" width="12.7109375" style="52" customWidth="1"/>
    <col min="12042" max="12042" width="0.7109375" style="52" customWidth="1"/>
    <col min="12043" max="12043" width="12.7109375" style="52" customWidth="1"/>
    <col min="12044" max="12044" width="0.7109375" style="52" customWidth="1"/>
    <col min="12045" max="12045" width="12.7109375" style="52" customWidth="1"/>
    <col min="12046" max="12049" width="9.140625" style="52"/>
    <col min="12050" max="12050" width="0" style="52" hidden="1" customWidth="1"/>
    <col min="12051" max="12288" width="9.140625" style="52"/>
    <col min="12289" max="12291" width="1.28515625" style="52" customWidth="1"/>
    <col min="12292" max="12292" width="36.85546875" style="52" customWidth="1"/>
    <col min="12293" max="12293" width="5.28515625" style="52" customWidth="1"/>
    <col min="12294" max="12294" width="0.7109375" style="52" customWidth="1"/>
    <col min="12295" max="12295" width="12.7109375" style="52" customWidth="1"/>
    <col min="12296" max="12296" width="0.7109375" style="52" customWidth="1"/>
    <col min="12297" max="12297" width="12.7109375" style="52" customWidth="1"/>
    <col min="12298" max="12298" width="0.7109375" style="52" customWidth="1"/>
    <col min="12299" max="12299" width="12.7109375" style="52" customWidth="1"/>
    <col min="12300" max="12300" width="0.7109375" style="52" customWidth="1"/>
    <col min="12301" max="12301" width="12.7109375" style="52" customWidth="1"/>
    <col min="12302" max="12305" width="9.140625" style="52"/>
    <col min="12306" max="12306" width="0" style="52" hidden="1" customWidth="1"/>
    <col min="12307" max="12544" width="9.140625" style="52"/>
    <col min="12545" max="12547" width="1.28515625" style="52" customWidth="1"/>
    <col min="12548" max="12548" width="36.85546875" style="52" customWidth="1"/>
    <col min="12549" max="12549" width="5.28515625" style="52" customWidth="1"/>
    <col min="12550" max="12550" width="0.7109375" style="52" customWidth="1"/>
    <col min="12551" max="12551" width="12.7109375" style="52" customWidth="1"/>
    <col min="12552" max="12552" width="0.7109375" style="52" customWidth="1"/>
    <col min="12553" max="12553" width="12.7109375" style="52" customWidth="1"/>
    <col min="12554" max="12554" width="0.7109375" style="52" customWidth="1"/>
    <col min="12555" max="12555" width="12.7109375" style="52" customWidth="1"/>
    <col min="12556" max="12556" width="0.7109375" style="52" customWidth="1"/>
    <col min="12557" max="12557" width="12.7109375" style="52" customWidth="1"/>
    <col min="12558" max="12561" width="9.140625" style="52"/>
    <col min="12562" max="12562" width="0" style="52" hidden="1" customWidth="1"/>
    <col min="12563" max="12800" width="9.140625" style="52"/>
    <col min="12801" max="12803" width="1.28515625" style="52" customWidth="1"/>
    <col min="12804" max="12804" width="36.85546875" style="52" customWidth="1"/>
    <col min="12805" max="12805" width="5.28515625" style="52" customWidth="1"/>
    <col min="12806" max="12806" width="0.7109375" style="52" customWidth="1"/>
    <col min="12807" max="12807" width="12.7109375" style="52" customWidth="1"/>
    <col min="12808" max="12808" width="0.7109375" style="52" customWidth="1"/>
    <col min="12809" max="12809" width="12.7109375" style="52" customWidth="1"/>
    <col min="12810" max="12810" width="0.7109375" style="52" customWidth="1"/>
    <col min="12811" max="12811" width="12.7109375" style="52" customWidth="1"/>
    <col min="12812" max="12812" width="0.7109375" style="52" customWidth="1"/>
    <col min="12813" max="12813" width="12.7109375" style="52" customWidth="1"/>
    <col min="12814" max="12817" width="9.140625" style="52"/>
    <col min="12818" max="12818" width="0" style="52" hidden="1" customWidth="1"/>
    <col min="12819" max="13056" width="9.140625" style="52"/>
    <col min="13057" max="13059" width="1.28515625" style="52" customWidth="1"/>
    <col min="13060" max="13060" width="36.85546875" style="52" customWidth="1"/>
    <col min="13061" max="13061" width="5.28515625" style="52" customWidth="1"/>
    <col min="13062" max="13062" width="0.7109375" style="52" customWidth="1"/>
    <col min="13063" max="13063" width="12.7109375" style="52" customWidth="1"/>
    <col min="13064" max="13064" width="0.7109375" style="52" customWidth="1"/>
    <col min="13065" max="13065" width="12.7109375" style="52" customWidth="1"/>
    <col min="13066" max="13066" width="0.7109375" style="52" customWidth="1"/>
    <col min="13067" max="13067" width="12.7109375" style="52" customWidth="1"/>
    <col min="13068" max="13068" width="0.7109375" style="52" customWidth="1"/>
    <col min="13069" max="13069" width="12.7109375" style="52" customWidth="1"/>
    <col min="13070" max="13073" width="9.140625" style="52"/>
    <col min="13074" max="13074" width="0" style="52" hidden="1" customWidth="1"/>
    <col min="13075" max="13312" width="9.140625" style="52"/>
    <col min="13313" max="13315" width="1.28515625" style="52" customWidth="1"/>
    <col min="13316" max="13316" width="36.85546875" style="52" customWidth="1"/>
    <col min="13317" max="13317" width="5.28515625" style="52" customWidth="1"/>
    <col min="13318" max="13318" width="0.7109375" style="52" customWidth="1"/>
    <col min="13319" max="13319" width="12.7109375" style="52" customWidth="1"/>
    <col min="13320" max="13320" width="0.7109375" style="52" customWidth="1"/>
    <col min="13321" max="13321" width="12.7109375" style="52" customWidth="1"/>
    <col min="13322" max="13322" width="0.7109375" style="52" customWidth="1"/>
    <col min="13323" max="13323" width="12.7109375" style="52" customWidth="1"/>
    <col min="13324" max="13324" width="0.7109375" style="52" customWidth="1"/>
    <col min="13325" max="13325" width="12.7109375" style="52" customWidth="1"/>
    <col min="13326" max="13329" width="9.140625" style="52"/>
    <col min="13330" max="13330" width="0" style="52" hidden="1" customWidth="1"/>
    <col min="13331" max="13568" width="9.140625" style="52"/>
    <col min="13569" max="13571" width="1.28515625" style="52" customWidth="1"/>
    <col min="13572" max="13572" width="36.85546875" style="52" customWidth="1"/>
    <col min="13573" max="13573" width="5.28515625" style="52" customWidth="1"/>
    <col min="13574" max="13574" width="0.7109375" style="52" customWidth="1"/>
    <col min="13575" max="13575" width="12.7109375" style="52" customWidth="1"/>
    <col min="13576" max="13576" width="0.7109375" style="52" customWidth="1"/>
    <col min="13577" max="13577" width="12.7109375" style="52" customWidth="1"/>
    <col min="13578" max="13578" width="0.7109375" style="52" customWidth="1"/>
    <col min="13579" max="13579" width="12.7109375" style="52" customWidth="1"/>
    <col min="13580" max="13580" width="0.7109375" style="52" customWidth="1"/>
    <col min="13581" max="13581" width="12.7109375" style="52" customWidth="1"/>
    <col min="13582" max="13585" width="9.140625" style="52"/>
    <col min="13586" max="13586" width="0" style="52" hidden="1" customWidth="1"/>
    <col min="13587" max="13824" width="9.140625" style="52"/>
    <col min="13825" max="13827" width="1.28515625" style="52" customWidth="1"/>
    <col min="13828" max="13828" width="36.85546875" style="52" customWidth="1"/>
    <col min="13829" max="13829" width="5.28515625" style="52" customWidth="1"/>
    <col min="13830" max="13830" width="0.7109375" style="52" customWidth="1"/>
    <col min="13831" max="13831" width="12.7109375" style="52" customWidth="1"/>
    <col min="13832" max="13832" width="0.7109375" style="52" customWidth="1"/>
    <col min="13833" max="13833" width="12.7109375" style="52" customWidth="1"/>
    <col min="13834" max="13834" width="0.7109375" style="52" customWidth="1"/>
    <col min="13835" max="13835" width="12.7109375" style="52" customWidth="1"/>
    <col min="13836" max="13836" width="0.7109375" style="52" customWidth="1"/>
    <col min="13837" max="13837" width="12.7109375" style="52" customWidth="1"/>
    <col min="13838" max="13841" width="9.140625" style="52"/>
    <col min="13842" max="13842" width="0" style="52" hidden="1" customWidth="1"/>
    <col min="13843" max="14080" width="9.140625" style="52"/>
    <col min="14081" max="14083" width="1.28515625" style="52" customWidth="1"/>
    <col min="14084" max="14084" width="36.85546875" style="52" customWidth="1"/>
    <col min="14085" max="14085" width="5.28515625" style="52" customWidth="1"/>
    <col min="14086" max="14086" width="0.7109375" style="52" customWidth="1"/>
    <col min="14087" max="14087" width="12.7109375" style="52" customWidth="1"/>
    <col min="14088" max="14088" width="0.7109375" style="52" customWidth="1"/>
    <col min="14089" max="14089" width="12.7109375" style="52" customWidth="1"/>
    <col min="14090" max="14090" width="0.7109375" style="52" customWidth="1"/>
    <col min="14091" max="14091" width="12.7109375" style="52" customWidth="1"/>
    <col min="14092" max="14092" width="0.7109375" style="52" customWidth="1"/>
    <col min="14093" max="14093" width="12.7109375" style="52" customWidth="1"/>
    <col min="14094" max="14097" width="9.140625" style="52"/>
    <col min="14098" max="14098" width="0" style="52" hidden="1" customWidth="1"/>
    <col min="14099" max="14336" width="9.140625" style="52"/>
    <col min="14337" max="14339" width="1.28515625" style="52" customWidth="1"/>
    <col min="14340" max="14340" width="36.85546875" style="52" customWidth="1"/>
    <col min="14341" max="14341" width="5.28515625" style="52" customWidth="1"/>
    <col min="14342" max="14342" width="0.7109375" style="52" customWidth="1"/>
    <col min="14343" max="14343" width="12.7109375" style="52" customWidth="1"/>
    <col min="14344" max="14344" width="0.7109375" style="52" customWidth="1"/>
    <col min="14345" max="14345" width="12.7109375" style="52" customWidth="1"/>
    <col min="14346" max="14346" width="0.7109375" style="52" customWidth="1"/>
    <col min="14347" max="14347" width="12.7109375" style="52" customWidth="1"/>
    <col min="14348" max="14348" width="0.7109375" style="52" customWidth="1"/>
    <col min="14349" max="14349" width="12.7109375" style="52" customWidth="1"/>
    <col min="14350" max="14353" width="9.140625" style="52"/>
    <col min="14354" max="14354" width="0" style="52" hidden="1" customWidth="1"/>
    <col min="14355" max="14592" width="9.140625" style="52"/>
    <col min="14593" max="14595" width="1.28515625" style="52" customWidth="1"/>
    <col min="14596" max="14596" width="36.85546875" style="52" customWidth="1"/>
    <col min="14597" max="14597" width="5.28515625" style="52" customWidth="1"/>
    <col min="14598" max="14598" width="0.7109375" style="52" customWidth="1"/>
    <col min="14599" max="14599" width="12.7109375" style="52" customWidth="1"/>
    <col min="14600" max="14600" width="0.7109375" style="52" customWidth="1"/>
    <col min="14601" max="14601" width="12.7109375" style="52" customWidth="1"/>
    <col min="14602" max="14602" width="0.7109375" style="52" customWidth="1"/>
    <col min="14603" max="14603" width="12.7109375" style="52" customWidth="1"/>
    <col min="14604" max="14604" width="0.7109375" style="52" customWidth="1"/>
    <col min="14605" max="14605" width="12.7109375" style="52" customWidth="1"/>
    <col min="14606" max="14609" width="9.140625" style="52"/>
    <col min="14610" max="14610" width="0" style="52" hidden="1" customWidth="1"/>
    <col min="14611" max="14848" width="9.140625" style="52"/>
    <col min="14849" max="14851" width="1.28515625" style="52" customWidth="1"/>
    <col min="14852" max="14852" width="36.85546875" style="52" customWidth="1"/>
    <col min="14853" max="14853" width="5.28515625" style="52" customWidth="1"/>
    <col min="14854" max="14854" width="0.7109375" style="52" customWidth="1"/>
    <col min="14855" max="14855" width="12.7109375" style="52" customWidth="1"/>
    <col min="14856" max="14856" width="0.7109375" style="52" customWidth="1"/>
    <col min="14857" max="14857" width="12.7109375" style="52" customWidth="1"/>
    <col min="14858" max="14858" width="0.7109375" style="52" customWidth="1"/>
    <col min="14859" max="14859" width="12.7109375" style="52" customWidth="1"/>
    <col min="14860" max="14860" width="0.7109375" style="52" customWidth="1"/>
    <col min="14861" max="14861" width="12.7109375" style="52" customWidth="1"/>
    <col min="14862" max="14865" width="9.140625" style="52"/>
    <col min="14866" max="14866" width="0" style="52" hidden="1" customWidth="1"/>
    <col min="14867" max="15104" width="9.140625" style="52"/>
    <col min="15105" max="15107" width="1.28515625" style="52" customWidth="1"/>
    <col min="15108" max="15108" width="36.85546875" style="52" customWidth="1"/>
    <col min="15109" max="15109" width="5.28515625" style="52" customWidth="1"/>
    <col min="15110" max="15110" width="0.7109375" style="52" customWidth="1"/>
    <col min="15111" max="15111" width="12.7109375" style="52" customWidth="1"/>
    <col min="15112" max="15112" width="0.7109375" style="52" customWidth="1"/>
    <col min="15113" max="15113" width="12.7109375" style="52" customWidth="1"/>
    <col min="15114" max="15114" width="0.7109375" style="52" customWidth="1"/>
    <col min="15115" max="15115" width="12.7109375" style="52" customWidth="1"/>
    <col min="15116" max="15116" width="0.7109375" style="52" customWidth="1"/>
    <col min="15117" max="15117" width="12.7109375" style="52" customWidth="1"/>
    <col min="15118" max="15121" width="9.140625" style="52"/>
    <col min="15122" max="15122" width="0" style="52" hidden="1" customWidth="1"/>
    <col min="15123" max="15360" width="9.140625" style="52"/>
    <col min="15361" max="15363" width="1.28515625" style="52" customWidth="1"/>
    <col min="15364" max="15364" width="36.85546875" style="52" customWidth="1"/>
    <col min="15365" max="15365" width="5.28515625" style="52" customWidth="1"/>
    <col min="15366" max="15366" width="0.7109375" style="52" customWidth="1"/>
    <col min="15367" max="15367" width="12.7109375" style="52" customWidth="1"/>
    <col min="15368" max="15368" width="0.7109375" style="52" customWidth="1"/>
    <col min="15369" max="15369" width="12.7109375" style="52" customWidth="1"/>
    <col min="15370" max="15370" width="0.7109375" style="52" customWidth="1"/>
    <col min="15371" max="15371" width="12.7109375" style="52" customWidth="1"/>
    <col min="15372" max="15372" width="0.7109375" style="52" customWidth="1"/>
    <col min="15373" max="15373" width="12.7109375" style="52" customWidth="1"/>
    <col min="15374" max="15377" width="9.140625" style="52"/>
    <col min="15378" max="15378" width="0" style="52" hidden="1" customWidth="1"/>
    <col min="15379" max="15616" width="9.140625" style="52"/>
    <col min="15617" max="15619" width="1.28515625" style="52" customWidth="1"/>
    <col min="15620" max="15620" width="36.85546875" style="52" customWidth="1"/>
    <col min="15621" max="15621" width="5.28515625" style="52" customWidth="1"/>
    <col min="15622" max="15622" width="0.7109375" style="52" customWidth="1"/>
    <col min="15623" max="15623" width="12.7109375" style="52" customWidth="1"/>
    <col min="15624" max="15624" width="0.7109375" style="52" customWidth="1"/>
    <col min="15625" max="15625" width="12.7109375" style="52" customWidth="1"/>
    <col min="15626" max="15626" width="0.7109375" style="52" customWidth="1"/>
    <col min="15627" max="15627" width="12.7109375" style="52" customWidth="1"/>
    <col min="15628" max="15628" width="0.7109375" style="52" customWidth="1"/>
    <col min="15629" max="15629" width="12.7109375" style="52" customWidth="1"/>
    <col min="15630" max="15633" width="9.140625" style="52"/>
    <col min="15634" max="15634" width="0" style="52" hidden="1" customWidth="1"/>
    <col min="15635" max="15872" width="9.140625" style="52"/>
    <col min="15873" max="15875" width="1.28515625" style="52" customWidth="1"/>
    <col min="15876" max="15876" width="36.85546875" style="52" customWidth="1"/>
    <col min="15877" max="15877" width="5.28515625" style="52" customWidth="1"/>
    <col min="15878" max="15878" width="0.7109375" style="52" customWidth="1"/>
    <col min="15879" max="15879" width="12.7109375" style="52" customWidth="1"/>
    <col min="15880" max="15880" width="0.7109375" style="52" customWidth="1"/>
    <col min="15881" max="15881" width="12.7109375" style="52" customWidth="1"/>
    <col min="15882" max="15882" width="0.7109375" style="52" customWidth="1"/>
    <col min="15883" max="15883" width="12.7109375" style="52" customWidth="1"/>
    <col min="15884" max="15884" width="0.7109375" style="52" customWidth="1"/>
    <col min="15885" max="15885" width="12.7109375" style="52" customWidth="1"/>
    <col min="15886" max="15889" width="9.140625" style="52"/>
    <col min="15890" max="15890" width="0" style="52" hidden="1" customWidth="1"/>
    <col min="15891" max="16128" width="9.140625" style="52"/>
    <col min="16129" max="16131" width="1.28515625" style="52" customWidth="1"/>
    <col min="16132" max="16132" width="36.85546875" style="52" customWidth="1"/>
    <col min="16133" max="16133" width="5.28515625" style="52" customWidth="1"/>
    <col min="16134" max="16134" width="0.7109375" style="52" customWidth="1"/>
    <col min="16135" max="16135" width="12.7109375" style="52" customWidth="1"/>
    <col min="16136" max="16136" width="0.7109375" style="52" customWidth="1"/>
    <col min="16137" max="16137" width="12.7109375" style="52" customWidth="1"/>
    <col min="16138" max="16138" width="0.7109375" style="52" customWidth="1"/>
    <col min="16139" max="16139" width="12.7109375" style="52" customWidth="1"/>
    <col min="16140" max="16140" width="0.7109375" style="52" customWidth="1"/>
    <col min="16141" max="16141" width="12.7109375" style="52" customWidth="1"/>
    <col min="16142" max="16145" width="9.140625" style="52"/>
    <col min="16146" max="16146" width="0" style="52" hidden="1" customWidth="1"/>
    <col min="16147" max="16384" width="9.140625" style="52"/>
  </cols>
  <sheetData>
    <row r="1" spans="1:13" ht="16.5" customHeight="1">
      <c r="A1" s="17" t="s">
        <v>0</v>
      </c>
      <c r="B1" s="48"/>
      <c r="C1" s="48"/>
      <c r="D1" s="48"/>
      <c r="E1" s="49"/>
      <c r="F1" s="50"/>
      <c r="H1" s="51"/>
      <c r="J1" s="51"/>
      <c r="L1" s="51"/>
    </row>
    <row r="2" spans="1:13" ht="16.5" customHeight="1">
      <c r="A2" s="53" t="s">
        <v>59</v>
      </c>
      <c r="B2" s="48"/>
      <c r="C2" s="48"/>
      <c r="D2" s="48"/>
      <c r="E2" s="49"/>
      <c r="F2" s="50"/>
      <c r="H2" s="51"/>
      <c r="J2" s="51"/>
      <c r="L2" s="51"/>
    </row>
    <row r="3" spans="1:13" ht="16.5" customHeight="1">
      <c r="A3" s="54" t="s">
        <v>193</v>
      </c>
      <c r="B3" s="55"/>
      <c r="C3" s="55"/>
      <c r="D3" s="55"/>
      <c r="E3" s="56"/>
      <c r="F3" s="57"/>
      <c r="G3" s="220"/>
      <c r="H3" s="58"/>
      <c r="I3" s="224"/>
      <c r="J3" s="58"/>
      <c r="K3" s="220"/>
      <c r="L3" s="58"/>
      <c r="M3" s="224"/>
    </row>
    <row r="4" spans="1:13" ht="15" customHeight="1">
      <c r="A4" s="48"/>
      <c r="B4" s="48"/>
      <c r="C4" s="48"/>
      <c r="D4" s="48"/>
      <c r="E4" s="49"/>
      <c r="F4" s="50"/>
      <c r="H4" s="51"/>
      <c r="J4" s="51"/>
      <c r="L4" s="51"/>
    </row>
    <row r="5" spans="1:13" ht="15" customHeight="1">
      <c r="A5" s="48"/>
      <c r="B5" s="48"/>
      <c r="C5" s="48"/>
      <c r="D5" s="48"/>
      <c r="E5" s="49"/>
      <c r="F5" s="50"/>
      <c r="H5" s="51"/>
      <c r="J5" s="51"/>
      <c r="L5" s="51"/>
    </row>
    <row r="6" spans="1:13" ht="15" customHeight="1">
      <c r="A6" s="48"/>
      <c r="B6" s="48"/>
      <c r="C6" s="48"/>
      <c r="D6" s="48"/>
      <c r="E6" s="49"/>
      <c r="F6" s="59"/>
      <c r="G6" s="236" t="s">
        <v>2</v>
      </c>
      <c r="H6" s="236"/>
      <c r="I6" s="236"/>
      <c r="K6" s="236" t="s">
        <v>60</v>
      </c>
      <c r="L6" s="236"/>
      <c r="M6" s="236"/>
    </row>
    <row r="7" spans="1:13" ht="15" customHeight="1">
      <c r="A7" s="48"/>
      <c r="B7" s="48"/>
      <c r="C7" s="48"/>
      <c r="D7" s="48"/>
      <c r="E7" s="49"/>
      <c r="F7" s="59"/>
      <c r="G7" s="231" t="s">
        <v>4</v>
      </c>
      <c r="H7" s="231"/>
      <c r="I7" s="231"/>
      <c r="J7" s="61"/>
      <c r="K7" s="231" t="s">
        <v>4</v>
      </c>
      <c r="L7" s="231"/>
      <c r="M7" s="231"/>
    </row>
    <row r="8" spans="1:13" ht="15" customHeight="1">
      <c r="A8" s="48"/>
      <c r="B8" s="48"/>
      <c r="C8" s="48"/>
      <c r="D8" s="48"/>
      <c r="E8" s="49"/>
      <c r="F8" s="59"/>
      <c r="G8" s="28" t="s">
        <v>5</v>
      </c>
      <c r="H8" s="28"/>
      <c r="I8" s="97" t="s">
        <v>5</v>
      </c>
      <c r="J8" s="35"/>
      <c r="K8" s="28" t="s">
        <v>5</v>
      </c>
      <c r="L8" s="28"/>
      <c r="M8" s="97" t="s">
        <v>5</v>
      </c>
    </row>
    <row r="9" spans="1:13" ht="15" customHeight="1">
      <c r="A9" s="48"/>
      <c r="B9" s="48"/>
      <c r="C9" s="48"/>
      <c r="D9" s="48"/>
      <c r="E9" s="49"/>
      <c r="F9" s="59"/>
      <c r="G9" s="29" t="s">
        <v>192</v>
      </c>
      <c r="H9" s="28"/>
      <c r="I9" s="29" t="s">
        <v>166</v>
      </c>
      <c r="J9" s="35"/>
      <c r="K9" s="29" t="s">
        <v>192</v>
      </c>
      <c r="L9" s="28"/>
      <c r="M9" s="29" t="s">
        <v>166</v>
      </c>
    </row>
    <row r="10" spans="1:13" ht="15" customHeight="1">
      <c r="A10" s="48"/>
      <c r="B10" s="48"/>
      <c r="C10" s="48"/>
      <c r="D10" s="48"/>
      <c r="E10" s="192" t="s">
        <v>61</v>
      </c>
      <c r="F10" s="59"/>
      <c r="G10" s="32" t="s">
        <v>9</v>
      </c>
      <c r="H10" s="31"/>
      <c r="I10" s="98" t="s">
        <v>9</v>
      </c>
      <c r="J10" s="31"/>
      <c r="K10" s="32" t="s">
        <v>9</v>
      </c>
      <c r="L10" s="31"/>
      <c r="M10" s="98" t="s">
        <v>9</v>
      </c>
    </row>
    <row r="11" spans="1:13" ht="15" customHeight="1">
      <c r="A11" s="48"/>
      <c r="B11" s="48"/>
      <c r="C11" s="48"/>
      <c r="D11" s="48"/>
      <c r="E11" s="62"/>
      <c r="F11" s="59"/>
      <c r="G11" s="63"/>
      <c r="H11" s="64"/>
      <c r="I11" s="99"/>
      <c r="J11" s="64"/>
      <c r="K11" s="63"/>
      <c r="L11" s="64"/>
      <c r="M11" s="99"/>
    </row>
    <row r="12" spans="1:13" ht="15" customHeight="1">
      <c r="A12" s="53" t="s">
        <v>62</v>
      </c>
      <c r="B12" s="48"/>
      <c r="C12" s="48"/>
      <c r="D12" s="48"/>
      <c r="E12" s="49"/>
      <c r="F12" s="49"/>
      <c r="G12" s="3"/>
      <c r="H12" s="38"/>
      <c r="J12" s="38"/>
      <c r="K12" s="3"/>
      <c r="L12" s="38"/>
    </row>
    <row r="13" spans="1:13" ht="15" customHeight="1">
      <c r="A13" s="48"/>
      <c r="B13" s="48"/>
      <c r="C13" s="48"/>
      <c r="D13" s="48"/>
      <c r="E13" s="49"/>
      <c r="F13" s="49"/>
      <c r="G13" s="3"/>
      <c r="H13" s="38"/>
      <c r="J13" s="38"/>
      <c r="K13" s="3"/>
      <c r="L13" s="38"/>
    </row>
    <row r="14" spans="1:13" ht="15" customHeight="1">
      <c r="A14" s="48" t="s">
        <v>63</v>
      </c>
      <c r="B14" s="48"/>
      <c r="C14" s="48"/>
      <c r="D14" s="48"/>
      <c r="E14" s="65"/>
      <c r="F14" s="65"/>
      <c r="G14" s="222">
        <v>188333</v>
      </c>
      <c r="I14" s="225">
        <v>98223</v>
      </c>
      <c r="K14" s="222">
        <v>95042</v>
      </c>
      <c r="M14" s="225">
        <v>44044</v>
      </c>
    </row>
    <row r="15" spans="1:13" ht="15" customHeight="1">
      <c r="A15" s="48" t="s">
        <v>64</v>
      </c>
      <c r="B15" s="48"/>
      <c r="C15" s="48"/>
      <c r="D15" s="48"/>
      <c r="E15" s="65"/>
      <c r="F15" s="65"/>
      <c r="G15" s="222">
        <v>15686</v>
      </c>
      <c r="I15" s="225">
        <v>8086</v>
      </c>
      <c r="K15" s="222">
        <v>15686</v>
      </c>
      <c r="M15" s="225">
        <v>8086</v>
      </c>
    </row>
    <row r="16" spans="1:13" ht="15" customHeight="1">
      <c r="A16" s="48" t="s">
        <v>65</v>
      </c>
      <c r="B16" s="48"/>
      <c r="C16" s="48"/>
      <c r="D16" s="48"/>
      <c r="E16" s="49"/>
      <c r="F16" s="65"/>
      <c r="G16" s="216">
        <v>4320</v>
      </c>
      <c r="I16" s="91">
        <v>5847</v>
      </c>
      <c r="K16" s="216">
        <v>4320</v>
      </c>
      <c r="M16" s="91">
        <v>5847</v>
      </c>
    </row>
    <row r="17" spans="1:13" ht="15" customHeight="1">
      <c r="A17" s="48"/>
      <c r="B17" s="48"/>
      <c r="C17" s="48"/>
      <c r="D17" s="48"/>
      <c r="E17" s="49"/>
      <c r="F17" s="49"/>
      <c r="G17" s="3"/>
      <c r="H17" s="38"/>
      <c r="J17" s="38"/>
      <c r="K17" s="3"/>
      <c r="L17" s="38"/>
    </row>
    <row r="18" spans="1:13" ht="15" customHeight="1">
      <c r="A18" s="53" t="s">
        <v>66</v>
      </c>
      <c r="B18" s="48"/>
      <c r="C18" s="48"/>
      <c r="D18" s="48"/>
      <c r="E18" s="49"/>
      <c r="F18" s="49"/>
      <c r="G18" s="4">
        <f>SUM(G14:G17)</f>
        <v>208339</v>
      </c>
      <c r="H18" s="38"/>
      <c r="I18" s="224">
        <f>SUM(I14:I17)</f>
        <v>112156</v>
      </c>
      <c r="J18" s="38"/>
      <c r="K18" s="4">
        <f>SUM(K14:K17)</f>
        <v>115048</v>
      </c>
      <c r="L18" s="38"/>
      <c r="M18" s="224">
        <f>SUM(M14:M17)</f>
        <v>57977</v>
      </c>
    </row>
    <row r="19" spans="1:13" ht="15" customHeight="1">
      <c r="A19" s="48"/>
      <c r="B19" s="48"/>
      <c r="C19" s="48"/>
      <c r="D19" s="48"/>
      <c r="E19" s="49"/>
      <c r="F19" s="49"/>
      <c r="G19" s="3"/>
      <c r="H19" s="38"/>
      <c r="J19" s="38"/>
      <c r="K19" s="3"/>
      <c r="L19" s="38"/>
    </row>
    <row r="20" spans="1:13" ht="15" customHeight="1">
      <c r="A20" s="53" t="s">
        <v>67</v>
      </c>
      <c r="B20" s="48"/>
      <c r="C20" s="48"/>
      <c r="D20" s="48"/>
      <c r="E20" s="49"/>
      <c r="F20" s="49"/>
      <c r="G20" s="3"/>
      <c r="H20" s="38"/>
      <c r="J20" s="38"/>
      <c r="K20" s="3"/>
      <c r="L20" s="38"/>
    </row>
    <row r="21" spans="1:13" ht="15" customHeight="1">
      <c r="A21" s="48"/>
      <c r="B21" s="48"/>
      <c r="C21" s="48"/>
      <c r="D21" s="48"/>
      <c r="E21" s="49"/>
      <c r="F21" s="49"/>
      <c r="G21" s="3"/>
      <c r="H21" s="38"/>
      <c r="J21" s="38"/>
      <c r="K21" s="3"/>
      <c r="L21" s="38"/>
    </row>
    <row r="22" spans="1:13" ht="15" customHeight="1">
      <c r="A22" s="48" t="s">
        <v>68</v>
      </c>
      <c r="B22" s="48"/>
      <c r="C22" s="48"/>
      <c r="D22" s="48"/>
      <c r="E22" s="49"/>
      <c r="F22" s="65"/>
      <c r="G22" s="222">
        <v>-214266</v>
      </c>
      <c r="I22" s="225">
        <v>-198326</v>
      </c>
      <c r="K22" s="222">
        <v>-98348</v>
      </c>
      <c r="M22" s="225">
        <v>-88256</v>
      </c>
    </row>
    <row r="23" spans="1:13" ht="15" customHeight="1">
      <c r="A23" s="48" t="s">
        <v>69</v>
      </c>
      <c r="B23" s="48"/>
      <c r="C23" s="48"/>
      <c r="D23" s="48"/>
      <c r="E23" s="65"/>
      <c r="F23" s="65"/>
      <c r="G23" s="89">
        <v>-10246</v>
      </c>
      <c r="I23" s="100">
        <v>-6781</v>
      </c>
      <c r="K23" s="89">
        <v>-10246</v>
      </c>
      <c r="M23" s="100">
        <v>-6781</v>
      </c>
    </row>
    <row r="24" spans="1:13" ht="15" customHeight="1">
      <c r="A24" s="48" t="s">
        <v>70</v>
      </c>
      <c r="B24" s="48"/>
      <c r="C24" s="48"/>
      <c r="D24" s="48"/>
      <c r="E24" s="49"/>
      <c r="F24" s="49"/>
      <c r="G24" s="216">
        <v>-3106</v>
      </c>
      <c r="H24" s="219"/>
      <c r="I24" s="220">
        <v>-4202</v>
      </c>
      <c r="J24" s="219"/>
      <c r="K24" s="223">
        <v>-3106</v>
      </c>
      <c r="L24" s="218"/>
      <c r="M24" s="224">
        <v>-4202</v>
      </c>
    </row>
    <row r="25" spans="1:13" ht="15" customHeight="1">
      <c r="A25" s="48"/>
      <c r="B25" s="48"/>
      <c r="C25" s="48"/>
      <c r="D25" s="48"/>
      <c r="E25" s="49"/>
      <c r="G25" s="222"/>
      <c r="I25" s="225"/>
      <c r="K25" s="222"/>
      <c r="L25" s="38"/>
    </row>
    <row r="26" spans="1:13" ht="15" customHeight="1">
      <c r="A26" s="53" t="s">
        <v>71</v>
      </c>
      <c r="B26" s="48"/>
      <c r="C26" s="48"/>
      <c r="D26" s="48"/>
      <c r="E26" s="49"/>
      <c r="F26" s="49"/>
      <c r="G26" s="4">
        <f>SUM(G22:G24)</f>
        <v>-227618</v>
      </c>
      <c r="H26" s="38"/>
      <c r="I26" s="224">
        <f>SUM(I22:I24)</f>
        <v>-209309</v>
      </c>
      <c r="J26" s="38"/>
      <c r="K26" s="4">
        <f>SUM(K22:K24)</f>
        <v>-111700</v>
      </c>
      <c r="L26" s="38"/>
      <c r="M26" s="224">
        <f>SUM(M22:M25)</f>
        <v>-99239</v>
      </c>
    </row>
    <row r="27" spans="1:13" ht="15" customHeight="1">
      <c r="A27" s="48"/>
      <c r="B27" s="48"/>
      <c r="C27" s="48"/>
      <c r="D27" s="48"/>
      <c r="E27" s="49"/>
      <c r="F27" s="49"/>
      <c r="G27" s="3"/>
      <c r="H27" s="38"/>
      <c r="J27" s="38"/>
      <c r="K27" s="3"/>
      <c r="L27" s="38"/>
    </row>
    <row r="28" spans="1:13" ht="15" customHeight="1">
      <c r="A28" s="53" t="s">
        <v>233</v>
      </c>
      <c r="B28" s="48"/>
      <c r="C28" s="48"/>
      <c r="D28" s="48"/>
      <c r="E28" s="65"/>
      <c r="F28" s="65"/>
      <c r="G28" s="3">
        <f>G18+G26</f>
        <v>-19279</v>
      </c>
      <c r="I28" s="221">
        <f>I18+I26</f>
        <v>-97153</v>
      </c>
      <c r="K28" s="3">
        <f>K18+K26</f>
        <v>3348</v>
      </c>
      <c r="M28" s="221">
        <f>M18+M26</f>
        <v>-41262</v>
      </c>
    </row>
    <row r="29" spans="1:13" ht="15" customHeight="1">
      <c r="A29" s="48" t="s">
        <v>123</v>
      </c>
      <c r="B29" s="48"/>
      <c r="C29" s="48"/>
      <c r="D29" s="48"/>
      <c r="E29" s="65"/>
      <c r="F29" s="65"/>
      <c r="G29" s="222">
        <v>5265</v>
      </c>
      <c r="I29" s="225">
        <v>5265</v>
      </c>
      <c r="K29" s="222">
        <v>5265</v>
      </c>
      <c r="M29" s="225">
        <v>5265</v>
      </c>
    </row>
    <row r="30" spans="1:13" ht="15" customHeight="1">
      <c r="A30" s="48" t="s">
        <v>72</v>
      </c>
      <c r="B30" s="48"/>
      <c r="C30" s="48"/>
      <c r="D30" s="48"/>
      <c r="E30" s="49"/>
      <c r="F30" s="49"/>
      <c r="G30" s="3">
        <v>37828</v>
      </c>
      <c r="H30" s="38"/>
      <c r="I30" s="221">
        <v>21847</v>
      </c>
      <c r="J30" s="38"/>
      <c r="K30" s="3">
        <v>46883</v>
      </c>
      <c r="L30" s="38"/>
      <c r="M30" s="221">
        <v>27920</v>
      </c>
    </row>
    <row r="31" spans="1:13" ht="15" customHeight="1">
      <c r="A31" s="48" t="s">
        <v>73</v>
      </c>
      <c r="B31" s="48"/>
      <c r="C31" s="48"/>
      <c r="D31" s="48"/>
      <c r="E31" s="49"/>
      <c r="F31" s="49"/>
      <c r="G31" s="222">
        <v>-32969</v>
      </c>
      <c r="H31" s="38"/>
      <c r="I31" s="225">
        <v>-23922</v>
      </c>
      <c r="J31" s="38"/>
      <c r="K31" s="222">
        <v>-17794</v>
      </c>
      <c r="L31" s="38"/>
      <c r="M31" s="225">
        <v>-13563</v>
      </c>
    </row>
    <row r="32" spans="1:13" ht="15" customHeight="1">
      <c r="A32" s="48" t="s">
        <v>74</v>
      </c>
      <c r="B32" s="48"/>
      <c r="C32" s="48"/>
      <c r="D32" s="48"/>
      <c r="E32" s="49"/>
      <c r="F32" s="49"/>
      <c r="G32" s="222">
        <v>-158287</v>
      </c>
      <c r="H32" s="38"/>
      <c r="I32" s="225">
        <v>-132973</v>
      </c>
      <c r="J32" s="38"/>
      <c r="K32" s="222">
        <v>-96481</v>
      </c>
      <c r="L32" s="38"/>
      <c r="M32" s="225">
        <v>-81859</v>
      </c>
    </row>
    <row r="33" spans="1:13" ht="15" customHeight="1">
      <c r="A33" s="48" t="s">
        <v>75</v>
      </c>
      <c r="B33" s="48"/>
      <c r="C33" s="48"/>
      <c r="D33" s="48"/>
      <c r="E33" s="49"/>
      <c r="F33" s="49"/>
      <c r="G33" s="222">
        <v>-198665</v>
      </c>
      <c r="H33" s="38"/>
      <c r="I33" s="225">
        <v>-132862</v>
      </c>
      <c r="J33" s="38"/>
      <c r="K33" s="222">
        <v>-179716</v>
      </c>
      <c r="L33" s="38"/>
      <c r="M33" s="225">
        <v>-124632</v>
      </c>
    </row>
    <row r="34" spans="1:13" ht="15" customHeight="1">
      <c r="A34" s="52" t="s">
        <v>76</v>
      </c>
      <c r="B34" s="48"/>
      <c r="C34" s="48"/>
      <c r="D34" s="48"/>
      <c r="E34" s="49">
        <v>10</v>
      </c>
      <c r="F34" s="49"/>
      <c r="G34" s="216">
        <v>-20816</v>
      </c>
      <c r="H34" s="38"/>
      <c r="I34" s="91">
        <v>-4408</v>
      </c>
      <c r="J34" s="38"/>
      <c r="K34" s="216">
        <v>0</v>
      </c>
      <c r="L34" s="38"/>
      <c r="M34" s="91">
        <v>0</v>
      </c>
    </row>
    <row r="35" spans="1:13" ht="15" customHeight="1">
      <c r="A35" s="48"/>
      <c r="B35" s="48"/>
      <c r="C35" s="48"/>
      <c r="D35" s="48"/>
      <c r="E35" s="49"/>
      <c r="F35" s="49"/>
      <c r="G35" s="222"/>
      <c r="H35" s="38"/>
      <c r="I35" s="225"/>
      <c r="J35" s="38"/>
      <c r="K35" s="222"/>
      <c r="L35" s="38"/>
      <c r="M35" s="225"/>
    </row>
    <row r="36" spans="1:13" ht="15" customHeight="1">
      <c r="A36" s="53" t="s">
        <v>137</v>
      </c>
      <c r="B36" s="48"/>
      <c r="C36" s="48"/>
      <c r="D36" s="48"/>
      <c r="E36" s="49"/>
      <c r="F36" s="49"/>
      <c r="G36" s="222">
        <f>SUM(G28:G34)</f>
        <v>-386923</v>
      </c>
      <c r="H36" s="38"/>
      <c r="I36" s="225">
        <f>SUM(I28:I34)</f>
        <v>-364206</v>
      </c>
      <c r="J36" s="38"/>
      <c r="K36" s="222">
        <f>SUM(K28:K34)</f>
        <v>-238495</v>
      </c>
      <c r="L36" s="38"/>
      <c r="M36" s="225">
        <f>SUM(M28:M34)</f>
        <v>-228131</v>
      </c>
    </row>
    <row r="37" spans="1:13" ht="15" customHeight="1">
      <c r="A37" s="48" t="s">
        <v>77</v>
      </c>
      <c r="B37" s="48"/>
      <c r="C37" s="48"/>
      <c r="D37" s="48"/>
      <c r="E37" s="49"/>
      <c r="F37" s="49"/>
      <c r="G37" s="216">
        <v>63471</v>
      </c>
      <c r="H37" s="38"/>
      <c r="I37" s="91">
        <v>61020</v>
      </c>
      <c r="J37" s="38">
        <v>47517</v>
      </c>
      <c r="K37" s="216">
        <v>47517</v>
      </c>
      <c r="L37" s="38"/>
      <c r="M37" s="91">
        <v>47490</v>
      </c>
    </row>
    <row r="38" spans="1:13" ht="15" customHeight="1">
      <c r="A38" s="48"/>
      <c r="B38" s="48"/>
      <c r="C38" s="48"/>
      <c r="D38" s="48"/>
      <c r="E38" s="49"/>
      <c r="F38" s="49"/>
      <c r="G38" s="222"/>
      <c r="H38" s="38"/>
      <c r="I38" s="225"/>
      <c r="J38" s="38"/>
      <c r="K38" s="222"/>
      <c r="L38" s="38"/>
      <c r="M38" s="225"/>
    </row>
    <row r="39" spans="1:13" ht="15" customHeight="1">
      <c r="A39" s="53" t="s">
        <v>138</v>
      </c>
      <c r="B39" s="53"/>
      <c r="C39" s="48"/>
      <c r="D39" s="48"/>
      <c r="E39" s="49"/>
      <c r="F39" s="49"/>
      <c r="G39" s="222">
        <f>G36+G37</f>
        <v>-323452</v>
      </c>
      <c r="H39" s="38"/>
      <c r="I39" s="225">
        <f>I36+I37</f>
        <v>-303186</v>
      </c>
      <c r="J39" s="38"/>
      <c r="K39" s="222">
        <f>K36+K37</f>
        <v>-190978</v>
      </c>
      <c r="L39" s="38"/>
      <c r="M39" s="225">
        <f>M36+M37</f>
        <v>-180641</v>
      </c>
    </row>
    <row r="40" spans="1:13" ht="15" customHeight="1">
      <c r="A40" s="48"/>
      <c r="B40" s="48"/>
      <c r="C40" s="48"/>
      <c r="D40" s="48"/>
      <c r="E40" s="49"/>
      <c r="F40" s="49"/>
      <c r="G40" s="3"/>
      <c r="H40" s="38"/>
      <c r="J40" s="38"/>
      <c r="K40" s="222"/>
      <c r="L40" s="38"/>
      <c r="M40" s="225"/>
    </row>
    <row r="41" spans="1:13" ht="15" customHeight="1">
      <c r="A41" s="53" t="s">
        <v>177</v>
      </c>
      <c r="B41" s="48"/>
      <c r="C41" s="48"/>
      <c r="D41" s="48"/>
      <c r="E41" s="49"/>
      <c r="F41" s="49"/>
      <c r="G41" s="3"/>
      <c r="H41" s="38"/>
      <c r="J41" s="38"/>
      <c r="K41" s="3"/>
      <c r="L41" s="38"/>
    </row>
    <row r="42" spans="1:13" ht="15" customHeight="1">
      <c r="A42" s="84" t="s">
        <v>158</v>
      </c>
      <c r="B42" s="84"/>
      <c r="C42" s="84"/>
      <c r="D42" s="84"/>
      <c r="E42" s="49"/>
      <c r="F42" s="49"/>
      <c r="G42" s="3"/>
      <c r="H42" s="38"/>
      <c r="J42" s="38"/>
      <c r="K42" s="3"/>
      <c r="L42" s="38"/>
    </row>
    <row r="43" spans="1:13" ht="15" customHeight="1">
      <c r="A43" s="84"/>
      <c r="B43" s="84" t="s">
        <v>78</v>
      </c>
      <c r="C43" s="84"/>
      <c r="D43" s="84"/>
      <c r="E43" s="49"/>
      <c r="F43" s="49"/>
      <c r="G43" s="3"/>
      <c r="H43" s="38"/>
      <c r="J43" s="38"/>
      <c r="K43" s="3"/>
      <c r="L43" s="38"/>
    </row>
    <row r="44" spans="1:13" ht="15" customHeight="1">
      <c r="A44" s="53"/>
      <c r="B44" s="48" t="s">
        <v>240</v>
      </c>
      <c r="C44" s="48"/>
      <c r="D44" s="48"/>
      <c r="E44" s="49"/>
      <c r="F44" s="49"/>
      <c r="G44" s="3"/>
      <c r="H44" s="38"/>
      <c r="J44" s="38"/>
      <c r="K44" s="3"/>
      <c r="L44" s="38"/>
    </row>
    <row r="45" spans="1:13" ht="15" customHeight="1">
      <c r="A45" s="53"/>
      <c r="B45" s="48"/>
      <c r="C45" s="48" t="s">
        <v>242</v>
      </c>
      <c r="D45" s="48"/>
      <c r="E45" s="49"/>
      <c r="F45" s="49"/>
      <c r="G45" s="3"/>
      <c r="H45" s="38"/>
      <c r="J45" s="38"/>
      <c r="K45" s="3"/>
      <c r="L45" s="38"/>
    </row>
    <row r="46" spans="1:13" ht="15" customHeight="1">
      <c r="A46" s="53"/>
      <c r="B46" s="48"/>
      <c r="C46" s="48" t="s">
        <v>241</v>
      </c>
      <c r="D46" s="48"/>
      <c r="E46" s="49"/>
      <c r="F46" s="49"/>
      <c r="G46" s="3">
        <v>3510</v>
      </c>
      <c r="H46" s="38"/>
      <c r="I46" s="221">
        <v>6143</v>
      </c>
      <c r="J46" s="38"/>
      <c r="K46" s="3">
        <v>3510</v>
      </c>
      <c r="L46" s="38"/>
      <c r="M46" s="221">
        <v>6143</v>
      </c>
    </row>
    <row r="47" spans="1:13" ht="15" customHeight="1">
      <c r="A47" s="53"/>
      <c r="B47" s="48" t="s">
        <v>160</v>
      </c>
      <c r="C47" s="48"/>
      <c r="D47" s="48"/>
      <c r="E47" s="49"/>
      <c r="F47" s="49"/>
      <c r="G47" s="3"/>
      <c r="H47" s="38"/>
      <c r="J47" s="38"/>
      <c r="K47" s="3"/>
      <c r="L47" s="38"/>
    </row>
    <row r="48" spans="1:13" ht="15" customHeight="1">
      <c r="A48" s="53"/>
      <c r="B48" s="48"/>
      <c r="C48" s="48" t="s">
        <v>159</v>
      </c>
      <c r="D48" s="48"/>
      <c r="E48" s="49"/>
      <c r="F48" s="49"/>
      <c r="G48" s="216">
        <v>-702</v>
      </c>
      <c r="H48" s="38"/>
      <c r="I48" s="91">
        <v>-1229</v>
      </c>
      <c r="J48" s="38"/>
      <c r="K48" s="216">
        <v>-702</v>
      </c>
      <c r="L48" s="38"/>
      <c r="M48" s="91">
        <v>-1229</v>
      </c>
    </row>
    <row r="49" spans="1:13" ht="15" customHeight="1">
      <c r="A49" s="48"/>
      <c r="B49" s="48"/>
      <c r="C49" s="48"/>
      <c r="D49" s="48"/>
      <c r="E49" s="49"/>
      <c r="F49" s="49"/>
      <c r="G49" s="3"/>
      <c r="H49" s="38"/>
      <c r="J49" s="38"/>
      <c r="K49" s="3"/>
      <c r="L49" s="38"/>
    </row>
    <row r="50" spans="1:13" ht="15" customHeight="1">
      <c r="A50" s="83" t="s">
        <v>156</v>
      </c>
      <c r="B50" s="83"/>
      <c r="C50" s="84"/>
      <c r="D50" s="84"/>
      <c r="E50" s="49"/>
      <c r="F50" s="49"/>
      <c r="G50" s="3"/>
      <c r="H50" s="38"/>
      <c r="J50" s="38"/>
      <c r="K50" s="3"/>
      <c r="L50" s="38"/>
    </row>
    <row r="51" spans="1:13" ht="15" customHeight="1">
      <c r="A51" s="83"/>
      <c r="B51" s="83" t="s">
        <v>79</v>
      </c>
      <c r="C51" s="84"/>
      <c r="D51" s="84"/>
      <c r="E51" s="49"/>
      <c r="F51" s="49"/>
      <c r="G51" s="4">
        <f>SUM(G42:G48)</f>
        <v>2808</v>
      </c>
      <c r="H51" s="38"/>
      <c r="I51" s="224">
        <f>SUM(I42:I48)</f>
        <v>4914</v>
      </c>
      <c r="J51" s="38"/>
      <c r="K51" s="4">
        <f>SUM(K42:K48)</f>
        <v>2808</v>
      </c>
      <c r="L51" s="38"/>
      <c r="M51" s="224">
        <f>SUM(M42:M48)</f>
        <v>4914</v>
      </c>
    </row>
    <row r="52" spans="1:13" ht="15" customHeight="1">
      <c r="A52" s="84"/>
      <c r="B52" s="84"/>
      <c r="C52" s="84"/>
      <c r="D52" s="84"/>
      <c r="E52" s="49"/>
      <c r="F52" s="49"/>
      <c r="G52" s="3"/>
      <c r="H52" s="38"/>
      <c r="J52" s="38"/>
      <c r="K52" s="3"/>
      <c r="L52" s="38"/>
    </row>
    <row r="53" spans="1:13" ht="15" customHeight="1" thickBot="1">
      <c r="A53" s="53" t="s">
        <v>99</v>
      </c>
      <c r="B53" s="53"/>
      <c r="C53" s="48"/>
      <c r="D53" s="48"/>
      <c r="E53" s="49"/>
      <c r="F53" s="49"/>
      <c r="G53" s="93">
        <f>G39+G51</f>
        <v>-320644</v>
      </c>
      <c r="H53" s="38"/>
      <c r="I53" s="101">
        <f>I39+I51</f>
        <v>-298272</v>
      </c>
      <c r="J53" s="38"/>
      <c r="K53" s="93">
        <f>K39+K51</f>
        <v>-188170</v>
      </c>
      <c r="L53" s="38"/>
      <c r="M53" s="101">
        <f>M39+M51</f>
        <v>-175727</v>
      </c>
    </row>
    <row r="54" spans="1:13" ht="12.75" customHeight="1" thickTop="1">
      <c r="B54" s="53"/>
      <c r="C54" s="48"/>
      <c r="D54" s="48"/>
      <c r="E54" s="49"/>
      <c r="F54" s="49"/>
      <c r="H54" s="38"/>
      <c r="J54" s="38"/>
      <c r="L54" s="38"/>
    </row>
    <row r="55" spans="1:13" ht="12.75" customHeight="1">
      <c r="B55" s="53"/>
      <c r="C55" s="48"/>
      <c r="D55" s="48"/>
      <c r="E55" s="49"/>
      <c r="F55" s="49"/>
      <c r="H55" s="38"/>
      <c r="J55" s="38"/>
      <c r="L55" s="38"/>
    </row>
    <row r="56" spans="1:13" ht="12.75" customHeight="1">
      <c r="B56" s="53"/>
      <c r="C56" s="48"/>
      <c r="D56" s="48"/>
      <c r="E56" s="49"/>
      <c r="F56" s="49"/>
      <c r="H56" s="38"/>
      <c r="J56" s="38"/>
      <c r="L56" s="38"/>
    </row>
    <row r="57" spans="1:13" ht="12.75" customHeight="1">
      <c r="B57" s="53"/>
      <c r="C57" s="48"/>
      <c r="D57" s="48"/>
      <c r="E57" s="49"/>
      <c r="F57" s="49"/>
      <c r="H57" s="38"/>
      <c r="J57" s="38"/>
      <c r="L57" s="38"/>
    </row>
    <row r="58" spans="1:13" ht="9" customHeight="1">
      <c r="B58" s="53"/>
      <c r="C58" s="48"/>
      <c r="D58" s="48"/>
      <c r="E58" s="49"/>
      <c r="F58" s="49"/>
      <c r="H58" s="38"/>
      <c r="J58" s="38"/>
      <c r="L58" s="38"/>
    </row>
    <row r="59" spans="1:13" ht="21.95" customHeight="1">
      <c r="A59" s="43" t="s">
        <v>29</v>
      </c>
      <c r="B59" s="54"/>
      <c r="C59" s="55"/>
      <c r="D59" s="55"/>
      <c r="E59" s="56"/>
      <c r="F59" s="56"/>
      <c r="G59" s="220"/>
      <c r="H59" s="67"/>
      <c r="I59" s="224"/>
      <c r="J59" s="67"/>
      <c r="K59" s="220"/>
      <c r="L59" s="67"/>
      <c r="M59" s="224"/>
    </row>
    <row r="60" spans="1:13" ht="16.5" customHeight="1">
      <c r="A60" s="17" t="s">
        <v>0</v>
      </c>
      <c r="B60" s="48"/>
      <c r="C60" s="48"/>
      <c r="D60" s="48"/>
      <c r="E60" s="49"/>
      <c r="F60" s="50"/>
      <c r="H60" s="51"/>
      <c r="J60" s="51"/>
      <c r="L60" s="51"/>
    </row>
    <row r="61" spans="1:13" ht="16.5" customHeight="1">
      <c r="A61" s="53" t="s">
        <v>80</v>
      </c>
      <c r="B61" s="48"/>
      <c r="C61" s="48"/>
      <c r="D61" s="48"/>
      <c r="E61" s="49"/>
      <c r="F61" s="50"/>
      <c r="H61" s="51"/>
      <c r="J61" s="51"/>
      <c r="L61" s="51"/>
    </row>
    <row r="62" spans="1:13" ht="16.5" customHeight="1">
      <c r="A62" s="54" t="str">
        <f>A3</f>
        <v>For the three-month period ended 31 March 2022</v>
      </c>
      <c r="B62" s="55"/>
      <c r="C62" s="55"/>
      <c r="D62" s="55"/>
      <c r="E62" s="56"/>
      <c r="F62" s="57"/>
      <c r="G62" s="220"/>
      <c r="H62" s="58"/>
      <c r="I62" s="224"/>
      <c r="J62" s="58"/>
      <c r="K62" s="220"/>
      <c r="L62" s="58"/>
      <c r="M62" s="224"/>
    </row>
    <row r="63" spans="1:13" ht="16.5" customHeight="1">
      <c r="A63" s="48"/>
      <c r="B63" s="48"/>
      <c r="C63" s="48"/>
      <c r="D63" s="48"/>
      <c r="E63" s="49"/>
      <c r="F63" s="50"/>
      <c r="H63" s="51"/>
      <c r="J63" s="51"/>
      <c r="L63" s="51"/>
    </row>
    <row r="64" spans="1:13" ht="16.5" customHeight="1">
      <c r="A64" s="48"/>
      <c r="B64" s="48"/>
      <c r="C64" s="48"/>
      <c r="D64" s="48"/>
      <c r="E64" s="49"/>
      <c r="F64" s="50"/>
      <c r="H64" s="51"/>
      <c r="J64" s="51"/>
      <c r="L64" s="51"/>
    </row>
    <row r="65" spans="1:13" ht="16.5" customHeight="1">
      <c r="A65" s="48"/>
      <c r="B65" s="48"/>
      <c r="C65" s="48"/>
      <c r="D65" s="48"/>
      <c r="E65" s="49"/>
      <c r="F65" s="59"/>
      <c r="G65" s="236" t="s">
        <v>2</v>
      </c>
      <c r="H65" s="236"/>
      <c r="I65" s="236"/>
      <c r="K65" s="236" t="s">
        <v>60</v>
      </c>
      <c r="L65" s="236"/>
      <c r="M65" s="236"/>
    </row>
    <row r="66" spans="1:13" ht="16.5" customHeight="1">
      <c r="A66" s="48"/>
      <c r="B66" s="48"/>
      <c r="C66" s="48"/>
      <c r="D66" s="48"/>
      <c r="E66" s="49"/>
      <c r="F66" s="59"/>
      <c r="G66" s="231" t="s">
        <v>4</v>
      </c>
      <c r="H66" s="231"/>
      <c r="I66" s="231"/>
      <c r="J66" s="61"/>
      <c r="K66" s="231" t="s">
        <v>4</v>
      </c>
      <c r="L66" s="231"/>
      <c r="M66" s="231"/>
    </row>
    <row r="67" spans="1:13" ht="16.5" customHeight="1">
      <c r="A67" s="48"/>
      <c r="B67" s="48"/>
      <c r="C67" s="48"/>
      <c r="D67" s="48"/>
      <c r="E67" s="169"/>
      <c r="F67" s="59"/>
      <c r="G67" s="28" t="s">
        <v>5</v>
      </c>
      <c r="H67" s="28"/>
      <c r="I67" s="97" t="s">
        <v>5</v>
      </c>
      <c r="J67" s="35"/>
      <c r="K67" s="28" t="s">
        <v>5</v>
      </c>
      <c r="L67" s="28"/>
      <c r="M67" s="97" t="s">
        <v>5</v>
      </c>
    </row>
    <row r="68" spans="1:13" ht="16.5" customHeight="1">
      <c r="A68" s="48"/>
      <c r="B68" s="48"/>
      <c r="C68" s="48"/>
      <c r="D68" s="48"/>
      <c r="E68" s="169"/>
      <c r="F68" s="59"/>
      <c r="G68" s="29" t="s">
        <v>192</v>
      </c>
      <c r="H68" s="28"/>
      <c r="I68" s="29" t="s">
        <v>166</v>
      </c>
      <c r="J68" s="35"/>
      <c r="K68" s="29" t="s">
        <v>192</v>
      </c>
      <c r="L68" s="28"/>
      <c r="M68" s="29" t="s">
        <v>166</v>
      </c>
    </row>
    <row r="69" spans="1:13" ht="16.5" customHeight="1">
      <c r="A69" s="48"/>
      <c r="B69" s="48"/>
      <c r="C69" s="48"/>
      <c r="D69" s="48"/>
      <c r="E69" s="192" t="s">
        <v>61</v>
      </c>
      <c r="F69" s="59"/>
      <c r="G69" s="32" t="s">
        <v>9</v>
      </c>
      <c r="H69" s="31"/>
      <c r="I69" s="98" t="s">
        <v>9</v>
      </c>
      <c r="J69" s="31"/>
      <c r="K69" s="32" t="s">
        <v>9</v>
      </c>
      <c r="L69" s="31"/>
      <c r="M69" s="98" t="s">
        <v>9</v>
      </c>
    </row>
    <row r="70" spans="1:13" ht="16.5" customHeight="1">
      <c r="A70" s="84"/>
      <c r="B70" s="84"/>
      <c r="C70" s="84"/>
      <c r="D70" s="84"/>
      <c r="E70" s="49"/>
      <c r="F70" s="49"/>
      <c r="G70" s="3"/>
      <c r="H70" s="38"/>
      <c r="J70" s="38"/>
      <c r="K70" s="3"/>
      <c r="L70" s="38"/>
    </row>
    <row r="71" spans="1:13" ht="16.5" customHeight="1">
      <c r="A71" s="83" t="s">
        <v>178</v>
      </c>
      <c r="B71" s="85"/>
      <c r="C71" s="85"/>
      <c r="D71" s="85"/>
      <c r="G71" s="3"/>
      <c r="K71" s="3"/>
    </row>
    <row r="72" spans="1:13" ht="16.5" customHeight="1">
      <c r="A72" s="85"/>
      <c r="B72" s="84" t="s">
        <v>81</v>
      </c>
      <c r="C72" s="85"/>
      <c r="D72" s="85"/>
      <c r="G72" s="3">
        <v>-321785</v>
      </c>
      <c r="H72" s="38"/>
      <c r="I72" s="221">
        <v>-302286</v>
      </c>
      <c r="J72" s="38"/>
      <c r="K72" s="3">
        <v>-190978</v>
      </c>
      <c r="L72" s="39"/>
      <c r="M72" s="221">
        <v>-180641</v>
      </c>
    </row>
    <row r="73" spans="1:13" ht="16.5" customHeight="1">
      <c r="A73" s="85"/>
      <c r="B73" s="84" t="s">
        <v>56</v>
      </c>
      <c r="C73" s="85"/>
      <c r="D73" s="85"/>
      <c r="G73" s="216">
        <v>-1667</v>
      </c>
      <c r="H73" s="38"/>
      <c r="I73" s="91">
        <v>-900</v>
      </c>
      <c r="J73" s="38"/>
      <c r="K73" s="216">
        <v>0</v>
      </c>
      <c r="L73" s="38"/>
      <c r="M73" s="91">
        <v>0</v>
      </c>
    </row>
    <row r="74" spans="1:13" ht="16.5" customHeight="1">
      <c r="A74" s="85"/>
      <c r="B74" s="84"/>
      <c r="C74" s="85"/>
      <c r="D74" s="85"/>
      <c r="G74" s="3"/>
      <c r="H74" s="38"/>
      <c r="J74" s="38"/>
      <c r="K74" s="3"/>
      <c r="L74" s="38"/>
    </row>
    <row r="75" spans="1:13" ht="16.5" customHeight="1" thickBot="1">
      <c r="A75" s="84"/>
      <c r="B75" s="84"/>
      <c r="C75" s="84"/>
      <c r="D75" s="84"/>
      <c r="E75" s="49"/>
      <c r="F75" s="49"/>
      <c r="G75" s="93">
        <f>SUM(G72:G74)</f>
        <v>-323452</v>
      </c>
      <c r="H75" s="39"/>
      <c r="I75" s="101">
        <f>SUM(I72:I74)</f>
        <v>-303186</v>
      </c>
      <c r="J75" s="38"/>
      <c r="K75" s="93">
        <f>SUM(K72:K74)</f>
        <v>-190978</v>
      </c>
      <c r="L75" s="39"/>
      <c r="M75" s="101">
        <f>SUM(M72:M74)</f>
        <v>-180641</v>
      </c>
    </row>
    <row r="76" spans="1:13" ht="16.5" customHeight="1" thickTop="1">
      <c r="A76" s="84"/>
      <c r="B76" s="84"/>
      <c r="C76" s="84"/>
      <c r="D76" s="84"/>
      <c r="E76" s="49"/>
      <c r="F76" s="49"/>
      <c r="G76" s="3"/>
      <c r="H76" s="38"/>
      <c r="J76" s="38"/>
      <c r="K76" s="3"/>
      <c r="L76" s="38"/>
    </row>
    <row r="77" spans="1:13" ht="16.5" customHeight="1">
      <c r="A77" s="83" t="s">
        <v>179</v>
      </c>
      <c r="B77" s="84"/>
      <c r="C77" s="84"/>
      <c r="D77" s="84"/>
      <c r="E77" s="49"/>
      <c r="F77" s="49"/>
      <c r="G77" s="3"/>
      <c r="H77" s="38"/>
      <c r="J77" s="38"/>
      <c r="K77" s="3"/>
      <c r="L77" s="38"/>
    </row>
    <row r="78" spans="1:13" ht="16.5" customHeight="1">
      <c r="A78" s="85"/>
      <c r="B78" s="83" t="s">
        <v>82</v>
      </c>
      <c r="C78" s="84"/>
      <c r="D78" s="84"/>
      <c r="E78" s="49"/>
      <c r="F78" s="49"/>
      <c r="G78" s="3"/>
      <c r="H78" s="38"/>
      <c r="J78" s="38"/>
      <c r="K78" s="3"/>
      <c r="L78" s="38"/>
    </row>
    <row r="79" spans="1:13" ht="16.5" customHeight="1">
      <c r="A79" s="85"/>
      <c r="B79" s="84" t="s">
        <v>81</v>
      </c>
      <c r="C79" s="84"/>
      <c r="D79" s="84"/>
      <c r="E79" s="49"/>
      <c r="F79" s="49"/>
      <c r="G79" s="3">
        <v>-318977</v>
      </c>
      <c r="H79" s="38"/>
      <c r="I79" s="221">
        <v>-297372</v>
      </c>
      <c r="J79" s="38"/>
      <c r="K79" s="3">
        <v>-188170</v>
      </c>
      <c r="L79" s="39"/>
      <c r="M79" s="221">
        <v>-175727</v>
      </c>
    </row>
    <row r="80" spans="1:13" ht="16.5" customHeight="1">
      <c r="A80" s="85"/>
      <c r="B80" s="84" t="s">
        <v>56</v>
      </c>
      <c r="C80" s="85"/>
      <c r="D80" s="85"/>
      <c r="G80" s="216">
        <v>-1667</v>
      </c>
      <c r="H80" s="38"/>
      <c r="I80" s="91">
        <v>-900</v>
      </c>
      <c r="J80" s="38"/>
      <c r="K80" s="216">
        <v>0</v>
      </c>
      <c r="L80" s="38"/>
      <c r="M80" s="91">
        <v>0</v>
      </c>
    </row>
    <row r="81" spans="1:13" ht="16.5" customHeight="1">
      <c r="A81" s="48"/>
      <c r="B81" s="48"/>
      <c r="C81" s="48"/>
      <c r="D81" s="48"/>
      <c r="E81" s="49"/>
      <c r="F81" s="49"/>
      <c r="G81" s="3"/>
      <c r="H81" s="38"/>
      <c r="J81" s="38"/>
      <c r="K81" s="3"/>
      <c r="L81" s="38"/>
    </row>
    <row r="82" spans="1:13" ht="16.5" customHeight="1" thickBot="1">
      <c r="A82" s="48"/>
      <c r="B82" s="48"/>
      <c r="C82" s="48"/>
      <c r="D82" s="48"/>
      <c r="E82" s="49"/>
      <c r="F82" s="49"/>
      <c r="G82" s="93">
        <f>SUM(G79:G81)</f>
        <v>-320644</v>
      </c>
      <c r="H82" s="38"/>
      <c r="I82" s="101">
        <f>SUM(I79:I81)</f>
        <v>-298272</v>
      </c>
      <c r="J82" s="38"/>
      <c r="K82" s="93">
        <f>K53</f>
        <v>-188170</v>
      </c>
      <c r="L82" s="38"/>
      <c r="M82" s="101">
        <f>M53</f>
        <v>-175727</v>
      </c>
    </row>
    <row r="83" spans="1:13" ht="16.5" customHeight="1" thickTop="1">
      <c r="A83" s="48"/>
      <c r="B83" s="48"/>
      <c r="C83" s="48"/>
      <c r="D83" s="48"/>
      <c r="E83" s="49"/>
      <c r="F83" s="49"/>
      <c r="G83" s="3"/>
      <c r="H83" s="38"/>
      <c r="J83" s="38"/>
      <c r="K83" s="3"/>
      <c r="L83" s="38"/>
    </row>
    <row r="84" spans="1:13" ht="16.5" customHeight="1">
      <c r="A84" s="48"/>
      <c r="B84" s="48"/>
      <c r="C84" s="48"/>
      <c r="D84" s="48"/>
      <c r="E84" s="49"/>
      <c r="F84" s="49"/>
      <c r="G84" s="3"/>
      <c r="H84" s="38"/>
      <c r="J84" s="38"/>
      <c r="K84" s="3"/>
      <c r="L84" s="38"/>
    </row>
    <row r="85" spans="1:13" ht="16.5" customHeight="1">
      <c r="A85" s="68" t="s">
        <v>139</v>
      </c>
      <c r="B85" s="53"/>
      <c r="C85" s="48"/>
      <c r="D85" s="48"/>
      <c r="E85" s="49"/>
      <c r="F85" s="49"/>
      <c r="G85" s="3"/>
      <c r="H85" s="38"/>
      <c r="J85" s="38"/>
      <c r="K85" s="3"/>
      <c r="L85" s="38"/>
    </row>
    <row r="86" spans="1:13" ht="16.5" customHeight="1">
      <c r="A86" s="68"/>
      <c r="B86" s="53"/>
      <c r="C86" s="48"/>
      <c r="D86" s="48"/>
      <c r="E86" s="169"/>
      <c r="F86" s="49"/>
      <c r="G86" s="3"/>
      <c r="H86" s="38"/>
      <c r="J86" s="38"/>
      <c r="K86" s="3"/>
      <c r="L86" s="38"/>
    </row>
    <row r="87" spans="1:13" ht="16.5" customHeight="1" thickBot="1">
      <c r="A87" s="48" t="s">
        <v>140</v>
      </c>
      <c r="B87" s="48"/>
      <c r="C87" s="48"/>
      <c r="D87" s="48"/>
      <c r="E87" s="169">
        <v>17</v>
      </c>
      <c r="F87" s="49"/>
      <c r="G87" s="94">
        <v>-0.04</v>
      </c>
      <c r="H87" s="69"/>
      <c r="I87" s="86">
        <v>-4.2000000000000003E-2</v>
      </c>
      <c r="J87" s="69"/>
      <c r="K87" s="94">
        <v>-2.4E-2</v>
      </c>
      <c r="L87" s="69"/>
      <c r="M87" s="86">
        <v>-2.5000000000000001E-2</v>
      </c>
    </row>
    <row r="88" spans="1:13" ht="16.5" customHeight="1" thickTop="1">
      <c r="A88" s="68"/>
      <c r="B88" s="53"/>
      <c r="C88" s="48"/>
      <c r="D88" s="48"/>
      <c r="E88" s="169"/>
      <c r="F88" s="49"/>
      <c r="G88" s="3"/>
      <c r="H88" s="38"/>
      <c r="J88" s="38"/>
      <c r="K88" s="3"/>
      <c r="L88" s="38"/>
    </row>
    <row r="89" spans="1:13" ht="16.5" customHeight="1" thickBot="1">
      <c r="A89" s="48" t="s">
        <v>228</v>
      </c>
      <c r="B89" s="48"/>
      <c r="C89" s="48"/>
      <c r="D89" s="48"/>
      <c r="E89" s="169">
        <v>17</v>
      </c>
      <c r="F89" s="49"/>
      <c r="G89" s="94">
        <v>-0.04</v>
      </c>
      <c r="H89" s="69"/>
      <c r="I89" s="86">
        <v>-4.2000000000000003E-2</v>
      </c>
      <c r="J89" s="69"/>
      <c r="K89" s="94">
        <v>-2.4E-2</v>
      </c>
      <c r="L89" s="69"/>
      <c r="M89" s="86">
        <v>-2.5000000000000001E-2</v>
      </c>
    </row>
    <row r="90" spans="1:13" ht="16.5" customHeight="1" thickTop="1">
      <c r="A90" s="48"/>
      <c r="B90" s="48"/>
      <c r="C90" s="48"/>
      <c r="D90" s="48"/>
      <c r="E90" s="49"/>
      <c r="F90" s="49"/>
      <c r="G90" s="69"/>
      <c r="H90" s="69"/>
      <c r="I90" s="87"/>
      <c r="J90" s="69"/>
      <c r="K90" s="69"/>
      <c r="L90" s="69"/>
      <c r="M90" s="87"/>
    </row>
    <row r="91" spans="1:13" ht="16.5" customHeight="1">
      <c r="A91" s="48"/>
      <c r="B91" s="48"/>
      <c r="C91" s="48"/>
      <c r="D91" s="48"/>
      <c r="E91" s="49"/>
      <c r="F91" s="49"/>
      <c r="G91" s="69"/>
      <c r="H91" s="69"/>
      <c r="I91" s="87"/>
      <c r="J91" s="69"/>
      <c r="K91" s="69"/>
      <c r="L91" s="69"/>
      <c r="M91" s="87"/>
    </row>
    <row r="92" spans="1:13" ht="16.5" customHeight="1">
      <c r="A92" s="48"/>
      <c r="B92" s="48"/>
      <c r="C92" s="48"/>
      <c r="D92" s="48"/>
      <c r="E92" s="49"/>
      <c r="F92" s="49"/>
      <c r="G92" s="69"/>
      <c r="H92" s="69"/>
      <c r="I92" s="87"/>
      <c r="J92" s="69"/>
      <c r="K92" s="69"/>
      <c r="L92" s="69"/>
      <c r="M92" s="87"/>
    </row>
    <row r="93" spans="1:13" ht="16.5" customHeight="1">
      <c r="A93" s="48"/>
      <c r="B93" s="48"/>
      <c r="C93" s="48"/>
      <c r="D93" s="48"/>
      <c r="E93" s="49"/>
      <c r="F93" s="49"/>
      <c r="G93" s="69"/>
      <c r="H93" s="69"/>
      <c r="I93" s="87"/>
      <c r="J93" s="69"/>
      <c r="K93" s="69"/>
      <c r="L93" s="69"/>
      <c r="M93" s="87"/>
    </row>
    <row r="94" spans="1:13" ht="16.5" customHeight="1">
      <c r="A94" s="48"/>
      <c r="B94" s="48"/>
      <c r="C94" s="48"/>
      <c r="D94" s="48"/>
      <c r="E94" s="49"/>
      <c r="F94" s="49"/>
      <c r="G94" s="69"/>
      <c r="H94" s="69"/>
      <c r="I94" s="87"/>
      <c r="J94" s="69"/>
      <c r="K94" s="69"/>
      <c r="L94" s="69"/>
      <c r="M94" s="87"/>
    </row>
    <row r="95" spans="1:13" ht="16.5" customHeight="1">
      <c r="A95" s="48"/>
      <c r="B95" s="48"/>
      <c r="C95" s="48"/>
      <c r="D95" s="48"/>
      <c r="E95" s="49"/>
      <c r="F95" s="49"/>
      <c r="G95" s="69"/>
      <c r="H95" s="69"/>
      <c r="I95" s="87"/>
      <c r="J95" s="69"/>
      <c r="K95" s="69"/>
      <c r="L95" s="69"/>
      <c r="M95" s="87"/>
    </row>
    <row r="96" spans="1:13" ht="16.5" customHeight="1">
      <c r="A96" s="48"/>
      <c r="B96" s="48"/>
      <c r="C96" s="48"/>
      <c r="D96" s="48"/>
      <c r="E96" s="49"/>
      <c r="F96" s="49"/>
      <c r="G96" s="69"/>
      <c r="H96" s="69"/>
      <c r="I96" s="87"/>
      <c r="J96" s="69"/>
      <c r="K96" s="69"/>
      <c r="L96" s="69"/>
      <c r="M96" s="87"/>
    </row>
    <row r="97" spans="1:13" ht="16.5" customHeight="1">
      <c r="A97" s="48"/>
      <c r="B97" s="48"/>
      <c r="C97" s="48"/>
      <c r="D97" s="48"/>
      <c r="E97" s="49"/>
      <c r="F97" s="49"/>
      <c r="G97" s="69"/>
      <c r="H97" s="69"/>
      <c r="I97" s="87"/>
      <c r="J97" s="69"/>
      <c r="K97" s="69"/>
      <c r="L97" s="69"/>
      <c r="M97" s="87"/>
    </row>
    <row r="98" spans="1:13" ht="16.5" customHeight="1">
      <c r="A98" s="48"/>
      <c r="B98" s="48"/>
      <c r="C98" s="48"/>
      <c r="D98" s="48"/>
      <c r="E98" s="49"/>
      <c r="F98" s="49"/>
      <c r="G98" s="69"/>
      <c r="H98" s="69"/>
      <c r="I98" s="87"/>
      <c r="J98" s="69"/>
      <c r="K98" s="69"/>
      <c r="L98" s="69"/>
      <c r="M98" s="87"/>
    </row>
    <row r="99" spans="1:13" ht="16.5" customHeight="1">
      <c r="A99" s="48"/>
      <c r="B99" s="48"/>
      <c r="C99" s="48"/>
      <c r="D99" s="48"/>
      <c r="E99" s="49"/>
      <c r="F99" s="49"/>
      <c r="G99" s="69"/>
      <c r="H99" s="69"/>
      <c r="I99" s="87"/>
      <c r="J99" s="69"/>
      <c r="K99" s="69"/>
      <c r="L99" s="69"/>
      <c r="M99" s="87"/>
    </row>
    <row r="100" spans="1:13" ht="16.5" customHeight="1">
      <c r="A100" s="48"/>
      <c r="B100" s="48"/>
      <c r="C100" s="48"/>
      <c r="D100" s="48"/>
      <c r="E100" s="49"/>
      <c r="F100" s="49"/>
      <c r="G100" s="69"/>
      <c r="H100" s="69"/>
      <c r="I100" s="87"/>
      <c r="J100" s="69"/>
      <c r="K100" s="69"/>
      <c r="L100" s="69"/>
      <c r="M100" s="87"/>
    </row>
    <row r="101" spans="1:13" ht="16.5" customHeight="1">
      <c r="A101" s="48"/>
      <c r="B101" s="48"/>
      <c r="C101" s="48"/>
      <c r="D101" s="48"/>
      <c r="E101" s="49"/>
      <c r="F101" s="49"/>
      <c r="G101" s="69"/>
      <c r="H101" s="69"/>
      <c r="I101" s="87"/>
      <c r="J101" s="69"/>
      <c r="K101" s="69"/>
      <c r="L101" s="69"/>
      <c r="M101" s="87"/>
    </row>
    <row r="102" spans="1:13" ht="16.5" customHeight="1">
      <c r="A102" s="48"/>
      <c r="B102" s="48"/>
      <c r="C102" s="48"/>
      <c r="D102" s="48"/>
      <c r="E102" s="49"/>
      <c r="F102" s="49"/>
      <c r="G102" s="69"/>
      <c r="H102" s="69"/>
      <c r="I102" s="87"/>
      <c r="J102" s="69"/>
      <c r="K102" s="69"/>
      <c r="L102" s="69"/>
      <c r="M102" s="87"/>
    </row>
    <row r="103" spans="1:13" ht="16.5" customHeight="1">
      <c r="A103" s="48"/>
      <c r="B103" s="48"/>
      <c r="C103" s="48"/>
      <c r="D103" s="48"/>
      <c r="E103" s="49"/>
      <c r="F103" s="49"/>
      <c r="G103" s="69"/>
      <c r="H103" s="69"/>
      <c r="I103" s="87"/>
      <c r="J103" s="69"/>
      <c r="K103" s="69"/>
      <c r="L103" s="69"/>
      <c r="M103" s="87"/>
    </row>
    <row r="104" spans="1:13" ht="16.5" customHeight="1">
      <c r="A104" s="48"/>
      <c r="B104" s="48"/>
      <c r="C104" s="48"/>
      <c r="D104" s="48"/>
      <c r="E104" s="49"/>
      <c r="F104" s="49"/>
      <c r="G104" s="69"/>
      <c r="H104" s="69"/>
      <c r="I104" s="87"/>
      <c r="J104" s="69"/>
      <c r="K104" s="69"/>
      <c r="L104" s="69"/>
      <c r="M104" s="87"/>
    </row>
    <row r="105" spans="1:13" ht="16.5" customHeight="1">
      <c r="A105" s="48"/>
      <c r="B105" s="48"/>
      <c r="C105" s="48"/>
      <c r="D105" s="48"/>
      <c r="E105" s="49"/>
      <c r="F105" s="49"/>
      <c r="G105" s="69"/>
      <c r="H105" s="69"/>
      <c r="I105" s="87"/>
      <c r="J105" s="69"/>
      <c r="K105" s="69"/>
      <c r="L105" s="69"/>
      <c r="M105" s="87"/>
    </row>
    <row r="106" spans="1:13" ht="23.25" customHeight="1">
      <c r="A106" s="48"/>
      <c r="B106" s="48"/>
      <c r="C106" s="48"/>
      <c r="D106" s="48"/>
      <c r="E106" s="49"/>
      <c r="F106" s="49"/>
      <c r="G106" s="69"/>
      <c r="H106" s="69"/>
      <c r="I106" s="87"/>
      <c r="J106" s="69"/>
      <c r="K106" s="69"/>
      <c r="L106" s="69"/>
      <c r="M106" s="87"/>
    </row>
    <row r="107" spans="1:13" ht="23.25" customHeight="1">
      <c r="A107" s="48"/>
      <c r="B107" s="48"/>
      <c r="C107" s="48"/>
      <c r="D107" s="48"/>
      <c r="E107" s="49"/>
      <c r="F107" s="49"/>
      <c r="G107" s="69"/>
      <c r="H107" s="69"/>
      <c r="I107" s="87"/>
      <c r="J107" s="69"/>
      <c r="K107" s="69"/>
      <c r="L107" s="69"/>
      <c r="M107" s="87"/>
    </row>
    <row r="108" spans="1:13" ht="23.25" customHeight="1">
      <c r="A108" s="48"/>
      <c r="B108" s="48"/>
      <c r="C108" s="48"/>
      <c r="D108" s="48"/>
      <c r="E108" s="49"/>
      <c r="F108" s="49"/>
      <c r="G108" s="69"/>
      <c r="H108" s="69"/>
      <c r="I108" s="87"/>
      <c r="J108" s="69"/>
      <c r="K108" s="69"/>
      <c r="L108" s="69"/>
      <c r="M108" s="87"/>
    </row>
    <row r="109" spans="1:13" ht="15" customHeight="1">
      <c r="A109" s="48"/>
      <c r="B109" s="48"/>
      <c r="C109" s="48"/>
      <c r="D109" s="48"/>
      <c r="E109" s="49"/>
      <c r="F109" s="49"/>
      <c r="G109" s="69"/>
      <c r="H109" s="69"/>
      <c r="I109" s="87"/>
      <c r="J109" s="69"/>
      <c r="K109" s="69"/>
      <c r="L109" s="69"/>
      <c r="M109" s="87"/>
    </row>
    <row r="110" spans="1:13" ht="17.25" customHeight="1">
      <c r="A110" s="48"/>
      <c r="B110" s="48"/>
      <c r="C110" s="48"/>
      <c r="D110" s="48"/>
      <c r="E110" s="49"/>
      <c r="F110" s="169"/>
      <c r="G110" s="87"/>
      <c r="H110" s="87"/>
      <c r="I110" s="87"/>
      <c r="J110" s="87"/>
      <c r="K110" s="69"/>
      <c r="L110" s="69"/>
      <c r="M110" s="87"/>
    </row>
    <row r="111" spans="1:13" ht="21.95" customHeight="1">
      <c r="A111" s="234" t="s">
        <v>29</v>
      </c>
      <c r="B111" s="234"/>
      <c r="C111" s="234"/>
      <c r="D111" s="234"/>
      <c r="E111" s="234"/>
      <c r="F111" s="235"/>
      <c r="G111" s="235"/>
      <c r="H111" s="235"/>
      <c r="I111" s="235"/>
      <c r="J111" s="235"/>
      <c r="K111" s="234"/>
      <c r="L111" s="234"/>
      <c r="M111" s="234"/>
    </row>
  </sheetData>
  <mergeCells count="9">
    <mergeCell ref="G66:I66"/>
    <mergeCell ref="K66:M66"/>
    <mergeCell ref="A111:M111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6FF2-021D-40A0-99DB-F4471B1E0103}">
  <dimension ref="A1:Y55"/>
  <sheetViews>
    <sheetView topLeftCell="A16" zoomScaleNormal="100" zoomScaleSheetLayoutView="70" zoomScalePageLayoutView="110" workbookViewId="0">
      <selection activeCell="F35" sqref="F35"/>
    </sheetView>
  </sheetViews>
  <sheetFormatPr defaultColWidth="9.28515625" defaultRowHeight="16.5" customHeight="1"/>
  <cols>
    <col min="1" max="1" width="37.5703125" style="173" customWidth="1"/>
    <col min="2" max="2" width="5.5703125" style="173" customWidth="1"/>
    <col min="3" max="3" width="0.7109375" style="184" customWidth="1"/>
    <col min="4" max="4" width="12.5703125" style="184" customWidth="1"/>
    <col min="5" max="5" width="0.85546875" style="184" customWidth="1"/>
    <col min="6" max="6" width="12.85546875" style="184" customWidth="1"/>
    <col min="7" max="7" width="0.85546875" style="184" customWidth="1"/>
    <col min="8" max="8" width="12.7109375" style="184" customWidth="1"/>
    <col min="9" max="9" width="0.7109375" style="184" customWidth="1"/>
    <col min="10" max="10" width="13.140625" style="184" customWidth="1"/>
    <col min="11" max="11" width="0.7109375" style="184" customWidth="1"/>
    <col min="12" max="12" width="20.7109375" style="184" customWidth="1"/>
    <col min="13" max="13" width="0.7109375" style="184" customWidth="1"/>
    <col min="14" max="14" width="12.85546875" style="184" customWidth="1"/>
    <col min="15" max="15" width="0.7109375" style="184" customWidth="1"/>
    <col min="16" max="16" width="16.5703125" style="184" customWidth="1"/>
    <col min="17" max="17" width="1" style="184" customWidth="1"/>
    <col min="18" max="18" width="12.7109375" style="184" customWidth="1"/>
    <col min="19" max="19" width="0.7109375" style="184" customWidth="1"/>
    <col min="20" max="20" width="12.140625" style="184" customWidth="1"/>
    <col min="21" max="21" width="0.7109375" style="184" customWidth="1"/>
    <col min="22" max="22" width="13.140625" style="184" bestFit="1" customWidth="1"/>
    <col min="23" max="23" width="0.7109375" style="184" customWidth="1"/>
    <col min="24" max="24" width="13.7109375" style="184" customWidth="1"/>
    <col min="25" max="262" width="9.28515625" style="173"/>
    <col min="263" max="263" width="46.7109375" style="173" customWidth="1"/>
    <col min="264" max="264" width="7.28515625" style="173" bestFit="1" customWidth="1"/>
    <col min="265" max="265" width="0.7109375" style="173" customWidth="1"/>
    <col min="266" max="266" width="14.7109375" style="173" customWidth="1"/>
    <col min="267" max="267" width="0.7109375" style="173" customWidth="1"/>
    <col min="268" max="268" width="14.7109375" style="173" customWidth="1"/>
    <col min="269" max="269" width="0.7109375" style="173" customWidth="1"/>
    <col min="270" max="270" width="14.7109375" style="173" customWidth="1"/>
    <col min="271" max="271" width="0.7109375" style="173" customWidth="1"/>
    <col min="272" max="272" width="16.7109375" style="173" bestFit="1" customWidth="1"/>
    <col min="273" max="273" width="0.7109375" style="173" customWidth="1"/>
    <col min="274" max="274" width="14.28515625" style="173" bestFit="1" customWidth="1"/>
    <col min="275" max="275" width="0.7109375" style="173" customWidth="1"/>
    <col min="276" max="276" width="14.28515625" style="173" bestFit="1" customWidth="1"/>
    <col min="277" max="277" width="0.7109375" style="173" customWidth="1"/>
    <col min="278" max="278" width="14.28515625" style="173" bestFit="1" customWidth="1"/>
    <col min="279" max="279" width="0.7109375" style="173" customWidth="1"/>
    <col min="280" max="280" width="15.7109375" style="173" customWidth="1"/>
    <col min="281" max="518" width="9.28515625" style="173"/>
    <col min="519" max="519" width="46.7109375" style="173" customWidth="1"/>
    <col min="520" max="520" width="7.28515625" style="173" bestFit="1" customWidth="1"/>
    <col min="521" max="521" width="0.7109375" style="173" customWidth="1"/>
    <col min="522" max="522" width="14.7109375" style="173" customWidth="1"/>
    <col min="523" max="523" width="0.7109375" style="173" customWidth="1"/>
    <col min="524" max="524" width="14.7109375" style="173" customWidth="1"/>
    <col min="525" max="525" width="0.7109375" style="173" customWidth="1"/>
    <col min="526" max="526" width="14.7109375" style="173" customWidth="1"/>
    <col min="527" max="527" width="0.7109375" style="173" customWidth="1"/>
    <col min="528" max="528" width="16.7109375" style="173" bestFit="1" customWidth="1"/>
    <col min="529" max="529" width="0.7109375" style="173" customWidth="1"/>
    <col min="530" max="530" width="14.28515625" style="173" bestFit="1" customWidth="1"/>
    <col min="531" max="531" width="0.7109375" style="173" customWidth="1"/>
    <col min="532" max="532" width="14.28515625" style="173" bestFit="1" customWidth="1"/>
    <col min="533" max="533" width="0.7109375" style="173" customWidth="1"/>
    <col min="534" max="534" width="14.28515625" style="173" bestFit="1" customWidth="1"/>
    <col min="535" max="535" width="0.7109375" style="173" customWidth="1"/>
    <col min="536" max="536" width="15.7109375" style="173" customWidth="1"/>
    <col min="537" max="774" width="9.28515625" style="173"/>
    <col min="775" max="775" width="46.7109375" style="173" customWidth="1"/>
    <col min="776" max="776" width="7.28515625" style="173" bestFit="1" customWidth="1"/>
    <col min="777" max="777" width="0.7109375" style="173" customWidth="1"/>
    <col min="778" max="778" width="14.7109375" style="173" customWidth="1"/>
    <col min="779" max="779" width="0.7109375" style="173" customWidth="1"/>
    <col min="780" max="780" width="14.7109375" style="173" customWidth="1"/>
    <col min="781" max="781" width="0.7109375" style="173" customWidth="1"/>
    <col min="782" max="782" width="14.7109375" style="173" customWidth="1"/>
    <col min="783" max="783" width="0.7109375" style="173" customWidth="1"/>
    <col min="784" max="784" width="16.7109375" style="173" bestFit="1" customWidth="1"/>
    <col min="785" max="785" width="0.7109375" style="173" customWidth="1"/>
    <col min="786" max="786" width="14.28515625" style="173" bestFit="1" customWidth="1"/>
    <col min="787" max="787" width="0.7109375" style="173" customWidth="1"/>
    <col min="788" max="788" width="14.28515625" style="173" bestFit="1" customWidth="1"/>
    <col min="789" max="789" width="0.7109375" style="173" customWidth="1"/>
    <col min="790" max="790" width="14.28515625" style="173" bestFit="1" customWidth="1"/>
    <col min="791" max="791" width="0.7109375" style="173" customWidth="1"/>
    <col min="792" max="792" width="15.7109375" style="173" customWidth="1"/>
    <col min="793" max="1030" width="9.28515625" style="173"/>
    <col min="1031" max="1031" width="46.7109375" style="173" customWidth="1"/>
    <col min="1032" max="1032" width="7.28515625" style="173" bestFit="1" customWidth="1"/>
    <col min="1033" max="1033" width="0.7109375" style="173" customWidth="1"/>
    <col min="1034" max="1034" width="14.7109375" style="173" customWidth="1"/>
    <col min="1035" max="1035" width="0.7109375" style="173" customWidth="1"/>
    <col min="1036" max="1036" width="14.7109375" style="173" customWidth="1"/>
    <col min="1037" max="1037" width="0.7109375" style="173" customWidth="1"/>
    <col min="1038" max="1038" width="14.7109375" style="173" customWidth="1"/>
    <col min="1039" max="1039" width="0.7109375" style="173" customWidth="1"/>
    <col min="1040" max="1040" width="16.7109375" style="173" bestFit="1" customWidth="1"/>
    <col min="1041" max="1041" width="0.7109375" style="173" customWidth="1"/>
    <col min="1042" max="1042" width="14.28515625" style="173" bestFit="1" customWidth="1"/>
    <col min="1043" max="1043" width="0.7109375" style="173" customWidth="1"/>
    <col min="1044" max="1044" width="14.28515625" style="173" bestFit="1" customWidth="1"/>
    <col min="1045" max="1045" width="0.7109375" style="173" customWidth="1"/>
    <col min="1046" max="1046" width="14.28515625" style="173" bestFit="1" customWidth="1"/>
    <col min="1047" max="1047" width="0.7109375" style="173" customWidth="1"/>
    <col min="1048" max="1048" width="15.7109375" style="173" customWidth="1"/>
    <col min="1049" max="1286" width="9.28515625" style="173"/>
    <col min="1287" max="1287" width="46.7109375" style="173" customWidth="1"/>
    <col min="1288" max="1288" width="7.28515625" style="173" bestFit="1" customWidth="1"/>
    <col min="1289" max="1289" width="0.7109375" style="173" customWidth="1"/>
    <col min="1290" max="1290" width="14.7109375" style="173" customWidth="1"/>
    <col min="1291" max="1291" width="0.7109375" style="173" customWidth="1"/>
    <col min="1292" max="1292" width="14.7109375" style="173" customWidth="1"/>
    <col min="1293" max="1293" width="0.7109375" style="173" customWidth="1"/>
    <col min="1294" max="1294" width="14.7109375" style="173" customWidth="1"/>
    <col min="1295" max="1295" width="0.7109375" style="173" customWidth="1"/>
    <col min="1296" max="1296" width="16.7109375" style="173" bestFit="1" customWidth="1"/>
    <col min="1297" max="1297" width="0.7109375" style="173" customWidth="1"/>
    <col min="1298" max="1298" width="14.28515625" style="173" bestFit="1" customWidth="1"/>
    <col min="1299" max="1299" width="0.7109375" style="173" customWidth="1"/>
    <col min="1300" max="1300" width="14.28515625" style="173" bestFit="1" customWidth="1"/>
    <col min="1301" max="1301" width="0.7109375" style="173" customWidth="1"/>
    <col min="1302" max="1302" width="14.28515625" style="173" bestFit="1" customWidth="1"/>
    <col min="1303" max="1303" width="0.7109375" style="173" customWidth="1"/>
    <col min="1304" max="1304" width="15.7109375" style="173" customWidth="1"/>
    <col min="1305" max="1542" width="9.28515625" style="173"/>
    <col min="1543" max="1543" width="46.7109375" style="173" customWidth="1"/>
    <col min="1544" max="1544" width="7.28515625" style="173" bestFit="1" customWidth="1"/>
    <col min="1545" max="1545" width="0.7109375" style="173" customWidth="1"/>
    <col min="1546" max="1546" width="14.7109375" style="173" customWidth="1"/>
    <col min="1547" max="1547" width="0.7109375" style="173" customWidth="1"/>
    <col min="1548" max="1548" width="14.7109375" style="173" customWidth="1"/>
    <col min="1549" max="1549" width="0.7109375" style="173" customWidth="1"/>
    <col min="1550" max="1550" width="14.7109375" style="173" customWidth="1"/>
    <col min="1551" max="1551" width="0.7109375" style="173" customWidth="1"/>
    <col min="1552" max="1552" width="16.7109375" style="173" bestFit="1" customWidth="1"/>
    <col min="1553" max="1553" width="0.7109375" style="173" customWidth="1"/>
    <col min="1554" max="1554" width="14.28515625" style="173" bestFit="1" customWidth="1"/>
    <col min="1555" max="1555" width="0.7109375" style="173" customWidth="1"/>
    <col min="1556" max="1556" width="14.28515625" style="173" bestFit="1" customWidth="1"/>
    <col min="1557" max="1557" width="0.7109375" style="173" customWidth="1"/>
    <col min="1558" max="1558" width="14.28515625" style="173" bestFit="1" customWidth="1"/>
    <col min="1559" max="1559" width="0.7109375" style="173" customWidth="1"/>
    <col min="1560" max="1560" width="15.7109375" style="173" customWidth="1"/>
    <col min="1561" max="1798" width="9.28515625" style="173"/>
    <col min="1799" max="1799" width="46.7109375" style="173" customWidth="1"/>
    <col min="1800" max="1800" width="7.28515625" style="173" bestFit="1" customWidth="1"/>
    <col min="1801" max="1801" width="0.7109375" style="173" customWidth="1"/>
    <col min="1802" max="1802" width="14.7109375" style="173" customWidth="1"/>
    <col min="1803" max="1803" width="0.7109375" style="173" customWidth="1"/>
    <col min="1804" max="1804" width="14.7109375" style="173" customWidth="1"/>
    <col min="1805" max="1805" width="0.7109375" style="173" customWidth="1"/>
    <col min="1806" max="1806" width="14.7109375" style="173" customWidth="1"/>
    <col min="1807" max="1807" width="0.7109375" style="173" customWidth="1"/>
    <col min="1808" max="1808" width="16.7109375" style="173" bestFit="1" customWidth="1"/>
    <col min="1809" max="1809" width="0.7109375" style="173" customWidth="1"/>
    <col min="1810" max="1810" width="14.28515625" style="173" bestFit="1" customWidth="1"/>
    <col min="1811" max="1811" width="0.7109375" style="173" customWidth="1"/>
    <col min="1812" max="1812" width="14.28515625" style="173" bestFit="1" customWidth="1"/>
    <col min="1813" max="1813" width="0.7109375" style="173" customWidth="1"/>
    <col min="1814" max="1814" width="14.28515625" style="173" bestFit="1" customWidth="1"/>
    <col min="1815" max="1815" width="0.7109375" style="173" customWidth="1"/>
    <col min="1816" max="1816" width="15.7109375" style="173" customWidth="1"/>
    <col min="1817" max="2054" width="9.28515625" style="173"/>
    <col min="2055" max="2055" width="46.7109375" style="173" customWidth="1"/>
    <col min="2056" max="2056" width="7.28515625" style="173" bestFit="1" customWidth="1"/>
    <col min="2057" max="2057" width="0.7109375" style="173" customWidth="1"/>
    <col min="2058" max="2058" width="14.7109375" style="173" customWidth="1"/>
    <col min="2059" max="2059" width="0.7109375" style="173" customWidth="1"/>
    <col min="2060" max="2060" width="14.7109375" style="173" customWidth="1"/>
    <col min="2061" max="2061" width="0.7109375" style="173" customWidth="1"/>
    <col min="2062" max="2062" width="14.7109375" style="173" customWidth="1"/>
    <col min="2063" max="2063" width="0.7109375" style="173" customWidth="1"/>
    <col min="2064" max="2064" width="16.7109375" style="173" bestFit="1" customWidth="1"/>
    <col min="2065" max="2065" width="0.7109375" style="173" customWidth="1"/>
    <col min="2066" max="2066" width="14.28515625" style="173" bestFit="1" customWidth="1"/>
    <col min="2067" max="2067" width="0.7109375" style="173" customWidth="1"/>
    <col min="2068" max="2068" width="14.28515625" style="173" bestFit="1" customWidth="1"/>
    <col min="2069" max="2069" width="0.7109375" style="173" customWidth="1"/>
    <col min="2070" max="2070" width="14.28515625" style="173" bestFit="1" customWidth="1"/>
    <col min="2071" max="2071" width="0.7109375" style="173" customWidth="1"/>
    <col min="2072" max="2072" width="15.7109375" style="173" customWidth="1"/>
    <col min="2073" max="2310" width="9.28515625" style="173"/>
    <col min="2311" max="2311" width="46.7109375" style="173" customWidth="1"/>
    <col min="2312" max="2312" width="7.28515625" style="173" bestFit="1" customWidth="1"/>
    <col min="2313" max="2313" width="0.7109375" style="173" customWidth="1"/>
    <col min="2314" max="2314" width="14.7109375" style="173" customWidth="1"/>
    <col min="2315" max="2315" width="0.7109375" style="173" customWidth="1"/>
    <col min="2316" max="2316" width="14.7109375" style="173" customWidth="1"/>
    <col min="2317" max="2317" width="0.7109375" style="173" customWidth="1"/>
    <col min="2318" max="2318" width="14.7109375" style="173" customWidth="1"/>
    <col min="2319" max="2319" width="0.7109375" style="173" customWidth="1"/>
    <col min="2320" max="2320" width="16.7109375" style="173" bestFit="1" customWidth="1"/>
    <col min="2321" max="2321" width="0.7109375" style="173" customWidth="1"/>
    <col min="2322" max="2322" width="14.28515625" style="173" bestFit="1" customWidth="1"/>
    <col min="2323" max="2323" width="0.7109375" style="173" customWidth="1"/>
    <col min="2324" max="2324" width="14.28515625" style="173" bestFit="1" customWidth="1"/>
    <col min="2325" max="2325" width="0.7109375" style="173" customWidth="1"/>
    <col min="2326" max="2326" width="14.28515625" style="173" bestFit="1" customWidth="1"/>
    <col min="2327" max="2327" width="0.7109375" style="173" customWidth="1"/>
    <col min="2328" max="2328" width="15.7109375" style="173" customWidth="1"/>
    <col min="2329" max="2566" width="9.28515625" style="173"/>
    <col min="2567" max="2567" width="46.7109375" style="173" customWidth="1"/>
    <col min="2568" max="2568" width="7.28515625" style="173" bestFit="1" customWidth="1"/>
    <col min="2569" max="2569" width="0.7109375" style="173" customWidth="1"/>
    <col min="2570" max="2570" width="14.7109375" style="173" customWidth="1"/>
    <col min="2571" max="2571" width="0.7109375" style="173" customWidth="1"/>
    <col min="2572" max="2572" width="14.7109375" style="173" customWidth="1"/>
    <col min="2573" max="2573" width="0.7109375" style="173" customWidth="1"/>
    <col min="2574" max="2574" width="14.7109375" style="173" customWidth="1"/>
    <col min="2575" max="2575" width="0.7109375" style="173" customWidth="1"/>
    <col min="2576" max="2576" width="16.7109375" style="173" bestFit="1" customWidth="1"/>
    <col min="2577" max="2577" width="0.7109375" style="173" customWidth="1"/>
    <col min="2578" max="2578" width="14.28515625" style="173" bestFit="1" customWidth="1"/>
    <col min="2579" max="2579" width="0.7109375" style="173" customWidth="1"/>
    <col min="2580" max="2580" width="14.28515625" style="173" bestFit="1" customWidth="1"/>
    <col min="2581" max="2581" width="0.7109375" style="173" customWidth="1"/>
    <col min="2582" max="2582" width="14.28515625" style="173" bestFit="1" customWidth="1"/>
    <col min="2583" max="2583" width="0.7109375" style="173" customWidth="1"/>
    <col min="2584" max="2584" width="15.7109375" style="173" customWidth="1"/>
    <col min="2585" max="2822" width="9.28515625" style="173"/>
    <col min="2823" max="2823" width="46.7109375" style="173" customWidth="1"/>
    <col min="2824" max="2824" width="7.28515625" style="173" bestFit="1" customWidth="1"/>
    <col min="2825" max="2825" width="0.7109375" style="173" customWidth="1"/>
    <col min="2826" max="2826" width="14.7109375" style="173" customWidth="1"/>
    <col min="2827" max="2827" width="0.7109375" style="173" customWidth="1"/>
    <col min="2828" max="2828" width="14.7109375" style="173" customWidth="1"/>
    <col min="2829" max="2829" width="0.7109375" style="173" customWidth="1"/>
    <col min="2830" max="2830" width="14.7109375" style="173" customWidth="1"/>
    <col min="2831" max="2831" width="0.7109375" style="173" customWidth="1"/>
    <col min="2832" max="2832" width="16.7109375" style="173" bestFit="1" customWidth="1"/>
    <col min="2833" max="2833" width="0.7109375" style="173" customWidth="1"/>
    <col min="2834" max="2834" width="14.28515625" style="173" bestFit="1" customWidth="1"/>
    <col min="2835" max="2835" width="0.7109375" style="173" customWidth="1"/>
    <col min="2836" max="2836" width="14.28515625" style="173" bestFit="1" customWidth="1"/>
    <col min="2837" max="2837" width="0.7109375" style="173" customWidth="1"/>
    <col min="2838" max="2838" width="14.28515625" style="173" bestFit="1" customWidth="1"/>
    <col min="2839" max="2839" width="0.7109375" style="173" customWidth="1"/>
    <col min="2840" max="2840" width="15.7109375" style="173" customWidth="1"/>
    <col min="2841" max="3078" width="9.28515625" style="173"/>
    <col min="3079" max="3079" width="46.7109375" style="173" customWidth="1"/>
    <col min="3080" max="3080" width="7.28515625" style="173" bestFit="1" customWidth="1"/>
    <col min="3081" max="3081" width="0.7109375" style="173" customWidth="1"/>
    <col min="3082" max="3082" width="14.7109375" style="173" customWidth="1"/>
    <col min="3083" max="3083" width="0.7109375" style="173" customWidth="1"/>
    <col min="3084" max="3084" width="14.7109375" style="173" customWidth="1"/>
    <col min="3085" max="3085" width="0.7109375" style="173" customWidth="1"/>
    <col min="3086" max="3086" width="14.7109375" style="173" customWidth="1"/>
    <col min="3087" max="3087" width="0.7109375" style="173" customWidth="1"/>
    <col min="3088" max="3088" width="16.7109375" style="173" bestFit="1" customWidth="1"/>
    <col min="3089" max="3089" width="0.7109375" style="173" customWidth="1"/>
    <col min="3090" max="3090" width="14.28515625" style="173" bestFit="1" customWidth="1"/>
    <col min="3091" max="3091" width="0.7109375" style="173" customWidth="1"/>
    <col min="3092" max="3092" width="14.28515625" style="173" bestFit="1" customWidth="1"/>
    <col min="3093" max="3093" width="0.7109375" style="173" customWidth="1"/>
    <col min="3094" max="3094" width="14.28515625" style="173" bestFit="1" customWidth="1"/>
    <col min="3095" max="3095" width="0.7109375" style="173" customWidth="1"/>
    <col min="3096" max="3096" width="15.7109375" style="173" customWidth="1"/>
    <col min="3097" max="3334" width="9.28515625" style="173"/>
    <col min="3335" max="3335" width="46.7109375" style="173" customWidth="1"/>
    <col min="3336" max="3336" width="7.28515625" style="173" bestFit="1" customWidth="1"/>
    <col min="3337" max="3337" width="0.7109375" style="173" customWidth="1"/>
    <col min="3338" max="3338" width="14.7109375" style="173" customWidth="1"/>
    <col min="3339" max="3339" width="0.7109375" style="173" customWidth="1"/>
    <col min="3340" max="3340" width="14.7109375" style="173" customWidth="1"/>
    <col min="3341" max="3341" width="0.7109375" style="173" customWidth="1"/>
    <col min="3342" max="3342" width="14.7109375" style="173" customWidth="1"/>
    <col min="3343" max="3343" width="0.7109375" style="173" customWidth="1"/>
    <col min="3344" max="3344" width="16.7109375" style="173" bestFit="1" customWidth="1"/>
    <col min="3345" max="3345" width="0.7109375" style="173" customWidth="1"/>
    <col min="3346" max="3346" width="14.28515625" style="173" bestFit="1" customWidth="1"/>
    <col min="3347" max="3347" width="0.7109375" style="173" customWidth="1"/>
    <col min="3348" max="3348" width="14.28515625" style="173" bestFit="1" customWidth="1"/>
    <col min="3349" max="3349" width="0.7109375" style="173" customWidth="1"/>
    <col min="3350" max="3350" width="14.28515625" style="173" bestFit="1" customWidth="1"/>
    <col min="3351" max="3351" width="0.7109375" style="173" customWidth="1"/>
    <col min="3352" max="3352" width="15.7109375" style="173" customWidth="1"/>
    <col min="3353" max="3590" width="9.28515625" style="173"/>
    <col min="3591" max="3591" width="46.7109375" style="173" customWidth="1"/>
    <col min="3592" max="3592" width="7.28515625" style="173" bestFit="1" customWidth="1"/>
    <col min="3593" max="3593" width="0.7109375" style="173" customWidth="1"/>
    <col min="3594" max="3594" width="14.7109375" style="173" customWidth="1"/>
    <col min="3595" max="3595" width="0.7109375" style="173" customWidth="1"/>
    <col min="3596" max="3596" width="14.7109375" style="173" customWidth="1"/>
    <col min="3597" max="3597" width="0.7109375" style="173" customWidth="1"/>
    <col min="3598" max="3598" width="14.7109375" style="173" customWidth="1"/>
    <col min="3599" max="3599" width="0.7109375" style="173" customWidth="1"/>
    <col min="3600" max="3600" width="16.7109375" style="173" bestFit="1" customWidth="1"/>
    <col min="3601" max="3601" width="0.7109375" style="173" customWidth="1"/>
    <col min="3602" max="3602" width="14.28515625" style="173" bestFit="1" customWidth="1"/>
    <col min="3603" max="3603" width="0.7109375" style="173" customWidth="1"/>
    <col min="3604" max="3604" width="14.28515625" style="173" bestFit="1" customWidth="1"/>
    <col min="3605" max="3605" width="0.7109375" style="173" customWidth="1"/>
    <col min="3606" max="3606" width="14.28515625" style="173" bestFit="1" customWidth="1"/>
    <col min="3607" max="3607" width="0.7109375" style="173" customWidth="1"/>
    <col min="3608" max="3608" width="15.7109375" style="173" customWidth="1"/>
    <col min="3609" max="3846" width="9.28515625" style="173"/>
    <col min="3847" max="3847" width="46.7109375" style="173" customWidth="1"/>
    <col min="3848" max="3848" width="7.28515625" style="173" bestFit="1" customWidth="1"/>
    <col min="3849" max="3849" width="0.7109375" style="173" customWidth="1"/>
    <col min="3850" max="3850" width="14.7109375" style="173" customWidth="1"/>
    <col min="3851" max="3851" width="0.7109375" style="173" customWidth="1"/>
    <col min="3852" max="3852" width="14.7109375" style="173" customWidth="1"/>
    <col min="3853" max="3853" width="0.7109375" style="173" customWidth="1"/>
    <col min="3854" max="3854" width="14.7109375" style="173" customWidth="1"/>
    <col min="3855" max="3855" width="0.7109375" style="173" customWidth="1"/>
    <col min="3856" max="3856" width="16.7109375" style="173" bestFit="1" customWidth="1"/>
    <col min="3857" max="3857" width="0.7109375" style="173" customWidth="1"/>
    <col min="3858" max="3858" width="14.28515625" style="173" bestFit="1" customWidth="1"/>
    <col min="3859" max="3859" width="0.7109375" style="173" customWidth="1"/>
    <col min="3860" max="3860" width="14.28515625" style="173" bestFit="1" customWidth="1"/>
    <col min="3861" max="3861" width="0.7109375" style="173" customWidth="1"/>
    <col min="3862" max="3862" width="14.28515625" style="173" bestFit="1" customWidth="1"/>
    <col min="3863" max="3863" width="0.7109375" style="173" customWidth="1"/>
    <col min="3864" max="3864" width="15.7109375" style="173" customWidth="1"/>
    <col min="3865" max="4102" width="9.28515625" style="173"/>
    <col min="4103" max="4103" width="46.7109375" style="173" customWidth="1"/>
    <col min="4104" max="4104" width="7.28515625" style="173" bestFit="1" customWidth="1"/>
    <col min="4105" max="4105" width="0.7109375" style="173" customWidth="1"/>
    <col min="4106" max="4106" width="14.7109375" style="173" customWidth="1"/>
    <col min="4107" max="4107" width="0.7109375" style="173" customWidth="1"/>
    <col min="4108" max="4108" width="14.7109375" style="173" customWidth="1"/>
    <col min="4109" max="4109" width="0.7109375" style="173" customWidth="1"/>
    <col min="4110" max="4110" width="14.7109375" style="173" customWidth="1"/>
    <col min="4111" max="4111" width="0.7109375" style="173" customWidth="1"/>
    <col min="4112" max="4112" width="16.7109375" style="173" bestFit="1" customWidth="1"/>
    <col min="4113" max="4113" width="0.7109375" style="173" customWidth="1"/>
    <col min="4114" max="4114" width="14.28515625" style="173" bestFit="1" customWidth="1"/>
    <col min="4115" max="4115" width="0.7109375" style="173" customWidth="1"/>
    <col min="4116" max="4116" width="14.28515625" style="173" bestFit="1" customWidth="1"/>
    <col min="4117" max="4117" width="0.7109375" style="173" customWidth="1"/>
    <col min="4118" max="4118" width="14.28515625" style="173" bestFit="1" customWidth="1"/>
    <col min="4119" max="4119" width="0.7109375" style="173" customWidth="1"/>
    <col min="4120" max="4120" width="15.7109375" style="173" customWidth="1"/>
    <col min="4121" max="4358" width="9.28515625" style="173"/>
    <col min="4359" max="4359" width="46.7109375" style="173" customWidth="1"/>
    <col min="4360" max="4360" width="7.28515625" style="173" bestFit="1" customWidth="1"/>
    <col min="4361" max="4361" width="0.7109375" style="173" customWidth="1"/>
    <col min="4362" max="4362" width="14.7109375" style="173" customWidth="1"/>
    <col min="4363" max="4363" width="0.7109375" style="173" customWidth="1"/>
    <col min="4364" max="4364" width="14.7109375" style="173" customWidth="1"/>
    <col min="4365" max="4365" width="0.7109375" style="173" customWidth="1"/>
    <col min="4366" max="4366" width="14.7109375" style="173" customWidth="1"/>
    <col min="4367" max="4367" width="0.7109375" style="173" customWidth="1"/>
    <col min="4368" max="4368" width="16.7109375" style="173" bestFit="1" customWidth="1"/>
    <col min="4369" max="4369" width="0.7109375" style="173" customWidth="1"/>
    <col min="4370" max="4370" width="14.28515625" style="173" bestFit="1" customWidth="1"/>
    <col min="4371" max="4371" width="0.7109375" style="173" customWidth="1"/>
    <col min="4372" max="4372" width="14.28515625" style="173" bestFit="1" customWidth="1"/>
    <col min="4373" max="4373" width="0.7109375" style="173" customWidth="1"/>
    <col min="4374" max="4374" width="14.28515625" style="173" bestFit="1" customWidth="1"/>
    <col min="4375" max="4375" width="0.7109375" style="173" customWidth="1"/>
    <col min="4376" max="4376" width="15.7109375" style="173" customWidth="1"/>
    <col min="4377" max="4614" width="9.28515625" style="173"/>
    <col min="4615" max="4615" width="46.7109375" style="173" customWidth="1"/>
    <col min="4616" max="4616" width="7.28515625" style="173" bestFit="1" customWidth="1"/>
    <col min="4617" max="4617" width="0.7109375" style="173" customWidth="1"/>
    <col min="4618" max="4618" width="14.7109375" style="173" customWidth="1"/>
    <col min="4619" max="4619" width="0.7109375" style="173" customWidth="1"/>
    <col min="4620" max="4620" width="14.7109375" style="173" customWidth="1"/>
    <col min="4621" max="4621" width="0.7109375" style="173" customWidth="1"/>
    <col min="4622" max="4622" width="14.7109375" style="173" customWidth="1"/>
    <col min="4623" max="4623" width="0.7109375" style="173" customWidth="1"/>
    <col min="4624" max="4624" width="16.7109375" style="173" bestFit="1" customWidth="1"/>
    <col min="4625" max="4625" width="0.7109375" style="173" customWidth="1"/>
    <col min="4626" max="4626" width="14.28515625" style="173" bestFit="1" customWidth="1"/>
    <col min="4627" max="4627" width="0.7109375" style="173" customWidth="1"/>
    <col min="4628" max="4628" width="14.28515625" style="173" bestFit="1" customWidth="1"/>
    <col min="4629" max="4629" width="0.7109375" style="173" customWidth="1"/>
    <col min="4630" max="4630" width="14.28515625" style="173" bestFit="1" customWidth="1"/>
    <col min="4631" max="4631" width="0.7109375" style="173" customWidth="1"/>
    <col min="4632" max="4632" width="15.7109375" style="173" customWidth="1"/>
    <col min="4633" max="4870" width="9.28515625" style="173"/>
    <col min="4871" max="4871" width="46.7109375" style="173" customWidth="1"/>
    <col min="4872" max="4872" width="7.28515625" style="173" bestFit="1" customWidth="1"/>
    <col min="4873" max="4873" width="0.7109375" style="173" customWidth="1"/>
    <col min="4874" max="4874" width="14.7109375" style="173" customWidth="1"/>
    <col min="4875" max="4875" width="0.7109375" style="173" customWidth="1"/>
    <col min="4876" max="4876" width="14.7109375" style="173" customWidth="1"/>
    <col min="4877" max="4877" width="0.7109375" style="173" customWidth="1"/>
    <col min="4878" max="4878" width="14.7109375" style="173" customWidth="1"/>
    <col min="4879" max="4879" width="0.7109375" style="173" customWidth="1"/>
    <col min="4880" max="4880" width="16.7109375" style="173" bestFit="1" customWidth="1"/>
    <col min="4881" max="4881" width="0.7109375" style="173" customWidth="1"/>
    <col min="4882" max="4882" width="14.28515625" style="173" bestFit="1" customWidth="1"/>
    <col min="4883" max="4883" width="0.7109375" style="173" customWidth="1"/>
    <col min="4884" max="4884" width="14.28515625" style="173" bestFit="1" customWidth="1"/>
    <col min="4885" max="4885" width="0.7109375" style="173" customWidth="1"/>
    <col min="4886" max="4886" width="14.28515625" style="173" bestFit="1" customWidth="1"/>
    <col min="4887" max="4887" width="0.7109375" style="173" customWidth="1"/>
    <col min="4888" max="4888" width="15.7109375" style="173" customWidth="1"/>
    <col min="4889" max="5126" width="9.28515625" style="173"/>
    <col min="5127" max="5127" width="46.7109375" style="173" customWidth="1"/>
    <col min="5128" max="5128" width="7.28515625" style="173" bestFit="1" customWidth="1"/>
    <col min="5129" max="5129" width="0.7109375" style="173" customWidth="1"/>
    <col min="5130" max="5130" width="14.7109375" style="173" customWidth="1"/>
    <col min="5131" max="5131" width="0.7109375" style="173" customWidth="1"/>
    <col min="5132" max="5132" width="14.7109375" style="173" customWidth="1"/>
    <col min="5133" max="5133" width="0.7109375" style="173" customWidth="1"/>
    <col min="5134" max="5134" width="14.7109375" style="173" customWidth="1"/>
    <col min="5135" max="5135" width="0.7109375" style="173" customWidth="1"/>
    <col min="5136" max="5136" width="16.7109375" style="173" bestFit="1" customWidth="1"/>
    <col min="5137" max="5137" width="0.7109375" style="173" customWidth="1"/>
    <col min="5138" max="5138" width="14.28515625" style="173" bestFit="1" customWidth="1"/>
    <col min="5139" max="5139" width="0.7109375" style="173" customWidth="1"/>
    <col min="5140" max="5140" width="14.28515625" style="173" bestFit="1" customWidth="1"/>
    <col min="5141" max="5141" width="0.7109375" style="173" customWidth="1"/>
    <col min="5142" max="5142" width="14.28515625" style="173" bestFit="1" customWidth="1"/>
    <col min="5143" max="5143" width="0.7109375" style="173" customWidth="1"/>
    <col min="5144" max="5144" width="15.7109375" style="173" customWidth="1"/>
    <col min="5145" max="5382" width="9.28515625" style="173"/>
    <col min="5383" max="5383" width="46.7109375" style="173" customWidth="1"/>
    <col min="5384" max="5384" width="7.28515625" style="173" bestFit="1" customWidth="1"/>
    <col min="5385" max="5385" width="0.7109375" style="173" customWidth="1"/>
    <col min="5386" max="5386" width="14.7109375" style="173" customWidth="1"/>
    <col min="5387" max="5387" width="0.7109375" style="173" customWidth="1"/>
    <col min="5388" max="5388" width="14.7109375" style="173" customWidth="1"/>
    <col min="5389" max="5389" width="0.7109375" style="173" customWidth="1"/>
    <col min="5390" max="5390" width="14.7109375" style="173" customWidth="1"/>
    <col min="5391" max="5391" width="0.7109375" style="173" customWidth="1"/>
    <col min="5392" max="5392" width="16.7109375" style="173" bestFit="1" customWidth="1"/>
    <col min="5393" max="5393" width="0.7109375" style="173" customWidth="1"/>
    <col min="5394" max="5394" width="14.28515625" style="173" bestFit="1" customWidth="1"/>
    <col min="5395" max="5395" width="0.7109375" style="173" customWidth="1"/>
    <col min="5396" max="5396" width="14.28515625" style="173" bestFit="1" customWidth="1"/>
    <col min="5397" max="5397" width="0.7109375" style="173" customWidth="1"/>
    <col min="5398" max="5398" width="14.28515625" style="173" bestFit="1" customWidth="1"/>
    <col min="5399" max="5399" width="0.7109375" style="173" customWidth="1"/>
    <col min="5400" max="5400" width="15.7109375" style="173" customWidth="1"/>
    <col min="5401" max="5638" width="9.28515625" style="173"/>
    <col min="5639" max="5639" width="46.7109375" style="173" customWidth="1"/>
    <col min="5640" max="5640" width="7.28515625" style="173" bestFit="1" customWidth="1"/>
    <col min="5641" max="5641" width="0.7109375" style="173" customWidth="1"/>
    <col min="5642" max="5642" width="14.7109375" style="173" customWidth="1"/>
    <col min="5643" max="5643" width="0.7109375" style="173" customWidth="1"/>
    <col min="5644" max="5644" width="14.7109375" style="173" customWidth="1"/>
    <col min="5645" max="5645" width="0.7109375" style="173" customWidth="1"/>
    <col min="5646" max="5646" width="14.7109375" style="173" customWidth="1"/>
    <col min="5647" max="5647" width="0.7109375" style="173" customWidth="1"/>
    <col min="5648" max="5648" width="16.7109375" style="173" bestFit="1" customWidth="1"/>
    <col min="5649" max="5649" width="0.7109375" style="173" customWidth="1"/>
    <col min="5650" max="5650" width="14.28515625" style="173" bestFit="1" customWidth="1"/>
    <col min="5651" max="5651" width="0.7109375" style="173" customWidth="1"/>
    <col min="5652" max="5652" width="14.28515625" style="173" bestFit="1" customWidth="1"/>
    <col min="5653" max="5653" width="0.7109375" style="173" customWidth="1"/>
    <col min="5654" max="5654" width="14.28515625" style="173" bestFit="1" customWidth="1"/>
    <col min="5655" max="5655" width="0.7109375" style="173" customWidth="1"/>
    <col min="5656" max="5656" width="15.7109375" style="173" customWidth="1"/>
    <col min="5657" max="5894" width="9.28515625" style="173"/>
    <col min="5895" max="5895" width="46.7109375" style="173" customWidth="1"/>
    <col min="5896" max="5896" width="7.28515625" style="173" bestFit="1" customWidth="1"/>
    <col min="5897" max="5897" width="0.7109375" style="173" customWidth="1"/>
    <col min="5898" max="5898" width="14.7109375" style="173" customWidth="1"/>
    <col min="5899" max="5899" width="0.7109375" style="173" customWidth="1"/>
    <col min="5900" max="5900" width="14.7109375" style="173" customWidth="1"/>
    <col min="5901" max="5901" width="0.7109375" style="173" customWidth="1"/>
    <col min="5902" max="5902" width="14.7109375" style="173" customWidth="1"/>
    <col min="5903" max="5903" width="0.7109375" style="173" customWidth="1"/>
    <col min="5904" max="5904" width="16.7109375" style="173" bestFit="1" customWidth="1"/>
    <col min="5905" max="5905" width="0.7109375" style="173" customWidth="1"/>
    <col min="5906" max="5906" width="14.28515625" style="173" bestFit="1" customWidth="1"/>
    <col min="5907" max="5907" width="0.7109375" style="173" customWidth="1"/>
    <col min="5908" max="5908" width="14.28515625" style="173" bestFit="1" customWidth="1"/>
    <col min="5909" max="5909" width="0.7109375" style="173" customWidth="1"/>
    <col min="5910" max="5910" width="14.28515625" style="173" bestFit="1" customWidth="1"/>
    <col min="5911" max="5911" width="0.7109375" style="173" customWidth="1"/>
    <col min="5912" max="5912" width="15.7109375" style="173" customWidth="1"/>
    <col min="5913" max="6150" width="9.28515625" style="173"/>
    <col min="6151" max="6151" width="46.7109375" style="173" customWidth="1"/>
    <col min="6152" max="6152" width="7.28515625" style="173" bestFit="1" customWidth="1"/>
    <col min="6153" max="6153" width="0.7109375" style="173" customWidth="1"/>
    <col min="6154" max="6154" width="14.7109375" style="173" customWidth="1"/>
    <col min="6155" max="6155" width="0.7109375" style="173" customWidth="1"/>
    <col min="6156" max="6156" width="14.7109375" style="173" customWidth="1"/>
    <col min="6157" max="6157" width="0.7109375" style="173" customWidth="1"/>
    <col min="6158" max="6158" width="14.7109375" style="173" customWidth="1"/>
    <col min="6159" max="6159" width="0.7109375" style="173" customWidth="1"/>
    <col min="6160" max="6160" width="16.7109375" style="173" bestFit="1" customWidth="1"/>
    <col min="6161" max="6161" width="0.7109375" style="173" customWidth="1"/>
    <col min="6162" max="6162" width="14.28515625" style="173" bestFit="1" customWidth="1"/>
    <col min="6163" max="6163" width="0.7109375" style="173" customWidth="1"/>
    <col min="6164" max="6164" width="14.28515625" style="173" bestFit="1" customWidth="1"/>
    <col min="6165" max="6165" width="0.7109375" style="173" customWidth="1"/>
    <col min="6166" max="6166" width="14.28515625" style="173" bestFit="1" customWidth="1"/>
    <col min="6167" max="6167" width="0.7109375" style="173" customWidth="1"/>
    <col min="6168" max="6168" width="15.7109375" style="173" customWidth="1"/>
    <col min="6169" max="6406" width="9.28515625" style="173"/>
    <col min="6407" max="6407" width="46.7109375" style="173" customWidth="1"/>
    <col min="6408" max="6408" width="7.28515625" style="173" bestFit="1" customWidth="1"/>
    <col min="6409" max="6409" width="0.7109375" style="173" customWidth="1"/>
    <col min="6410" max="6410" width="14.7109375" style="173" customWidth="1"/>
    <col min="6411" max="6411" width="0.7109375" style="173" customWidth="1"/>
    <col min="6412" max="6412" width="14.7109375" style="173" customWidth="1"/>
    <col min="6413" max="6413" width="0.7109375" style="173" customWidth="1"/>
    <col min="6414" max="6414" width="14.7109375" style="173" customWidth="1"/>
    <col min="6415" max="6415" width="0.7109375" style="173" customWidth="1"/>
    <col min="6416" max="6416" width="16.7109375" style="173" bestFit="1" customWidth="1"/>
    <col min="6417" max="6417" width="0.7109375" style="173" customWidth="1"/>
    <col min="6418" max="6418" width="14.28515625" style="173" bestFit="1" customWidth="1"/>
    <col min="6419" max="6419" width="0.7109375" style="173" customWidth="1"/>
    <col min="6420" max="6420" width="14.28515625" style="173" bestFit="1" customWidth="1"/>
    <col min="6421" max="6421" width="0.7109375" style="173" customWidth="1"/>
    <col min="6422" max="6422" width="14.28515625" style="173" bestFit="1" customWidth="1"/>
    <col min="6423" max="6423" width="0.7109375" style="173" customWidth="1"/>
    <col min="6424" max="6424" width="15.7109375" style="173" customWidth="1"/>
    <col min="6425" max="6662" width="9.28515625" style="173"/>
    <col min="6663" max="6663" width="46.7109375" style="173" customWidth="1"/>
    <col min="6664" max="6664" width="7.28515625" style="173" bestFit="1" customWidth="1"/>
    <col min="6665" max="6665" width="0.7109375" style="173" customWidth="1"/>
    <col min="6666" max="6666" width="14.7109375" style="173" customWidth="1"/>
    <col min="6667" max="6667" width="0.7109375" style="173" customWidth="1"/>
    <col min="6668" max="6668" width="14.7109375" style="173" customWidth="1"/>
    <col min="6669" max="6669" width="0.7109375" style="173" customWidth="1"/>
    <col min="6670" max="6670" width="14.7109375" style="173" customWidth="1"/>
    <col min="6671" max="6671" width="0.7109375" style="173" customWidth="1"/>
    <col min="6672" max="6672" width="16.7109375" style="173" bestFit="1" customWidth="1"/>
    <col min="6673" max="6673" width="0.7109375" style="173" customWidth="1"/>
    <col min="6674" max="6674" width="14.28515625" style="173" bestFit="1" customWidth="1"/>
    <col min="6675" max="6675" width="0.7109375" style="173" customWidth="1"/>
    <col min="6676" max="6676" width="14.28515625" style="173" bestFit="1" customWidth="1"/>
    <col min="6677" max="6677" width="0.7109375" style="173" customWidth="1"/>
    <col min="6678" max="6678" width="14.28515625" style="173" bestFit="1" customWidth="1"/>
    <col min="6679" max="6679" width="0.7109375" style="173" customWidth="1"/>
    <col min="6680" max="6680" width="15.7109375" style="173" customWidth="1"/>
    <col min="6681" max="6918" width="9.28515625" style="173"/>
    <col min="6919" max="6919" width="46.7109375" style="173" customWidth="1"/>
    <col min="6920" max="6920" width="7.28515625" style="173" bestFit="1" customWidth="1"/>
    <col min="6921" max="6921" width="0.7109375" style="173" customWidth="1"/>
    <col min="6922" max="6922" width="14.7109375" style="173" customWidth="1"/>
    <col min="6923" max="6923" width="0.7109375" style="173" customWidth="1"/>
    <col min="6924" max="6924" width="14.7109375" style="173" customWidth="1"/>
    <col min="6925" max="6925" width="0.7109375" style="173" customWidth="1"/>
    <col min="6926" max="6926" width="14.7109375" style="173" customWidth="1"/>
    <col min="6927" max="6927" width="0.7109375" style="173" customWidth="1"/>
    <col min="6928" max="6928" width="16.7109375" style="173" bestFit="1" customWidth="1"/>
    <col min="6929" max="6929" width="0.7109375" style="173" customWidth="1"/>
    <col min="6930" max="6930" width="14.28515625" style="173" bestFit="1" customWidth="1"/>
    <col min="6931" max="6931" width="0.7109375" style="173" customWidth="1"/>
    <col min="6932" max="6932" width="14.28515625" style="173" bestFit="1" customWidth="1"/>
    <col min="6933" max="6933" width="0.7109375" style="173" customWidth="1"/>
    <col min="6934" max="6934" width="14.28515625" style="173" bestFit="1" customWidth="1"/>
    <col min="6935" max="6935" width="0.7109375" style="173" customWidth="1"/>
    <col min="6936" max="6936" width="15.7109375" style="173" customWidth="1"/>
    <col min="6937" max="7174" width="9.28515625" style="173"/>
    <col min="7175" max="7175" width="46.7109375" style="173" customWidth="1"/>
    <col min="7176" max="7176" width="7.28515625" style="173" bestFit="1" customWidth="1"/>
    <col min="7177" max="7177" width="0.7109375" style="173" customWidth="1"/>
    <col min="7178" max="7178" width="14.7109375" style="173" customWidth="1"/>
    <col min="7179" max="7179" width="0.7109375" style="173" customWidth="1"/>
    <col min="7180" max="7180" width="14.7109375" style="173" customWidth="1"/>
    <col min="7181" max="7181" width="0.7109375" style="173" customWidth="1"/>
    <col min="7182" max="7182" width="14.7109375" style="173" customWidth="1"/>
    <col min="7183" max="7183" width="0.7109375" style="173" customWidth="1"/>
    <col min="7184" max="7184" width="16.7109375" style="173" bestFit="1" customWidth="1"/>
    <col min="7185" max="7185" width="0.7109375" style="173" customWidth="1"/>
    <col min="7186" max="7186" width="14.28515625" style="173" bestFit="1" customWidth="1"/>
    <col min="7187" max="7187" width="0.7109375" style="173" customWidth="1"/>
    <col min="7188" max="7188" width="14.28515625" style="173" bestFit="1" customWidth="1"/>
    <col min="7189" max="7189" width="0.7109375" style="173" customWidth="1"/>
    <col min="7190" max="7190" width="14.28515625" style="173" bestFit="1" customWidth="1"/>
    <col min="7191" max="7191" width="0.7109375" style="173" customWidth="1"/>
    <col min="7192" max="7192" width="15.7109375" style="173" customWidth="1"/>
    <col min="7193" max="7430" width="9.28515625" style="173"/>
    <col min="7431" max="7431" width="46.7109375" style="173" customWidth="1"/>
    <col min="7432" max="7432" width="7.28515625" style="173" bestFit="1" customWidth="1"/>
    <col min="7433" max="7433" width="0.7109375" style="173" customWidth="1"/>
    <col min="7434" max="7434" width="14.7109375" style="173" customWidth="1"/>
    <col min="7435" max="7435" width="0.7109375" style="173" customWidth="1"/>
    <col min="7436" max="7436" width="14.7109375" style="173" customWidth="1"/>
    <col min="7437" max="7437" width="0.7109375" style="173" customWidth="1"/>
    <col min="7438" max="7438" width="14.7109375" style="173" customWidth="1"/>
    <col min="7439" max="7439" width="0.7109375" style="173" customWidth="1"/>
    <col min="7440" max="7440" width="16.7109375" style="173" bestFit="1" customWidth="1"/>
    <col min="7441" max="7441" width="0.7109375" style="173" customWidth="1"/>
    <col min="7442" max="7442" width="14.28515625" style="173" bestFit="1" customWidth="1"/>
    <col min="7443" max="7443" width="0.7109375" style="173" customWidth="1"/>
    <col min="7444" max="7444" width="14.28515625" style="173" bestFit="1" customWidth="1"/>
    <col min="7445" max="7445" width="0.7109375" style="173" customWidth="1"/>
    <col min="7446" max="7446" width="14.28515625" style="173" bestFit="1" customWidth="1"/>
    <col min="7447" max="7447" width="0.7109375" style="173" customWidth="1"/>
    <col min="7448" max="7448" width="15.7109375" style="173" customWidth="1"/>
    <col min="7449" max="7686" width="9.28515625" style="173"/>
    <col min="7687" max="7687" width="46.7109375" style="173" customWidth="1"/>
    <col min="7688" max="7688" width="7.28515625" style="173" bestFit="1" customWidth="1"/>
    <col min="7689" max="7689" width="0.7109375" style="173" customWidth="1"/>
    <col min="7690" max="7690" width="14.7109375" style="173" customWidth="1"/>
    <col min="7691" max="7691" width="0.7109375" style="173" customWidth="1"/>
    <col min="7692" max="7692" width="14.7109375" style="173" customWidth="1"/>
    <col min="7693" max="7693" width="0.7109375" style="173" customWidth="1"/>
    <col min="7694" max="7694" width="14.7109375" style="173" customWidth="1"/>
    <col min="7695" max="7695" width="0.7109375" style="173" customWidth="1"/>
    <col min="7696" max="7696" width="16.7109375" style="173" bestFit="1" customWidth="1"/>
    <col min="7697" max="7697" width="0.7109375" style="173" customWidth="1"/>
    <col min="7698" max="7698" width="14.28515625" style="173" bestFit="1" customWidth="1"/>
    <col min="7699" max="7699" width="0.7109375" style="173" customWidth="1"/>
    <col min="7700" max="7700" width="14.28515625" style="173" bestFit="1" customWidth="1"/>
    <col min="7701" max="7701" width="0.7109375" style="173" customWidth="1"/>
    <col min="7702" max="7702" width="14.28515625" style="173" bestFit="1" customWidth="1"/>
    <col min="7703" max="7703" width="0.7109375" style="173" customWidth="1"/>
    <col min="7704" max="7704" width="15.7109375" style="173" customWidth="1"/>
    <col min="7705" max="7942" width="9.28515625" style="173"/>
    <col min="7943" max="7943" width="46.7109375" style="173" customWidth="1"/>
    <col min="7944" max="7944" width="7.28515625" style="173" bestFit="1" customWidth="1"/>
    <col min="7945" max="7945" width="0.7109375" style="173" customWidth="1"/>
    <col min="7946" max="7946" width="14.7109375" style="173" customWidth="1"/>
    <col min="7947" max="7947" width="0.7109375" style="173" customWidth="1"/>
    <col min="7948" max="7948" width="14.7109375" style="173" customWidth="1"/>
    <col min="7949" max="7949" width="0.7109375" style="173" customWidth="1"/>
    <col min="7950" max="7950" width="14.7109375" style="173" customWidth="1"/>
    <col min="7951" max="7951" width="0.7109375" style="173" customWidth="1"/>
    <col min="7952" max="7952" width="16.7109375" style="173" bestFit="1" customWidth="1"/>
    <col min="7953" max="7953" width="0.7109375" style="173" customWidth="1"/>
    <col min="7954" max="7954" width="14.28515625" style="173" bestFit="1" customWidth="1"/>
    <col min="7955" max="7955" width="0.7109375" style="173" customWidth="1"/>
    <col min="7956" max="7956" width="14.28515625" style="173" bestFit="1" customWidth="1"/>
    <col min="7957" max="7957" width="0.7109375" style="173" customWidth="1"/>
    <col min="7958" max="7958" width="14.28515625" style="173" bestFit="1" customWidth="1"/>
    <col min="7959" max="7959" width="0.7109375" style="173" customWidth="1"/>
    <col min="7960" max="7960" width="15.7109375" style="173" customWidth="1"/>
    <col min="7961" max="8198" width="9.28515625" style="173"/>
    <col min="8199" max="8199" width="46.7109375" style="173" customWidth="1"/>
    <col min="8200" max="8200" width="7.28515625" style="173" bestFit="1" customWidth="1"/>
    <col min="8201" max="8201" width="0.7109375" style="173" customWidth="1"/>
    <col min="8202" max="8202" width="14.7109375" style="173" customWidth="1"/>
    <col min="8203" max="8203" width="0.7109375" style="173" customWidth="1"/>
    <col min="8204" max="8204" width="14.7109375" style="173" customWidth="1"/>
    <col min="8205" max="8205" width="0.7109375" style="173" customWidth="1"/>
    <col min="8206" max="8206" width="14.7109375" style="173" customWidth="1"/>
    <col min="8207" max="8207" width="0.7109375" style="173" customWidth="1"/>
    <col min="8208" max="8208" width="16.7109375" style="173" bestFit="1" customWidth="1"/>
    <col min="8209" max="8209" width="0.7109375" style="173" customWidth="1"/>
    <col min="8210" max="8210" width="14.28515625" style="173" bestFit="1" customWidth="1"/>
    <col min="8211" max="8211" width="0.7109375" style="173" customWidth="1"/>
    <col min="8212" max="8212" width="14.28515625" style="173" bestFit="1" customWidth="1"/>
    <col min="8213" max="8213" width="0.7109375" style="173" customWidth="1"/>
    <col min="8214" max="8214" width="14.28515625" style="173" bestFit="1" customWidth="1"/>
    <col min="8215" max="8215" width="0.7109375" style="173" customWidth="1"/>
    <col min="8216" max="8216" width="15.7109375" style="173" customWidth="1"/>
    <col min="8217" max="8454" width="9.28515625" style="173"/>
    <col min="8455" max="8455" width="46.7109375" style="173" customWidth="1"/>
    <col min="8456" max="8456" width="7.28515625" style="173" bestFit="1" customWidth="1"/>
    <col min="8457" max="8457" width="0.7109375" style="173" customWidth="1"/>
    <col min="8458" max="8458" width="14.7109375" style="173" customWidth="1"/>
    <col min="8459" max="8459" width="0.7109375" style="173" customWidth="1"/>
    <col min="8460" max="8460" width="14.7109375" style="173" customWidth="1"/>
    <col min="8461" max="8461" width="0.7109375" style="173" customWidth="1"/>
    <col min="8462" max="8462" width="14.7109375" style="173" customWidth="1"/>
    <col min="8463" max="8463" width="0.7109375" style="173" customWidth="1"/>
    <col min="8464" max="8464" width="16.7109375" style="173" bestFit="1" customWidth="1"/>
    <col min="8465" max="8465" width="0.7109375" style="173" customWidth="1"/>
    <col min="8466" max="8466" width="14.28515625" style="173" bestFit="1" customWidth="1"/>
    <col min="8467" max="8467" width="0.7109375" style="173" customWidth="1"/>
    <col min="8468" max="8468" width="14.28515625" style="173" bestFit="1" customWidth="1"/>
    <col min="8469" max="8469" width="0.7109375" style="173" customWidth="1"/>
    <col min="8470" max="8470" width="14.28515625" style="173" bestFit="1" customWidth="1"/>
    <col min="8471" max="8471" width="0.7109375" style="173" customWidth="1"/>
    <col min="8472" max="8472" width="15.7109375" style="173" customWidth="1"/>
    <col min="8473" max="8710" width="9.28515625" style="173"/>
    <col min="8711" max="8711" width="46.7109375" style="173" customWidth="1"/>
    <col min="8712" max="8712" width="7.28515625" style="173" bestFit="1" customWidth="1"/>
    <col min="8713" max="8713" width="0.7109375" style="173" customWidth="1"/>
    <col min="8714" max="8714" width="14.7109375" style="173" customWidth="1"/>
    <col min="8715" max="8715" width="0.7109375" style="173" customWidth="1"/>
    <col min="8716" max="8716" width="14.7109375" style="173" customWidth="1"/>
    <col min="8717" max="8717" width="0.7109375" style="173" customWidth="1"/>
    <col min="8718" max="8718" width="14.7109375" style="173" customWidth="1"/>
    <col min="8719" max="8719" width="0.7109375" style="173" customWidth="1"/>
    <col min="8720" max="8720" width="16.7109375" style="173" bestFit="1" customWidth="1"/>
    <col min="8721" max="8721" width="0.7109375" style="173" customWidth="1"/>
    <col min="8722" max="8722" width="14.28515625" style="173" bestFit="1" customWidth="1"/>
    <col min="8723" max="8723" width="0.7109375" style="173" customWidth="1"/>
    <col min="8724" max="8724" width="14.28515625" style="173" bestFit="1" customWidth="1"/>
    <col min="8725" max="8725" width="0.7109375" style="173" customWidth="1"/>
    <col min="8726" max="8726" width="14.28515625" style="173" bestFit="1" customWidth="1"/>
    <col min="8727" max="8727" width="0.7109375" style="173" customWidth="1"/>
    <col min="8728" max="8728" width="15.7109375" style="173" customWidth="1"/>
    <col min="8729" max="8966" width="9.28515625" style="173"/>
    <col min="8967" max="8967" width="46.7109375" style="173" customWidth="1"/>
    <col min="8968" max="8968" width="7.28515625" style="173" bestFit="1" customWidth="1"/>
    <col min="8969" max="8969" width="0.7109375" style="173" customWidth="1"/>
    <col min="8970" max="8970" width="14.7109375" style="173" customWidth="1"/>
    <col min="8971" max="8971" width="0.7109375" style="173" customWidth="1"/>
    <col min="8972" max="8972" width="14.7109375" style="173" customWidth="1"/>
    <col min="8973" max="8973" width="0.7109375" style="173" customWidth="1"/>
    <col min="8974" max="8974" width="14.7109375" style="173" customWidth="1"/>
    <col min="8975" max="8975" width="0.7109375" style="173" customWidth="1"/>
    <col min="8976" max="8976" width="16.7109375" style="173" bestFit="1" customWidth="1"/>
    <col min="8977" max="8977" width="0.7109375" style="173" customWidth="1"/>
    <col min="8978" max="8978" width="14.28515625" style="173" bestFit="1" customWidth="1"/>
    <col min="8979" max="8979" width="0.7109375" style="173" customWidth="1"/>
    <col min="8980" max="8980" width="14.28515625" style="173" bestFit="1" customWidth="1"/>
    <col min="8981" max="8981" width="0.7109375" style="173" customWidth="1"/>
    <col min="8982" max="8982" width="14.28515625" style="173" bestFit="1" customWidth="1"/>
    <col min="8983" max="8983" width="0.7109375" style="173" customWidth="1"/>
    <col min="8984" max="8984" width="15.7109375" style="173" customWidth="1"/>
    <col min="8985" max="9222" width="9.28515625" style="173"/>
    <col min="9223" max="9223" width="46.7109375" style="173" customWidth="1"/>
    <col min="9224" max="9224" width="7.28515625" style="173" bestFit="1" customWidth="1"/>
    <col min="9225" max="9225" width="0.7109375" style="173" customWidth="1"/>
    <col min="9226" max="9226" width="14.7109375" style="173" customWidth="1"/>
    <col min="9227" max="9227" width="0.7109375" style="173" customWidth="1"/>
    <col min="9228" max="9228" width="14.7109375" style="173" customWidth="1"/>
    <col min="9229" max="9229" width="0.7109375" style="173" customWidth="1"/>
    <col min="9230" max="9230" width="14.7109375" style="173" customWidth="1"/>
    <col min="9231" max="9231" width="0.7109375" style="173" customWidth="1"/>
    <col min="9232" max="9232" width="16.7109375" style="173" bestFit="1" customWidth="1"/>
    <col min="9233" max="9233" width="0.7109375" style="173" customWidth="1"/>
    <col min="9234" max="9234" width="14.28515625" style="173" bestFit="1" customWidth="1"/>
    <col min="9235" max="9235" width="0.7109375" style="173" customWidth="1"/>
    <col min="9236" max="9236" width="14.28515625" style="173" bestFit="1" customWidth="1"/>
    <col min="9237" max="9237" width="0.7109375" style="173" customWidth="1"/>
    <col min="9238" max="9238" width="14.28515625" style="173" bestFit="1" customWidth="1"/>
    <col min="9239" max="9239" width="0.7109375" style="173" customWidth="1"/>
    <col min="9240" max="9240" width="15.7109375" style="173" customWidth="1"/>
    <col min="9241" max="9478" width="9.28515625" style="173"/>
    <col min="9479" max="9479" width="46.7109375" style="173" customWidth="1"/>
    <col min="9480" max="9480" width="7.28515625" style="173" bestFit="1" customWidth="1"/>
    <col min="9481" max="9481" width="0.7109375" style="173" customWidth="1"/>
    <col min="9482" max="9482" width="14.7109375" style="173" customWidth="1"/>
    <col min="9483" max="9483" width="0.7109375" style="173" customWidth="1"/>
    <col min="9484" max="9484" width="14.7109375" style="173" customWidth="1"/>
    <col min="9485" max="9485" width="0.7109375" style="173" customWidth="1"/>
    <col min="9486" max="9486" width="14.7109375" style="173" customWidth="1"/>
    <col min="9487" max="9487" width="0.7109375" style="173" customWidth="1"/>
    <col min="9488" max="9488" width="16.7109375" style="173" bestFit="1" customWidth="1"/>
    <col min="9489" max="9489" width="0.7109375" style="173" customWidth="1"/>
    <col min="9490" max="9490" width="14.28515625" style="173" bestFit="1" customWidth="1"/>
    <col min="9491" max="9491" width="0.7109375" style="173" customWidth="1"/>
    <col min="9492" max="9492" width="14.28515625" style="173" bestFit="1" customWidth="1"/>
    <col min="9493" max="9493" width="0.7109375" style="173" customWidth="1"/>
    <col min="9494" max="9494" width="14.28515625" style="173" bestFit="1" customWidth="1"/>
    <col min="9495" max="9495" width="0.7109375" style="173" customWidth="1"/>
    <col min="9496" max="9496" width="15.7109375" style="173" customWidth="1"/>
    <col min="9497" max="9734" width="9.28515625" style="173"/>
    <col min="9735" max="9735" width="46.7109375" style="173" customWidth="1"/>
    <col min="9736" max="9736" width="7.28515625" style="173" bestFit="1" customWidth="1"/>
    <col min="9737" max="9737" width="0.7109375" style="173" customWidth="1"/>
    <col min="9738" max="9738" width="14.7109375" style="173" customWidth="1"/>
    <col min="9739" max="9739" width="0.7109375" style="173" customWidth="1"/>
    <col min="9740" max="9740" width="14.7109375" style="173" customWidth="1"/>
    <col min="9741" max="9741" width="0.7109375" style="173" customWidth="1"/>
    <col min="9742" max="9742" width="14.7109375" style="173" customWidth="1"/>
    <col min="9743" max="9743" width="0.7109375" style="173" customWidth="1"/>
    <col min="9744" max="9744" width="16.7109375" style="173" bestFit="1" customWidth="1"/>
    <col min="9745" max="9745" width="0.7109375" style="173" customWidth="1"/>
    <col min="9746" max="9746" width="14.28515625" style="173" bestFit="1" customWidth="1"/>
    <col min="9747" max="9747" width="0.7109375" style="173" customWidth="1"/>
    <col min="9748" max="9748" width="14.28515625" style="173" bestFit="1" customWidth="1"/>
    <col min="9749" max="9749" width="0.7109375" style="173" customWidth="1"/>
    <col min="9750" max="9750" width="14.28515625" style="173" bestFit="1" customWidth="1"/>
    <col min="9751" max="9751" width="0.7109375" style="173" customWidth="1"/>
    <col min="9752" max="9752" width="15.7109375" style="173" customWidth="1"/>
    <col min="9753" max="9990" width="9.28515625" style="173"/>
    <col min="9991" max="9991" width="46.7109375" style="173" customWidth="1"/>
    <col min="9992" max="9992" width="7.28515625" style="173" bestFit="1" customWidth="1"/>
    <col min="9993" max="9993" width="0.7109375" style="173" customWidth="1"/>
    <col min="9994" max="9994" width="14.7109375" style="173" customWidth="1"/>
    <col min="9995" max="9995" width="0.7109375" style="173" customWidth="1"/>
    <col min="9996" max="9996" width="14.7109375" style="173" customWidth="1"/>
    <col min="9997" max="9997" width="0.7109375" style="173" customWidth="1"/>
    <col min="9998" max="9998" width="14.7109375" style="173" customWidth="1"/>
    <col min="9999" max="9999" width="0.7109375" style="173" customWidth="1"/>
    <col min="10000" max="10000" width="16.7109375" style="173" bestFit="1" customWidth="1"/>
    <col min="10001" max="10001" width="0.7109375" style="173" customWidth="1"/>
    <col min="10002" max="10002" width="14.28515625" style="173" bestFit="1" customWidth="1"/>
    <col min="10003" max="10003" width="0.7109375" style="173" customWidth="1"/>
    <col min="10004" max="10004" width="14.28515625" style="173" bestFit="1" customWidth="1"/>
    <col min="10005" max="10005" width="0.7109375" style="173" customWidth="1"/>
    <col min="10006" max="10006" width="14.28515625" style="173" bestFit="1" customWidth="1"/>
    <col min="10007" max="10007" width="0.7109375" style="173" customWidth="1"/>
    <col min="10008" max="10008" width="15.7109375" style="173" customWidth="1"/>
    <col min="10009" max="10246" width="9.28515625" style="173"/>
    <col min="10247" max="10247" width="46.7109375" style="173" customWidth="1"/>
    <col min="10248" max="10248" width="7.28515625" style="173" bestFit="1" customWidth="1"/>
    <col min="10249" max="10249" width="0.7109375" style="173" customWidth="1"/>
    <col min="10250" max="10250" width="14.7109375" style="173" customWidth="1"/>
    <col min="10251" max="10251" width="0.7109375" style="173" customWidth="1"/>
    <col min="10252" max="10252" width="14.7109375" style="173" customWidth="1"/>
    <col min="10253" max="10253" width="0.7109375" style="173" customWidth="1"/>
    <col min="10254" max="10254" width="14.7109375" style="173" customWidth="1"/>
    <col min="10255" max="10255" width="0.7109375" style="173" customWidth="1"/>
    <col min="10256" max="10256" width="16.7109375" style="173" bestFit="1" customWidth="1"/>
    <col min="10257" max="10257" width="0.7109375" style="173" customWidth="1"/>
    <col min="10258" max="10258" width="14.28515625" style="173" bestFit="1" customWidth="1"/>
    <col min="10259" max="10259" width="0.7109375" style="173" customWidth="1"/>
    <col min="10260" max="10260" width="14.28515625" style="173" bestFit="1" customWidth="1"/>
    <col min="10261" max="10261" width="0.7109375" style="173" customWidth="1"/>
    <col min="10262" max="10262" width="14.28515625" style="173" bestFit="1" customWidth="1"/>
    <col min="10263" max="10263" width="0.7109375" style="173" customWidth="1"/>
    <col min="10264" max="10264" width="15.7109375" style="173" customWidth="1"/>
    <col min="10265" max="10502" width="9.28515625" style="173"/>
    <col min="10503" max="10503" width="46.7109375" style="173" customWidth="1"/>
    <col min="10504" max="10504" width="7.28515625" style="173" bestFit="1" customWidth="1"/>
    <col min="10505" max="10505" width="0.7109375" style="173" customWidth="1"/>
    <col min="10506" max="10506" width="14.7109375" style="173" customWidth="1"/>
    <col min="10507" max="10507" width="0.7109375" style="173" customWidth="1"/>
    <col min="10508" max="10508" width="14.7109375" style="173" customWidth="1"/>
    <col min="10509" max="10509" width="0.7109375" style="173" customWidth="1"/>
    <col min="10510" max="10510" width="14.7109375" style="173" customWidth="1"/>
    <col min="10511" max="10511" width="0.7109375" style="173" customWidth="1"/>
    <col min="10512" max="10512" width="16.7109375" style="173" bestFit="1" customWidth="1"/>
    <col min="10513" max="10513" width="0.7109375" style="173" customWidth="1"/>
    <col min="10514" max="10514" width="14.28515625" style="173" bestFit="1" customWidth="1"/>
    <col min="10515" max="10515" width="0.7109375" style="173" customWidth="1"/>
    <col min="10516" max="10516" width="14.28515625" style="173" bestFit="1" customWidth="1"/>
    <col min="10517" max="10517" width="0.7109375" style="173" customWidth="1"/>
    <col min="10518" max="10518" width="14.28515625" style="173" bestFit="1" customWidth="1"/>
    <col min="10519" max="10519" width="0.7109375" style="173" customWidth="1"/>
    <col min="10520" max="10520" width="15.7109375" style="173" customWidth="1"/>
    <col min="10521" max="10758" width="9.28515625" style="173"/>
    <col min="10759" max="10759" width="46.7109375" style="173" customWidth="1"/>
    <col min="10760" max="10760" width="7.28515625" style="173" bestFit="1" customWidth="1"/>
    <col min="10761" max="10761" width="0.7109375" style="173" customWidth="1"/>
    <col min="10762" max="10762" width="14.7109375" style="173" customWidth="1"/>
    <col min="10763" max="10763" width="0.7109375" style="173" customWidth="1"/>
    <col min="10764" max="10764" width="14.7109375" style="173" customWidth="1"/>
    <col min="10765" max="10765" width="0.7109375" style="173" customWidth="1"/>
    <col min="10766" max="10766" width="14.7109375" style="173" customWidth="1"/>
    <col min="10767" max="10767" width="0.7109375" style="173" customWidth="1"/>
    <col min="10768" max="10768" width="16.7109375" style="173" bestFit="1" customWidth="1"/>
    <col min="10769" max="10769" width="0.7109375" style="173" customWidth="1"/>
    <col min="10770" max="10770" width="14.28515625" style="173" bestFit="1" customWidth="1"/>
    <col min="10771" max="10771" width="0.7109375" style="173" customWidth="1"/>
    <col min="10772" max="10772" width="14.28515625" style="173" bestFit="1" customWidth="1"/>
    <col min="10773" max="10773" width="0.7109375" style="173" customWidth="1"/>
    <col min="10774" max="10774" width="14.28515625" style="173" bestFit="1" customWidth="1"/>
    <col min="10775" max="10775" width="0.7109375" style="173" customWidth="1"/>
    <col min="10776" max="10776" width="15.7109375" style="173" customWidth="1"/>
    <col min="10777" max="11014" width="9.28515625" style="173"/>
    <col min="11015" max="11015" width="46.7109375" style="173" customWidth="1"/>
    <col min="11016" max="11016" width="7.28515625" style="173" bestFit="1" customWidth="1"/>
    <col min="11017" max="11017" width="0.7109375" style="173" customWidth="1"/>
    <col min="11018" max="11018" width="14.7109375" style="173" customWidth="1"/>
    <col min="11019" max="11019" width="0.7109375" style="173" customWidth="1"/>
    <col min="11020" max="11020" width="14.7109375" style="173" customWidth="1"/>
    <col min="11021" max="11021" width="0.7109375" style="173" customWidth="1"/>
    <col min="11022" max="11022" width="14.7109375" style="173" customWidth="1"/>
    <col min="11023" max="11023" width="0.7109375" style="173" customWidth="1"/>
    <col min="11024" max="11024" width="16.7109375" style="173" bestFit="1" customWidth="1"/>
    <col min="11025" max="11025" width="0.7109375" style="173" customWidth="1"/>
    <col min="11026" max="11026" width="14.28515625" style="173" bestFit="1" customWidth="1"/>
    <col min="11027" max="11027" width="0.7109375" style="173" customWidth="1"/>
    <col min="11028" max="11028" width="14.28515625" style="173" bestFit="1" customWidth="1"/>
    <col min="11029" max="11029" width="0.7109375" style="173" customWidth="1"/>
    <col min="11030" max="11030" width="14.28515625" style="173" bestFit="1" customWidth="1"/>
    <col min="11031" max="11031" width="0.7109375" style="173" customWidth="1"/>
    <col min="11032" max="11032" width="15.7109375" style="173" customWidth="1"/>
    <col min="11033" max="11270" width="9.28515625" style="173"/>
    <col min="11271" max="11271" width="46.7109375" style="173" customWidth="1"/>
    <col min="11272" max="11272" width="7.28515625" style="173" bestFit="1" customWidth="1"/>
    <col min="11273" max="11273" width="0.7109375" style="173" customWidth="1"/>
    <col min="11274" max="11274" width="14.7109375" style="173" customWidth="1"/>
    <col min="11275" max="11275" width="0.7109375" style="173" customWidth="1"/>
    <col min="11276" max="11276" width="14.7109375" style="173" customWidth="1"/>
    <col min="11277" max="11277" width="0.7109375" style="173" customWidth="1"/>
    <col min="11278" max="11278" width="14.7109375" style="173" customWidth="1"/>
    <col min="11279" max="11279" width="0.7109375" style="173" customWidth="1"/>
    <col min="11280" max="11280" width="16.7109375" style="173" bestFit="1" customWidth="1"/>
    <col min="11281" max="11281" width="0.7109375" style="173" customWidth="1"/>
    <col min="11282" max="11282" width="14.28515625" style="173" bestFit="1" customWidth="1"/>
    <col min="11283" max="11283" width="0.7109375" style="173" customWidth="1"/>
    <col min="11284" max="11284" width="14.28515625" style="173" bestFit="1" customWidth="1"/>
    <col min="11285" max="11285" width="0.7109375" style="173" customWidth="1"/>
    <col min="11286" max="11286" width="14.28515625" style="173" bestFit="1" customWidth="1"/>
    <col min="11287" max="11287" width="0.7109375" style="173" customWidth="1"/>
    <col min="11288" max="11288" width="15.7109375" style="173" customWidth="1"/>
    <col min="11289" max="11526" width="9.28515625" style="173"/>
    <col min="11527" max="11527" width="46.7109375" style="173" customWidth="1"/>
    <col min="11528" max="11528" width="7.28515625" style="173" bestFit="1" customWidth="1"/>
    <col min="11529" max="11529" width="0.7109375" style="173" customWidth="1"/>
    <col min="11530" max="11530" width="14.7109375" style="173" customWidth="1"/>
    <col min="11531" max="11531" width="0.7109375" style="173" customWidth="1"/>
    <col min="11532" max="11532" width="14.7109375" style="173" customWidth="1"/>
    <col min="11533" max="11533" width="0.7109375" style="173" customWidth="1"/>
    <col min="11534" max="11534" width="14.7109375" style="173" customWidth="1"/>
    <col min="11535" max="11535" width="0.7109375" style="173" customWidth="1"/>
    <col min="11536" max="11536" width="16.7109375" style="173" bestFit="1" customWidth="1"/>
    <col min="11537" max="11537" width="0.7109375" style="173" customWidth="1"/>
    <col min="11538" max="11538" width="14.28515625" style="173" bestFit="1" customWidth="1"/>
    <col min="11539" max="11539" width="0.7109375" style="173" customWidth="1"/>
    <col min="11540" max="11540" width="14.28515625" style="173" bestFit="1" customWidth="1"/>
    <col min="11541" max="11541" width="0.7109375" style="173" customWidth="1"/>
    <col min="11542" max="11542" width="14.28515625" style="173" bestFit="1" customWidth="1"/>
    <col min="11543" max="11543" width="0.7109375" style="173" customWidth="1"/>
    <col min="11544" max="11544" width="15.7109375" style="173" customWidth="1"/>
    <col min="11545" max="11782" width="9.28515625" style="173"/>
    <col min="11783" max="11783" width="46.7109375" style="173" customWidth="1"/>
    <col min="11784" max="11784" width="7.28515625" style="173" bestFit="1" customWidth="1"/>
    <col min="11785" max="11785" width="0.7109375" style="173" customWidth="1"/>
    <col min="11786" max="11786" width="14.7109375" style="173" customWidth="1"/>
    <col min="11787" max="11787" width="0.7109375" style="173" customWidth="1"/>
    <col min="11788" max="11788" width="14.7109375" style="173" customWidth="1"/>
    <col min="11789" max="11789" width="0.7109375" style="173" customWidth="1"/>
    <col min="11790" max="11790" width="14.7109375" style="173" customWidth="1"/>
    <col min="11791" max="11791" width="0.7109375" style="173" customWidth="1"/>
    <col min="11792" max="11792" width="16.7109375" style="173" bestFit="1" customWidth="1"/>
    <col min="11793" max="11793" width="0.7109375" style="173" customWidth="1"/>
    <col min="11794" max="11794" width="14.28515625" style="173" bestFit="1" customWidth="1"/>
    <col min="11795" max="11795" width="0.7109375" style="173" customWidth="1"/>
    <col min="11796" max="11796" width="14.28515625" style="173" bestFit="1" customWidth="1"/>
    <col min="11797" max="11797" width="0.7109375" style="173" customWidth="1"/>
    <col min="11798" max="11798" width="14.28515625" style="173" bestFit="1" customWidth="1"/>
    <col min="11799" max="11799" width="0.7109375" style="173" customWidth="1"/>
    <col min="11800" max="11800" width="15.7109375" style="173" customWidth="1"/>
    <col min="11801" max="12038" width="9.28515625" style="173"/>
    <col min="12039" max="12039" width="46.7109375" style="173" customWidth="1"/>
    <col min="12040" max="12040" width="7.28515625" style="173" bestFit="1" customWidth="1"/>
    <col min="12041" max="12041" width="0.7109375" style="173" customWidth="1"/>
    <col min="12042" max="12042" width="14.7109375" style="173" customWidth="1"/>
    <col min="12043" max="12043" width="0.7109375" style="173" customWidth="1"/>
    <col min="12044" max="12044" width="14.7109375" style="173" customWidth="1"/>
    <col min="12045" max="12045" width="0.7109375" style="173" customWidth="1"/>
    <col min="12046" max="12046" width="14.7109375" style="173" customWidth="1"/>
    <col min="12047" max="12047" width="0.7109375" style="173" customWidth="1"/>
    <col min="12048" max="12048" width="16.7109375" style="173" bestFit="1" customWidth="1"/>
    <col min="12049" max="12049" width="0.7109375" style="173" customWidth="1"/>
    <col min="12050" max="12050" width="14.28515625" style="173" bestFit="1" customWidth="1"/>
    <col min="12051" max="12051" width="0.7109375" style="173" customWidth="1"/>
    <col min="12052" max="12052" width="14.28515625" style="173" bestFit="1" customWidth="1"/>
    <col min="12053" max="12053" width="0.7109375" style="173" customWidth="1"/>
    <col min="12054" max="12054" width="14.28515625" style="173" bestFit="1" customWidth="1"/>
    <col min="12055" max="12055" width="0.7109375" style="173" customWidth="1"/>
    <col min="12056" max="12056" width="15.7109375" style="173" customWidth="1"/>
    <col min="12057" max="12294" width="9.28515625" style="173"/>
    <col min="12295" max="12295" width="46.7109375" style="173" customWidth="1"/>
    <col min="12296" max="12296" width="7.28515625" style="173" bestFit="1" customWidth="1"/>
    <col min="12297" max="12297" width="0.7109375" style="173" customWidth="1"/>
    <col min="12298" max="12298" width="14.7109375" style="173" customWidth="1"/>
    <col min="12299" max="12299" width="0.7109375" style="173" customWidth="1"/>
    <col min="12300" max="12300" width="14.7109375" style="173" customWidth="1"/>
    <col min="12301" max="12301" width="0.7109375" style="173" customWidth="1"/>
    <col min="12302" max="12302" width="14.7109375" style="173" customWidth="1"/>
    <col min="12303" max="12303" width="0.7109375" style="173" customWidth="1"/>
    <col min="12304" max="12304" width="16.7109375" style="173" bestFit="1" customWidth="1"/>
    <col min="12305" max="12305" width="0.7109375" style="173" customWidth="1"/>
    <col min="12306" max="12306" width="14.28515625" style="173" bestFit="1" customWidth="1"/>
    <col min="12307" max="12307" width="0.7109375" style="173" customWidth="1"/>
    <col min="12308" max="12308" width="14.28515625" style="173" bestFit="1" customWidth="1"/>
    <col min="12309" max="12309" width="0.7109375" style="173" customWidth="1"/>
    <col min="12310" max="12310" width="14.28515625" style="173" bestFit="1" customWidth="1"/>
    <col min="12311" max="12311" width="0.7109375" style="173" customWidth="1"/>
    <col min="12312" max="12312" width="15.7109375" style="173" customWidth="1"/>
    <col min="12313" max="12550" width="9.28515625" style="173"/>
    <col min="12551" max="12551" width="46.7109375" style="173" customWidth="1"/>
    <col min="12552" max="12552" width="7.28515625" style="173" bestFit="1" customWidth="1"/>
    <col min="12553" max="12553" width="0.7109375" style="173" customWidth="1"/>
    <col min="12554" max="12554" width="14.7109375" style="173" customWidth="1"/>
    <col min="12555" max="12555" width="0.7109375" style="173" customWidth="1"/>
    <col min="12556" max="12556" width="14.7109375" style="173" customWidth="1"/>
    <col min="12557" max="12557" width="0.7109375" style="173" customWidth="1"/>
    <col min="12558" max="12558" width="14.7109375" style="173" customWidth="1"/>
    <col min="12559" max="12559" width="0.7109375" style="173" customWidth="1"/>
    <col min="12560" max="12560" width="16.7109375" style="173" bestFit="1" customWidth="1"/>
    <col min="12561" max="12561" width="0.7109375" style="173" customWidth="1"/>
    <col min="12562" max="12562" width="14.28515625" style="173" bestFit="1" customWidth="1"/>
    <col min="12563" max="12563" width="0.7109375" style="173" customWidth="1"/>
    <col min="12564" max="12564" width="14.28515625" style="173" bestFit="1" customWidth="1"/>
    <col min="12565" max="12565" width="0.7109375" style="173" customWidth="1"/>
    <col min="12566" max="12566" width="14.28515625" style="173" bestFit="1" customWidth="1"/>
    <col min="12567" max="12567" width="0.7109375" style="173" customWidth="1"/>
    <col min="12568" max="12568" width="15.7109375" style="173" customWidth="1"/>
    <col min="12569" max="12806" width="9.28515625" style="173"/>
    <col min="12807" max="12807" width="46.7109375" style="173" customWidth="1"/>
    <col min="12808" max="12808" width="7.28515625" style="173" bestFit="1" customWidth="1"/>
    <col min="12809" max="12809" width="0.7109375" style="173" customWidth="1"/>
    <col min="12810" max="12810" width="14.7109375" style="173" customWidth="1"/>
    <col min="12811" max="12811" width="0.7109375" style="173" customWidth="1"/>
    <col min="12812" max="12812" width="14.7109375" style="173" customWidth="1"/>
    <col min="12813" max="12813" width="0.7109375" style="173" customWidth="1"/>
    <col min="12814" max="12814" width="14.7109375" style="173" customWidth="1"/>
    <col min="12815" max="12815" width="0.7109375" style="173" customWidth="1"/>
    <col min="12816" max="12816" width="16.7109375" style="173" bestFit="1" customWidth="1"/>
    <col min="12817" max="12817" width="0.7109375" style="173" customWidth="1"/>
    <col min="12818" max="12818" width="14.28515625" style="173" bestFit="1" customWidth="1"/>
    <col min="12819" max="12819" width="0.7109375" style="173" customWidth="1"/>
    <col min="12820" max="12820" width="14.28515625" style="173" bestFit="1" customWidth="1"/>
    <col min="12821" max="12821" width="0.7109375" style="173" customWidth="1"/>
    <col min="12822" max="12822" width="14.28515625" style="173" bestFit="1" customWidth="1"/>
    <col min="12823" max="12823" width="0.7109375" style="173" customWidth="1"/>
    <col min="12824" max="12824" width="15.7109375" style="173" customWidth="1"/>
    <col min="12825" max="13062" width="9.28515625" style="173"/>
    <col min="13063" max="13063" width="46.7109375" style="173" customWidth="1"/>
    <col min="13064" max="13064" width="7.28515625" style="173" bestFit="1" customWidth="1"/>
    <col min="13065" max="13065" width="0.7109375" style="173" customWidth="1"/>
    <col min="13066" max="13066" width="14.7109375" style="173" customWidth="1"/>
    <col min="13067" max="13067" width="0.7109375" style="173" customWidth="1"/>
    <col min="13068" max="13068" width="14.7109375" style="173" customWidth="1"/>
    <col min="13069" max="13069" width="0.7109375" style="173" customWidth="1"/>
    <col min="13070" max="13070" width="14.7109375" style="173" customWidth="1"/>
    <col min="13071" max="13071" width="0.7109375" style="173" customWidth="1"/>
    <col min="13072" max="13072" width="16.7109375" style="173" bestFit="1" customWidth="1"/>
    <col min="13073" max="13073" width="0.7109375" style="173" customWidth="1"/>
    <col min="13074" max="13074" width="14.28515625" style="173" bestFit="1" customWidth="1"/>
    <col min="13075" max="13075" width="0.7109375" style="173" customWidth="1"/>
    <col min="13076" max="13076" width="14.28515625" style="173" bestFit="1" customWidth="1"/>
    <col min="13077" max="13077" width="0.7109375" style="173" customWidth="1"/>
    <col min="13078" max="13078" width="14.28515625" style="173" bestFit="1" customWidth="1"/>
    <col min="13079" max="13079" width="0.7109375" style="173" customWidth="1"/>
    <col min="13080" max="13080" width="15.7109375" style="173" customWidth="1"/>
    <col min="13081" max="13318" width="9.28515625" style="173"/>
    <col min="13319" max="13319" width="46.7109375" style="173" customWidth="1"/>
    <col min="13320" max="13320" width="7.28515625" style="173" bestFit="1" customWidth="1"/>
    <col min="13321" max="13321" width="0.7109375" style="173" customWidth="1"/>
    <col min="13322" max="13322" width="14.7109375" style="173" customWidth="1"/>
    <col min="13323" max="13323" width="0.7109375" style="173" customWidth="1"/>
    <col min="13324" max="13324" width="14.7109375" style="173" customWidth="1"/>
    <col min="13325" max="13325" width="0.7109375" style="173" customWidth="1"/>
    <col min="13326" max="13326" width="14.7109375" style="173" customWidth="1"/>
    <col min="13327" max="13327" width="0.7109375" style="173" customWidth="1"/>
    <col min="13328" max="13328" width="16.7109375" style="173" bestFit="1" customWidth="1"/>
    <col min="13329" max="13329" width="0.7109375" style="173" customWidth="1"/>
    <col min="13330" max="13330" width="14.28515625" style="173" bestFit="1" customWidth="1"/>
    <col min="13331" max="13331" width="0.7109375" style="173" customWidth="1"/>
    <col min="13332" max="13332" width="14.28515625" style="173" bestFit="1" customWidth="1"/>
    <col min="13333" max="13333" width="0.7109375" style="173" customWidth="1"/>
    <col min="13334" max="13334" width="14.28515625" style="173" bestFit="1" customWidth="1"/>
    <col min="13335" max="13335" width="0.7109375" style="173" customWidth="1"/>
    <col min="13336" max="13336" width="15.7109375" style="173" customWidth="1"/>
    <col min="13337" max="13574" width="9.28515625" style="173"/>
    <col min="13575" max="13575" width="46.7109375" style="173" customWidth="1"/>
    <col min="13576" max="13576" width="7.28515625" style="173" bestFit="1" customWidth="1"/>
    <col min="13577" max="13577" width="0.7109375" style="173" customWidth="1"/>
    <col min="13578" max="13578" width="14.7109375" style="173" customWidth="1"/>
    <col min="13579" max="13579" width="0.7109375" style="173" customWidth="1"/>
    <col min="13580" max="13580" width="14.7109375" style="173" customWidth="1"/>
    <col min="13581" max="13581" width="0.7109375" style="173" customWidth="1"/>
    <col min="13582" max="13582" width="14.7109375" style="173" customWidth="1"/>
    <col min="13583" max="13583" width="0.7109375" style="173" customWidth="1"/>
    <col min="13584" max="13584" width="16.7109375" style="173" bestFit="1" customWidth="1"/>
    <col min="13585" max="13585" width="0.7109375" style="173" customWidth="1"/>
    <col min="13586" max="13586" width="14.28515625" style="173" bestFit="1" customWidth="1"/>
    <col min="13587" max="13587" width="0.7109375" style="173" customWidth="1"/>
    <col min="13588" max="13588" width="14.28515625" style="173" bestFit="1" customWidth="1"/>
    <col min="13589" max="13589" width="0.7109375" style="173" customWidth="1"/>
    <col min="13590" max="13590" width="14.28515625" style="173" bestFit="1" customWidth="1"/>
    <col min="13591" max="13591" width="0.7109375" style="173" customWidth="1"/>
    <col min="13592" max="13592" width="15.7109375" style="173" customWidth="1"/>
    <col min="13593" max="13830" width="9.28515625" style="173"/>
    <col min="13831" max="13831" width="46.7109375" style="173" customWidth="1"/>
    <col min="13832" max="13832" width="7.28515625" style="173" bestFit="1" customWidth="1"/>
    <col min="13833" max="13833" width="0.7109375" style="173" customWidth="1"/>
    <col min="13834" max="13834" width="14.7109375" style="173" customWidth="1"/>
    <col min="13835" max="13835" width="0.7109375" style="173" customWidth="1"/>
    <col min="13836" max="13836" width="14.7109375" style="173" customWidth="1"/>
    <col min="13837" max="13837" width="0.7109375" style="173" customWidth="1"/>
    <col min="13838" max="13838" width="14.7109375" style="173" customWidth="1"/>
    <col min="13839" max="13839" width="0.7109375" style="173" customWidth="1"/>
    <col min="13840" max="13840" width="16.7109375" style="173" bestFit="1" customWidth="1"/>
    <col min="13841" max="13841" width="0.7109375" style="173" customWidth="1"/>
    <col min="13842" max="13842" width="14.28515625" style="173" bestFit="1" customWidth="1"/>
    <col min="13843" max="13843" width="0.7109375" style="173" customWidth="1"/>
    <col min="13844" max="13844" width="14.28515625" style="173" bestFit="1" customWidth="1"/>
    <col min="13845" max="13845" width="0.7109375" style="173" customWidth="1"/>
    <col min="13846" max="13846" width="14.28515625" style="173" bestFit="1" customWidth="1"/>
    <col min="13847" max="13847" width="0.7109375" style="173" customWidth="1"/>
    <col min="13848" max="13848" width="15.7109375" style="173" customWidth="1"/>
    <col min="13849" max="14086" width="9.28515625" style="173"/>
    <col min="14087" max="14087" width="46.7109375" style="173" customWidth="1"/>
    <col min="14088" max="14088" width="7.28515625" style="173" bestFit="1" customWidth="1"/>
    <col min="14089" max="14089" width="0.7109375" style="173" customWidth="1"/>
    <col min="14090" max="14090" width="14.7109375" style="173" customWidth="1"/>
    <col min="14091" max="14091" width="0.7109375" style="173" customWidth="1"/>
    <col min="14092" max="14092" width="14.7109375" style="173" customWidth="1"/>
    <col min="14093" max="14093" width="0.7109375" style="173" customWidth="1"/>
    <col min="14094" max="14094" width="14.7109375" style="173" customWidth="1"/>
    <col min="14095" max="14095" width="0.7109375" style="173" customWidth="1"/>
    <col min="14096" max="14096" width="16.7109375" style="173" bestFit="1" customWidth="1"/>
    <col min="14097" max="14097" width="0.7109375" style="173" customWidth="1"/>
    <col min="14098" max="14098" width="14.28515625" style="173" bestFit="1" customWidth="1"/>
    <col min="14099" max="14099" width="0.7109375" style="173" customWidth="1"/>
    <col min="14100" max="14100" width="14.28515625" style="173" bestFit="1" customWidth="1"/>
    <col min="14101" max="14101" width="0.7109375" style="173" customWidth="1"/>
    <col min="14102" max="14102" width="14.28515625" style="173" bestFit="1" customWidth="1"/>
    <col min="14103" max="14103" width="0.7109375" style="173" customWidth="1"/>
    <col min="14104" max="14104" width="15.7109375" style="173" customWidth="1"/>
    <col min="14105" max="14342" width="9.28515625" style="173"/>
    <col min="14343" max="14343" width="46.7109375" style="173" customWidth="1"/>
    <col min="14344" max="14344" width="7.28515625" style="173" bestFit="1" customWidth="1"/>
    <col min="14345" max="14345" width="0.7109375" style="173" customWidth="1"/>
    <col min="14346" max="14346" width="14.7109375" style="173" customWidth="1"/>
    <col min="14347" max="14347" width="0.7109375" style="173" customWidth="1"/>
    <col min="14348" max="14348" width="14.7109375" style="173" customWidth="1"/>
    <col min="14349" max="14349" width="0.7109375" style="173" customWidth="1"/>
    <col min="14350" max="14350" width="14.7109375" style="173" customWidth="1"/>
    <col min="14351" max="14351" width="0.7109375" style="173" customWidth="1"/>
    <col min="14352" max="14352" width="16.7109375" style="173" bestFit="1" customWidth="1"/>
    <col min="14353" max="14353" width="0.7109375" style="173" customWidth="1"/>
    <col min="14354" max="14354" width="14.28515625" style="173" bestFit="1" customWidth="1"/>
    <col min="14355" max="14355" width="0.7109375" style="173" customWidth="1"/>
    <col min="14356" max="14356" width="14.28515625" style="173" bestFit="1" customWidth="1"/>
    <col min="14357" max="14357" width="0.7109375" style="173" customWidth="1"/>
    <col min="14358" max="14358" width="14.28515625" style="173" bestFit="1" customWidth="1"/>
    <col min="14359" max="14359" width="0.7109375" style="173" customWidth="1"/>
    <col min="14360" max="14360" width="15.7109375" style="173" customWidth="1"/>
    <col min="14361" max="14598" width="9.28515625" style="173"/>
    <col min="14599" max="14599" width="46.7109375" style="173" customWidth="1"/>
    <col min="14600" max="14600" width="7.28515625" style="173" bestFit="1" customWidth="1"/>
    <col min="14601" max="14601" width="0.7109375" style="173" customWidth="1"/>
    <col min="14602" max="14602" width="14.7109375" style="173" customWidth="1"/>
    <col min="14603" max="14603" width="0.7109375" style="173" customWidth="1"/>
    <col min="14604" max="14604" width="14.7109375" style="173" customWidth="1"/>
    <col min="14605" max="14605" width="0.7109375" style="173" customWidth="1"/>
    <col min="14606" max="14606" width="14.7109375" style="173" customWidth="1"/>
    <col min="14607" max="14607" width="0.7109375" style="173" customWidth="1"/>
    <col min="14608" max="14608" width="16.7109375" style="173" bestFit="1" customWidth="1"/>
    <col min="14609" max="14609" width="0.7109375" style="173" customWidth="1"/>
    <col min="14610" max="14610" width="14.28515625" style="173" bestFit="1" customWidth="1"/>
    <col min="14611" max="14611" width="0.7109375" style="173" customWidth="1"/>
    <col min="14612" max="14612" width="14.28515625" style="173" bestFit="1" customWidth="1"/>
    <col min="14613" max="14613" width="0.7109375" style="173" customWidth="1"/>
    <col min="14614" max="14614" width="14.28515625" style="173" bestFit="1" customWidth="1"/>
    <col min="14615" max="14615" width="0.7109375" style="173" customWidth="1"/>
    <col min="14616" max="14616" width="15.7109375" style="173" customWidth="1"/>
    <col min="14617" max="14854" width="9.28515625" style="173"/>
    <col min="14855" max="14855" width="46.7109375" style="173" customWidth="1"/>
    <col min="14856" max="14856" width="7.28515625" style="173" bestFit="1" customWidth="1"/>
    <col min="14857" max="14857" width="0.7109375" style="173" customWidth="1"/>
    <col min="14858" max="14858" width="14.7109375" style="173" customWidth="1"/>
    <col min="14859" max="14859" width="0.7109375" style="173" customWidth="1"/>
    <col min="14860" max="14860" width="14.7109375" style="173" customWidth="1"/>
    <col min="14861" max="14861" width="0.7109375" style="173" customWidth="1"/>
    <col min="14862" max="14862" width="14.7109375" style="173" customWidth="1"/>
    <col min="14863" max="14863" width="0.7109375" style="173" customWidth="1"/>
    <col min="14864" max="14864" width="16.7109375" style="173" bestFit="1" customWidth="1"/>
    <col min="14865" max="14865" width="0.7109375" style="173" customWidth="1"/>
    <col min="14866" max="14866" width="14.28515625" style="173" bestFit="1" customWidth="1"/>
    <col min="14867" max="14867" width="0.7109375" style="173" customWidth="1"/>
    <col min="14868" max="14868" width="14.28515625" style="173" bestFit="1" customWidth="1"/>
    <col min="14869" max="14869" width="0.7109375" style="173" customWidth="1"/>
    <col min="14870" max="14870" width="14.28515625" style="173" bestFit="1" customWidth="1"/>
    <col min="14871" max="14871" width="0.7109375" style="173" customWidth="1"/>
    <col min="14872" max="14872" width="15.7109375" style="173" customWidth="1"/>
    <col min="14873" max="15110" width="9.28515625" style="173"/>
    <col min="15111" max="15111" width="46.7109375" style="173" customWidth="1"/>
    <col min="15112" max="15112" width="7.28515625" style="173" bestFit="1" customWidth="1"/>
    <col min="15113" max="15113" width="0.7109375" style="173" customWidth="1"/>
    <col min="15114" max="15114" width="14.7109375" style="173" customWidth="1"/>
    <col min="15115" max="15115" width="0.7109375" style="173" customWidth="1"/>
    <col min="15116" max="15116" width="14.7109375" style="173" customWidth="1"/>
    <col min="15117" max="15117" width="0.7109375" style="173" customWidth="1"/>
    <col min="15118" max="15118" width="14.7109375" style="173" customWidth="1"/>
    <col min="15119" max="15119" width="0.7109375" style="173" customWidth="1"/>
    <col min="15120" max="15120" width="16.7109375" style="173" bestFit="1" customWidth="1"/>
    <col min="15121" max="15121" width="0.7109375" style="173" customWidth="1"/>
    <col min="15122" max="15122" width="14.28515625" style="173" bestFit="1" customWidth="1"/>
    <col min="15123" max="15123" width="0.7109375" style="173" customWidth="1"/>
    <col min="15124" max="15124" width="14.28515625" style="173" bestFit="1" customWidth="1"/>
    <col min="15125" max="15125" width="0.7109375" style="173" customWidth="1"/>
    <col min="15126" max="15126" width="14.28515625" style="173" bestFit="1" customWidth="1"/>
    <col min="15127" max="15127" width="0.7109375" style="173" customWidth="1"/>
    <col min="15128" max="15128" width="15.7109375" style="173" customWidth="1"/>
    <col min="15129" max="15366" width="9.28515625" style="173"/>
    <col min="15367" max="15367" width="46.7109375" style="173" customWidth="1"/>
    <col min="15368" max="15368" width="7.28515625" style="173" bestFit="1" customWidth="1"/>
    <col min="15369" max="15369" width="0.7109375" style="173" customWidth="1"/>
    <col min="15370" max="15370" width="14.7109375" style="173" customWidth="1"/>
    <col min="15371" max="15371" width="0.7109375" style="173" customWidth="1"/>
    <col min="15372" max="15372" width="14.7109375" style="173" customWidth="1"/>
    <col min="15373" max="15373" width="0.7109375" style="173" customWidth="1"/>
    <col min="15374" max="15374" width="14.7109375" style="173" customWidth="1"/>
    <col min="15375" max="15375" width="0.7109375" style="173" customWidth="1"/>
    <col min="15376" max="15376" width="16.7109375" style="173" bestFit="1" customWidth="1"/>
    <col min="15377" max="15377" width="0.7109375" style="173" customWidth="1"/>
    <col min="15378" max="15378" width="14.28515625" style="173" bestFit="1" customWidth="1"/>
    <col min="15379" max="15379" width="0.7109375" style="173" customWidth="1"/>
    <col min="15380" max="15380" width="14.28515625" style="173" bestFit="1" customWidth="1"/>
    <col min="15381" max="15381" width="0.7109375" style="173" customWidth="1"/>
    <col min="15382" max="15382" width="14.28515625" style="173" bestFit="1" customWidth="1"/>
    <col min="15383" max="15383" width="0.7109375" style="173" customWidth="1"/>
    <col min="15384" max="15384" width="15.7109375" style="173" customWidth="1"/>
    <col min="15385" max="15622" width="9.28515625" style="173"/>
    <col min="15623" max="15623" width="46.7109375" style="173" customWidth="1"/>
    <col min="15624" max="15624" width="7.28515625" style="173" bestFit="1" customWidth="1"/>
    <col min="15625" max="15625" width="0.7109375" style="173" customWidth="1"/>
    <col min="15626" max="15626" width="14.7109375" style="173" customWidth="1"/>
    <col min="15627" max="15627" width="0.7109375" style="173" customWidth="1"/>
    <col min="15628" max="15628" width="14.7109375" style="173" customWidth="1"/>
    <col min="15629" max="15629" width="0.7109375" style="173" customWidth="1"/>
    <col min="15630" max="15630" width="14.7109375" style="173" customWidth="1"/>
    <col min="15631" max="15631" width="0.7109375" style="173" customWidth="1"/>
    <col min="15632" max="15632" width="16.7109375" style="173" bestFit="1" customWidth="1"/>
    <col min="15633" max="15633" width="0.7109375" style="173" customWidth="1"/>
    <col min="15634" max="15634" width="14.28515625" style="173" bestFit="1" customWidth="1"/>
    <col min="15635" max="15635" width="0.7109375" style="173" customWidth="1"/>
    <col min="15636" max="15636" width="14.28515625" style="173" bestFit="1" customWidth="1"/>
    <col min="15637" max="15637" width="0.7109375" style="173" customWidth="1"/>
    <col min="15638" max="15638" width="14.28515625" style="173" bestFit="1" customWidth="1"/>
    <col min="15639" max="15639" width="0.7109375" style="173" customWidth="1"/>
    <col min="15640" max="15640" width="15.7109375" style="173" customWidth="1"/>
    <col min="15641" max="15878" width="9.28515625" style="173"/>
    <col min="15879" max="15879" width="46.7109375" style="173" customWidth="1"/>
    <col min="15880" max="15880" width="7.28515625" style="173" bestFit="1" customWidth="1"/>
    <col min="15881" max="15881" width="0.7109375" style="173" customWidth="1"/>
    <col min="15882" max="15882" width="14.7109375" style="173" customWidth="1"/>
    <col min="15883" max="15883" width="0.7109375" style="173" customWidth="1"/>
    <col min="15884" max="15884" width="14.7109375" style="173" customWidth="1"/>
    <col min="15885" max="15885" width="0.7109375" style="173" customWidth="1"/>
    <col min="15886" max="15886" width="14.7109375" style="173" customWidth="1"/>
    <col min="15887" max="15887" width="0.7109375" style="173" customWidth="1"/>
    <col min="15888" max="15888" width="16.7109375" style="173" bestFit="1" customWidth="1"/>
    <col min="15889" max="15889" width="0.7109375" style="173" customWidth="1"/>
    <col min="15890" max="15890" width="14.28515625" style="173" bestFit="1" customWidth="1"/>
    <col min="15891" max="15891" width="0.7109375" style="173" customWidth="1"/>
    <col min="15892" max="15892" width="14.28515625" style="173" bestFit="1" customWidth="1"/>
    <col min="15893" max="15893" width="0.7109375" style="173" customWidth="1"/>
    <col min="15894" max="15894" width="14.28515625" style="173" bestFit="1" customWidth="1"/>
    <col min="15895" max="15895" width="0.7109375" style="173" customWidth="1"/>
    <col min="15896" max="15896" width="15.7109375" style="173" customWidth="1"/>
    <col min="15897" max="16134" width="9.28515625" style="173"/>
    <col min="16135" max="16135" width="46.7109375" style="173" customWidth="1"/>
    <col min="16136" max="16136" width="7.28515625" style="173" bestFit="1" customWidth="1"/>
    <col min="16137" max="16137" width="0.7109375" style="173" customWidth="1"/>
    <col min="16138" max="16138" width="14.7109375" style="173" customWidth="1"/>
    <col min="16139" max="16139" width="0.7109375" style="173" customWidth="1"/>
    <col min="16140" max="16140" width="14.7109375" style="173" customWidth="1"/>
    <col min="16141" max="16141" width="0.7109375" style="173" customWidth="1"/>
    <col min="16142" max="16142" width="14.7109375" style="173" customWidth="1"/>
    <col min="16143" max="16143" width="0.7109375" style="173" customWidth="1"/>
    <col min="16144" max="16144" width="16.7109375" style="173" bestFit="1" customWidth="1"/>
    <col min="16145" max="16145" width="0.7109375" style="173" customWidth="1"/>
    <col min="16146" max="16146" width="14.28515625" style="173" bestFit="1" customWidth="1"/>
    <col min="16147" max="16147" width="0.7109375" style="173" customWidth="1"/>
    <col min="16148" max="16148" width="14.28515625" style="173" bestFit="1" customWidth="1"/>
    <col min="16149" max="16149" width="0.7109375" style="173" customWidth="1"/>
    <col min="16150" max="16150" width="14.28515625" style="173" bestFit="1" customWidth="1"/>
    <col min="16151" max="16151" width="0.7109375" style="173" customWidth="1"/>
    <col min="16152" max="16152" width="15.7109375" style="173" customWidth="1"/>
    <col min="16153" max="16384" width="9.28515625" style="173"/>
  </cols>
  <sheetData>
    <row r="1" spans="1:25" ht="16.5" customHeight="1">
      <c r="A1" s="174" t="s">
        <v>0</v>
      </c>
      <c r="B1" s="174"/>
      <c r="C1" s="175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5"/>
      <c r="S1" s="175"/>
      <c r="T1" s="175"/>
      <c r="U1" s="175"/>
      <c r="V1" s="175"/>
      <c r="W1" s="175"/>
      <c r="X1" s="174"/>
      <c r="Y1" s="176"/>
    </row>
    <row r="2" spans="1:25" ht="16.5" customHeight="1">
      <c r="A2" s="17" t="s">
        <v>83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</row>
    <row r="3" spans="1:25" ht="16.5" customHeight="1">
      <c r="A3" s="178" t="str">
        <f>+'PL 5-6'!A3</f>
        <v>For the three-month period ended 31 March 2022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</row>
    <row r="4" spans="1:25" ht="16.5" customHeight="1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</row>
    <row r="5" spans="1:25" ht="16.5" customHeight="1">
      <c r="A5" s="252"/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</row>
    <row r="6" spans="1:25" ht="16.5" customHeight="1">
      <c r="A6" s="253"/>
      <c r="B6" s="253"/>
      <c r="C6" s="253"/>
      <c r="D6" s="254" t="s">
        <v>84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</row>
    <row r="7" spans="1:25" ht="16.5" customHeight="1">
      <c r="A7" s="253"/>
      <c r="B7" s="253"/>
      <c r="C7" s="253"/>
      <c r="D7" s="255" t="s">
        <v>85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6"/>
    </row>
    <row r="8" spans="1:25" s="253" customFormat="1" ht="16.5" customHeight="1">
      <c r="C8" s="257"/>
      <c r="E8" s="257"/>
      <c r="G8" s="257"/>
      <c r="L8" s="255" t="s">
        <v>197</v>
      </c>
      <c r="M8" s="255"/>
      <c r="N8" s="255"/>
      <c r="O8" s="255"/>
      <c r="P8" s="255"/>
      <c r="Q8" s="255"/>
      <c r="R8" s="255"/>
      <c r="W8" s="257"/>
      <c r="X8" s="258"/>
    </row>
    <row r="9" spans="1:25" s="253" customFormat="1" ht="16.5" customHeight="1">
      <c r="C9" s="257"/>
      <c r="E9" s="257"/>
      <c r="G9" s="257"/>
      <c r="K9" s="256"/>
      <c r="L9" s="255" t="s">
        <v>176</v>
      </c>
      <c r="M9" s="255"/>
      <c r="N9" s="255"/>
      <c r="O9" s="259"/>
      <c r="P9" s="259"/>
      <c r="Q9" s="257"/>
      <c r="R9" s="256"/>
      <c r="S9" s="257"/>
      <c r="W9" s="257"/>
      <c r="X9" s="258"/>
    </row>
    <row r="10" spans="1:25" s="253" customFormat="1" ht="16.5" customHeight="1">
      <c r="C10" s="257"/>
      <c r="E10" s="257"/>
      <c r="F10" s="247"/>
      <c r="G10" s="260"/>
      <c r="H10" s="256"/>
      <c r="I10" s="256"/>
      <c r="J10" s="256"/>
      <c r="K10" s="256"/>
      <c r="L10" s="257" t="s">
        <v>198</v>
      </c>
      <c r="M10" s="257"/>
      <c r="N10" s="257"/>
      <c r="O10" s="257"/>
      <c r="P10" s="257" t="s">
        <v>199</v>
      </c>
      <c r="Q10" s="257"/>
      <c r="R10" s="257"/>
      <c r="S10" s="257"/>
      <c r="W10" s="257"/>
      <c r="X10" s="258"/>
    </row>
    <row r="11" spans="1:25" s="253" customFormat="1" ht="16.5" customHeight="1">
      <c r="C11" s="257"/>
      <c r="D11" s="257" t="s">
        <v>244</v>
      </c>
      <c r="F11" s="248" t="s">
        <v>225</v>
      </c>
      <c r="G11" s="247"/>
      <c r="H11" s="254" t="s">
        <v>142</v>
      </c>
      <c r="I11" s="254"/>
      <c r="J11" s="254"/>
      <c r="L11" s="257" t="s">
        <v>200</v>
      </c>
      <c r="M11" s="257"/>
      <c r="N11" s="257"/>
      <c r="O11" s="257"/>
      <c r="P11" s="257" t="s">
        <v>201</v>
      </c>
      <c r="Q11" s="257"/>
      <c r="R11" s="186" t="s">
        <v>144</v>
      </c>
      <c r="S11" s="257"/>
      <c r="V11" s="261"/>
      <c r="W11" s="256"/>
    </row>
    <row r="12" spans="1:25" s="253" customFormat="1" ht="16.5" customHeight="1">
      <c r="C12" s="257"/>
      <c r="D12" s="262" t="s">
        <v>243</v>
      </c>
      <c r="E12" s="262"/>
      <c r="F12" s="248" t="s">
        <v>226</v>
      </c>
      <c r="G12" s="248"/>
      <c r="H12" s="262" t="s">
        <v>89</v>
      </c>
      <c r="I12" s="262"/>
      <c r="J12" s="262"/>
      <c r="K12" s="262"/>
      <c r="L12" s="262" t="s">
        <v>202</v>
      </c>
      <c r="M12" s="262"/>
      <c r="N12" s="262" t="s">
        <v>203</v>
      </c>
      <c r="O12" s="262"/>
      <c r="P12" s="262" t="s">
        <v>204</v>
      </c>
      <c r="Q12" s="262"/>
      <c r="R12" s="262" t="s">
        <v>146</v>
      </c>
      <c r="S12" s="262"/>
      <c r="T12" s="263" t="s">
        <v>90</v>
      </c>
      <c r="U12" s="262"/>
      <c r="V12" s="262" t="s">
        <v>91</v>
      </c>
      <c r="W12" s="262"/>
      <c r="X12" s="264"/>
    </row>
    <row r="13" spans="1:25" s="253" customFormat="1" ht="16.5" customHeight="1">
      <c r="C13" s="257"/>
      <c r="D13" s="262" t="s">
        <v>92</v>
      </c>
      <c r="E13" s="262"/>
      <c r="F13" s="248" t="s">
        <v>222</v>
      </c>
      <c r="G13" s="248"/>
      <c r="H13" s="265" t="s">
        <v>93</v>
      </c>
      <c r="I13" s="262"/>
      <c r="J13" s="262" t="s">
        <v>53</v>
      </c>
      <c r="K13" s="262"/>
      <c r="L13" s="262" t="s">
        <v>147</v>
      </c>
      <c r="M13" s="262"/>
      <c r="N13" s="262" t="s">
        <v>205</v>
      </c>
      <c r="O13" s="262"/>
      <c r="P13" s="262" t="s">
        <v>206</v>
      </c>
      <c r="Q13" s="262"/>
      <c r="R13" s="262" t="s">
        <v>86</v>
      </c>
      <c r="S13" s="262"/>
      <c r="T13" s="262" t="s">
        <v>94</v>
      </c>
      <c r="U13" s="262"/>
      <c r="V13" s="262" t="s">
        <v>95</v>
      </c>
      <c r="W13" s="262"/>
      <c r="X13" s="262" t="s">
        <v>57</v>
      </c>
    </row>
    <row r="14" spans="1:25" s="253" customFormat="1" ht="16.5" customHeight="1">
      <c r="B14" s="249" t="s">
        <v>8</v>
      </c>
      <c r="C14" s="257"/>
      <c r="D14" s="266" t="s">
        <v>9</v>
      </c>
      <c r="E14" s="262"/>
      <c r="F14" s="266" t="s">
        <v>9</v>
      </c>
      <c r="G14" s="248"/>
      <c r="H14" s="266" t="s">
        <v>9</v>
      </c>
      <c r="I14" s="262"/>
      <c r="J14" s="266" t="s">
        <v>9</v>
      </c>
      <c r="K14" s="262"/>
      <c r="L14" s="266" t="s">
        <v>9</v>
      </c>
      <c r="M14" s="262"/>
      <c r="N14" s="266" t="s">
        <v>9</v>
      </c>
      <c r="O14" s="262"/>
      <c r="P14" s="266" t="s">
        <v>9</v>
      </c>
      <c r="Q14" s="262"/>
      <c r="R14" s="266" t="s">
        <v>9</v>
      </c>
      <c r="S14" s="262"/>
      <c r="T14" s="266" t="s">
        <v>9</v>
      </c>
      <c r="U14" s="262"/>
      <c r="V14" s="266" t="s">
        <v>9</v>
      </c>
      <c r="W14" s="262"/>
      <c r="X14" s="266" t="s">
        <v>9</v>
      </c>
    </row>
    <row r="15" spans="1:25" s="253" customFormat="1" ht="6" customHeight="1">
      <c r="B15" s="177"/>
      <c r="C15" s="180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/>
      <c r="Q15" s="262"/>
      <c r="R15" s="181"/>
      <c r="S15" s="181"/>
      <c r="T15" s="181"/>
      <c r="U15" s="181"/>
      <c r="V15" s="181"/>
      <c r="W15" s="181"/>
      <c r="X15" s="262"/>
    </row>
    <row r="16" spans="1:25" ht="16.5" customHeight="1">
      <c r="A16" s="17" t="s">
        <v>170</v>
      </c>
      <c r="B16" s="39"/>
      <c r="C16" s="39"/>
      <c r="D16" s="181">
        <v>3615930</v>
      </c>
      <c r="E16" s="181"/>
      <c r="F16" s="181">
        <v>0</v>
      </c>
      <c r="G16" s="181"/>
      <c r="H16" s="181">
        <v>49892</v>
      </c>
      <c r="I16" s="181"/>
      <c r="J16" s="181">
        <v>-578143</v>
      </c>
      <c r="K16" s="181"/>
      <c r="L16" s="181">
        <v>-30186</v>
      </c>
      <c r="M16" s="181"/>
      <c r="N16" s="181">
        <v>0</v>
      </c>
      <c r="O16" s="181"/>
      <c r="P16" s="181">
        <v>0</v>
      </c>
      <c r="Q16" s="181"/>
      <c r="R16" s="267">
        <f>SUM(L16:Q16)</f>
        <v>-30186</v>
      </c>
      <c r="S16" s="181"/>
      <c r="T16" s="181">
        <f>SUM(R16,D16,H16:J16)</f>
        <v>3057493</v>
      </c>
      <c r="U16" s="181"/>
      <c r="V16" s="181">
        <v>53750</v>
      </c>
      <c r="W16" s="181"/>
      <c r="X16" s="267">
        <f>SUM(T16:V16)</f>
        <v>3111243</v>
      </c>
    </row>
    <row r="17" spans="1:24" s="253" customFormat="1" ht="6" customHeight="1">
      <c r="C17" s="257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7"/>
      <c r="S17" s="262"/>
      <c r="T17" s="181"/>
      <c r="U17" s="262"/>
      <c r="V17" s="181"/>
      <c r="W17" s="262"/>
      <c r="X17" s="181"/>
    </row>
    <row r="18" spans="1:24" ht="16.5" customHeight="1">
      <c r="A18" s="17" t="s">
        <v>207</v>
      </c>
      <c r="B18" s="39"/>
      <c r="C18" s="39"/>
      <c r="D18" s="267"/>
      <c r="E18" s="267"/>
      <c r="F18" s="267"/>
      <c r="G18" s="267"/>
      <c r="H18" s="267"/>
      <c r="I18" s="267"/>
      <c r="J18" s="267"/>
      <c r="K18" s="267"/>
      <c r="L18" s="267"/>
      <c r="M18" s="181"/>
      <c r="N18" s="181"/>
      <c r="O18" s="181"/>
      <c r="P18" s="181"/>
      <c r="Q18" s="181"/>
      <c r="R18" s="267"/>
      <c r="S18" s="181"/>
      <c r="T18" s="181"/>
      <c r="U18" s="181"/>
      <c r="V18" s="181"/>
      <c r="W18" s="181"/>
      <c r="X18" s="181"/>
    </row>
    <row r="19" spans="1:24" ht="16.5" customHeight="1">
      <c r="A19" s="21" t="s">
        <v>245</v>
      </c>
      <c r="B19" s="39"/>
      <c r="C19" s="39"/>
      <c r="D19" s="267"/>
      <c r="E19" s="267"/>
      <c r="F19" s="267"/>
      <c r="G19" s="267"/>
      <c r="H19" s="267"/>
      <c r="I19" s="267"/>
      <c r="J19" s="267"/>
      <c r="K19" s="267"/>
      <c r="L19" s="267"/>
      <c r="M19" s="181"/>
      <c r="N19" s="181"/>
      <c r="O19" s="181"/>
      <c r="P19" s="181"/>
      <c r="Q19" s="181"/>
      <c r="R19" s="267"/>
      <c r="S19" s="181"/>
      <c r="T19" s="181"/>
      <c r="U19" s="181"/>
      <c r="V19" s="181"/>
      <c r="W19" s="181"/>
      <c r="X19" s="181"/>
    </row>
    <row r="20" spans="1:24" ht="16.5" customHeight="1">
      <c r="A20" s="173" t="s">
        <v>246</v>
      </c>
      <c r="B20" s="103"/>
      <c r="C20" s="39"/>
      <c r="D20" s="181">
        <v>0</v>
      </c>
      <c r="E20" s="181"/>
      <c r="F20" s="181">
        <v>0</v>
      </c>
      <c r="G20" s="181"/>
      <c r="H20" s="181">
        <v>0</v>
      </c>
      <c r="I20" s="181"/>
      <c r="J20" s="181">
        <v>0</v>
      </c>
      <c r="K20" s="267"/>
      <c r="L20" s="267">
        <v>0</v>
      </c>
      <c r="M20" s="181"/>
      <c r="N20" s="181">
        <v>0</v>
      </c>
      <c r="O20" s="181"/>
      <c r="P20" s="181">
        <v>1856</v>
      </c>
      <c r="Q20" s="181"/>
      <c r="R20" s="267">
        <f>SUM(L20:Q20)</f>
        <v>1856</v>
      </c>
      <c r="S20" s="181"/>
      <c r="T20" s="181">
        <f>SUM(R20,D20,H20:J20)</f>
        <v>1856</v>
      </c>
      <c r="U20" s="181"/>
      <c r="V20" s="181">
        <v>46188</v>
      </c>
      <c r="W20" s="181"/>
      <c r="X20" s="181">
        <f>SUM(T20:V20)</f>
        <v>48044</v>
      </c>
    </row>
    <row r="21" spans="1:24" ht="16.5" customHeight="1">
      <c r="A21" s="184" t="s">
        <v>138</v>
      </c>
      <c r="B21" s="103"/>
      <c r="C21" s="39"/>
      <c r="D21" s="181">
        <v>0</v>
      </c>
      <c r="E21" s="181"/>
      <c r="F21" s="181">
        <v>0</v>
      </c>
      <c r="G21" s="181"/>
      <c r="H21" s="181">
        <v>0</v>
      </c>
      <c r="I21" s="181"/>
      <c r="J21" s="181">
        <v>-302286</v>
      </c>
      <c r="K21" s="267"/>
      <c r="L21" s="267">
        <v>0</v>
      </c>
      <c r="M21" s="181"/>
      <c r="N21" s="181">
        <v>0</v>
      </c>
      <c r="O21" s="181"/>
      <c r="P21" s="181">
        <v>0</v>
      </c>
      <c r="Q21" s="181"/>
      <c r="R21" s="267">
        <f>SUM(L21:Q21)</f>
        <v>0</v>
      </c>
      <c r="S21" s="181"/>
      <c r="T21" s="181">
        <f>SUM(R21,D21,H21:J21)</f>
        <v>-302286</v>
      </c>
      <c r="U21" s="181"/>
      <c r="V21" s="181">
        <v>-900</v>
      </c>
      <c r="W21" s="181"/>
      <c r="X21" s="181">
        <f t="shared" ref="X21" si="0">SUM(T21:V21)</f>
        <v>-303186</v>
      </c>
    </row>
    <row r="22" spans="1:24" ht="16.5" customHeight="1">
      <c r="A22" s="173" t="s">
        <v>171</v>
      </c>
      <c r="B22" s="39"/>
      <c r="C22" s="39"/>
      <c r="D22" s="268">
        <v>0</v>
      </c>
      <c r="E22" s="181"/>
      <c r="F22" s="268">
        <v>0</v>
      </c>
      <c r="G22" s="181"/>
      <c r="H22" s="268">
        <v>0</v>
      </c>
      <c r="I22" s="181"/>
      <c r="J22" s="268">
        <v>0</v>
      </c>
      <c r="K22" s="267"/>
      <c r="L22" s="269">
        <v>4914</v>
      </c>
      <c r="M22" s="181"/>
      <c r="N22" s="268">
        <v>0</v>
      </c>
      <c r="O22" s="181"/>
      <c r="P22" s="268">
        <v>0</v>
      </c>
      <c r="Q22" s="181"/>
      <c r="R22" s="269">
        <f>SUM(L22:Q22)</f>
        <v>4914</v>
      </c>
      <c r="S22" s="181"/>
      <c r="T22" s="268">
        <f>SUM(R22,D22,H22:J22)</f>
        <v>4914</v>
      </c>
      <c r="U22" s="181"/>
      <c r="V22" s="268">
        <v>0</v>
      </c>
      <c r="W22" s="181"/>
      <c r="X22" s="268">
        <f>SUM(T22:V22)</f>
        <v>4914</v>
      </c>
    </row>
    <row r="23" spans="1:24" ht="6" customHeight="1">
      <c r="C23" s="180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</row>
    <row r="24" spans="1:24" ht="16.5" customHeight="1" thickBot="1">
      <c r="A24" s="177" t="s">
        <v>194</v>
      </c>
      <c r="B24" s="177"/>
      <c r="C24" s="180"/>
      <c r="D24" s="270">
        <f>SUM(D16:D23)</f>
        <v>3615930</v>
      </c>
      <c r="E24" s="181"/>
      <c r="F24" s="270">
        <f>SUM(F16:F23)</f>
        <v>0</v>
      </c>
      <c r="G24" s="181"/>
      <c r="H24" s="270">
        <f>SUM(H16:H23)</f>
        <v>49892</v>
      </c>
      <c r="I24" s="181"/>
      <c r="J24" s="270">
        <f>SUM(J16:J23)</f>
        <v>-880429</v>
      </c>
      <c r="K24" s="181"/>
      <c r="L24" s="270">
        <f>SUM(L16:L23)</f>
        <v>-25272</v>
      </c>
      <c r="M24" s="181"/>
      <c r="N24" s="270">
        <f>SUM(N16:N23)</f>
        <v>0</v>
      </c>
      <c r="O24" s="181"/>
      <c r="P24" s="270">
        <f>SUM(P16:P23)</f>
        <v>1856</v>
      </c>
      <c r="Q24" s="181"/>
      <c r="R24" s="270">
        <f>SUM(R16:R23)</f>
        <v>-23416</v>
      </c>
      <c r="S24" s="181"/>
      <c r="T24" s="270">
        <f>SUM(T16:T23)</f>
        <v>2761977</v>
      </c>
      <c r="U24" s="181"/>
      <c r="V24" s="270">
        <f>SUM(V16:V23)</f>
        <v>99038</v>
      </c>
      <c r="W24" s="181"/>
      <c r="X24" s="270">
        <f>SUM(X16:X23)</f>
        <v>2861015</v>
      </c>
    </row>
    <row r="25" spans="1:24" ht="16.5" customHeight="1" thickTop="1">
      <c r="A25" s="17"/>
      <c r="B25" s="39"/>
      <c r="C25" s="39"/>
      <c r="D25" s="267"/>
      <c r="E25" s="267"/>
      <c r="F25" s="267"/>
      <c r="G25" s="181"/>
      <c r="H25" s="219"/>
      <c r="I25" s="181"/>
      <c r="J25" s="219"/>
      <c r="K25" s="181"/>
      <c r="L25" s="218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</row>
    <row r="26" spans="1:24" ht="16.5" customHeight="1">
      <c r="A26" s="17"/>
      <c r="B26" s="39"/>
      <c r="C26" s="39"/>
      <c r="D26" s="267"/>
      <c r="E26" s="267"/>
      <c r="F26" s="173"/>
      <c r="G26" s="262"/>
      <c r="H26" s="262"/>
      <c r="I26" s="262"/>
      <c r="J26" s="262"/>
      <c r="K26" s="262"/>
      <c r="L26" s="173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</row>
    <row r="27" spans="1:24" ht="16.5" customHeight="1">
      <c r="A27" s="17" t="s">
        <v>195</v>
      </c>
      <c r="B27" s="39"/>
      <c r="C27" s="39"/>
      <c r="D27" s="271">
        <v>3615930</v>
      </c>
      <c r="E27" s="181"/>
      <c r="F27" s="271">
        <v>0</v>
      </c>
      <c r="G27" s="181"/>
      <c r="H27" s="271">
        <v>49892</v>
      </c>
      <c r="I27" s="181"/>
      <c r="J27" s="271">
        <v>-2306451</v>
      </c>
      <c r="K27" s="181"/>
      <c r="L27" s="271">
        <v>-18252</v>
      </c>
      <c r="M27" s="181"/>
      <c r="N27" s="271">
        <v>2925927</v>
      </c>
      <c r="O27" s="181"/>
      <c r="P27" s="271">
        <v>1856</v>
      </c>
      <c r="Q27" s="262"/>
      <c r="R27" s="272">
        <f>SUM(L27:Q27)</f>
        <v>2909531</v>
      </c>
      <c r="S27" s="262"/>
      <c r="T27" s="271">
        <f>SUM(R27,D27:G27,H27:J27)</f>
        <v>4268902</v>
      </c>
      <c r="U27" s="262"/>
      <c r="V27" s="271">
        <v>111994</v>
      </c>
      <c r="W27" s="262"/>
      <c r="X27" s="271">
        <f>SUM(V27,T27)</f>
        <v>4380896</v>
      </c>
    </row>
    <row r="28" spans="1:24" s="253" customFormat="1" ht="6" customHeight="1">
      <c r="C28" s="257"/>
      <c r="D28" s="272"/>
      <c r="E28" s="267"/>
      <c r="F28" s="272"/>
      <c r="G28" s="267"/>
      <c r="H28" s="272"/>
      <c r="I28" s="267"/>
      <c r="J28" s="272"/>
      <c r="K28" s="267"/>
      <c r="L28" s="272"/>
      <c r="M28" s="181"/>
      <c r="N28" s="272"/>
      <c r="O28" s="181"/>
      <c r="P28" s="272"/>
      <c r="Q28" s="181"/>
      <c r="R28" s="272"/>
      <c r="S28" s="181"/>
      <c r="T28" s="271"/>
      <c r="U28" s="181"/>
      <c r="V28" s="271"/>
      <c r="W28" s="181"/>
      <c r="X28" s="271"/>
    </row>
    <row r="29" spans="1:24" ht="16.5" customHeight="1">
      <c r="A29" s="213" t="s">
        <v>207</v>
      </c>
      <c r="B29" s="221"/>
      <c r="C29" s="39"/>
      <c r="D29" s="272"/>
      <c r="E29" s="267"/>
      <c r="F29" s="272"/>
      <c r="G29" s="267"/>
      <c r="H29" s="272"/>
      <c r="I29" s="267"/>
      <c r="J29" s="272"/>
      <c r="K29" s="267"/>
      <c r="L29" s="272"/>
      <c r="M29" s="181"/>
      <c r="N29" s="272"/>
      <c r="O29" s="181"/>
      <c r="P29" s="272"/>
      <c r="Q29" s="181"/>
      <c r="R29" s="272"/>
      <c r="S29" s="181"/>
      <c r="T29" s="271"/>
      <c r="U29" s="181"/>
      <c r="V29" s="271"/>
      <c r="W29" s="181"/>
      <c r="X29" s="271"/>
    </row>
    <row r="30" spans="1:24" ht="16.5" customHeight="1">
      <c r="A30" s="102" t="s">
        <v>234</v>
      </c>
      <c r="B30" s="135">
        <v>16</v>
      </c>
      <c r="C30" s="39"/>
      <c r="D30" s="271">
        <v>541997</v>
      </c>
      <c r="E30" s="181"/>
      <c r="F30" s="271">
        <v>-238479</v>
      </c>
      <c r="G30" s="181"/>
      <c r="H30" s="271">
        <v>0</v>
      </c>
      <c r="I30" s="181"/>
      <c r="J30" s="271">
        <v>0</v>
      </c>
      <c r="K30" s="267"/>
      <c r="L30" s="272">
        <v>0</v>
      </c>
      <c r="M30" s="181"/>
      <c r="N30" s="272">
        <v>0</v>
      </c>
      <c r="O30" s="181"/>
      <c r="P30" s="272">
        <v>0</v>
      </c>
      <c r="Q30" s="181"/>
      <c r="R30" s="272">
        <f>SUM(L30:Q30)</f>
        <v>0</v>
      </c>
      <c r="S30" s="181"/>
      <c r="T30" s="271">
        <f t="shared" ref="T30:T36" si="1">SUM(R30,D30:G30,H30:J30)</f>
        <v>303518</v>
      </c>
      <c r="U30" s="181"/>
      <c r="V30" s="271">
        <v>0</v>
      </c>
      <c r="W30" s="181"/>
      <c r="X30" s="271">
        <f>SUM(V30,T30)</f>
        <v>303518</v>
      </c>
    </row>
    <row r="31" spans="1:24" ht="16.5" customHeight="1">
      <c r="A31" s="102" t="s">
        <v>220</v>
      </c>
      <c r="B31" s="135" t="s">
        <v>219</v>
      </c>
      <c r="C31" s="39"/>
      <c r="D31" s="271">
        <v>50505</v>
      </c>
      <c r="E31" s="181"/>
      <c r="F31" s="271">
        <v>-30505</v>
      </c>
      <c r="G31" s="181"/>
      <c r="H31" s="272">
        <v>0</v>
      </c>
      <c r="I31" s="181"/>
      <c r="J31" s="272">
        <v>0</v>
      </c>
      <c r="K31" s="267"/>
      <c r="L31" s="272">
        <v>0</v>
      </c>
      <c r="M31" s="181"/>
      <c r="N31" s="272">
        <v>0</v>
      </c>
      <c r="O31" s="181"/>
      <c r="P31" s="272">
        <v>0</v>
      </c>
      <c r="Q31" s="181"/>
      <c r="R31" s="272">
        <f>SUM(L31:Q31)</f>
        <v>0</v>
      </c>
      <c r="S31" s="181"/>
      <c r="T31" s="271">
        <f t="shared" si="1"/>
        <v>20000</v>
      </c>
      <c r="U31" s="181"/>
      <c r="V31" s="271">
        <v>0</v>
      </c>
      <c r="W31" s="181"/>
      <c r="X31" s="271">
        <f t="shared" ref="X31:X36" si="2">SUM(V31,T31)</f>
        <v>20000</v>
      </c>
    </row>
    <row r="32" spans="1:24" ht="16.5" customHeight="1">
      <c r="A32" s="102" t="s">
        <v>245</v>
      </c>
      <c r="B32" s="135"/>
      <c r="C32" s="39"/>
      <c r="D32" s="271"/>
      <c r="E32" s="181"/>
      <c r="F32" s="271"/>
      <c r="G32" s="181"/>
      <c r="H32" s="272"/>
      <c r="I32" s="181"/>
      <c r="J32" s="272"/>
      <c r="K32" s="267"/>
      <c r="L32" s="272"/>
      <c r="M32" s="181"/>
      <c r="N32" s="272"/>
      <c r="O32" s="181"/>
      <c r="P32" s="272"/>
      <c r="Q32" s="181"/>
      <c r="R32" s="272"/>
      <c r="S32" s="181"/>
      <c r="T32" s="271"/>
      <c r="U32" s="181"/>
      <c r="V32" s="271"/>
      <c r="W32" s="181"/>
      <c r="X32" s="271"/>
    </row>
    <row r="33" spans="1:24" ht="16.5" customHeight="1">
      <c r="A33" s="173" t="s">
        <v>246</v>
      </c>
      <c r="B33" s="135">
        <v>9</v>
      </c>
      <c r="C33" s="39"/>
      <c r="D33" s="271">
        <v>0</v>
      </c>
      <c r="E33" s="181"/>
      <c r="F33" s="271">
        <v>0</v>
      </c>
      <c r="G33" s="181"/>
      <c r="H33" s="271">
        <v>0</v>
      </c>
      <c r="I33" s="181"/>
      <c r="J33" s="271">
        <v>0</v>
      </c>
      <c r="K33" s="267"/>
      <c r="L33" s="272">
        <v>0</v>
      </c>
      <c r="M33" s="181"/>
      <c r="N33" s="272">
        <v>0</v>
      </c>
      <c r="O33" s="181"/>
      <c r="P33" s="272">
        <v>-1239</v>
      </c>
      <c r="Q33" s="181"/>
      <c r="R33" s="272">
        <f>SUM(L33:Q33)</f>
        <v>-1239</v>
      </c>
      <c r="S33" s="181"/>
      <c r="T33" s="271">
        <f t="shared" si="1"/>
        <v>-1239</v>
      </c>
      <c r="U33" s="181"/>
      <c r="V33" s="271">
        <v>5848</v>
      </c>
      <c r="W33" s="181"/>
      <c r="X33" s="271">
        <f t="shared" si="2"/>
        <v>4609</v>
      </c>
    </row>
    <row r="34" spans="1:24" ht="16.5" customHeight="1">
      <c r="A34" s="102" t="s">
        <v>214</v>
      </c>
      <c r="B34" s="135">
        <v>9</v>
      </c>
      <c r="C34" s="39"/>
      <c r="D34" s="271">
        <v>0</v>
      </c>
      <c r="E34" s="181"/>
      <c r="F34" s="271">
        <v>0</v>
      </c>
      <c r="G34" s="181"/>
      <c r="H34" s="271">
        <v>0</v>
      </c>
      <c r="I34" s="181"/>
      <c r="J34" s="271">
        <v>0</v>
      </c>
      <c r="K34" s="267"/>
      <c r="L34" s="272">
        <v>0</v>
      </c>
      <c r="M34" s="181"/>
      <c r="N34" s="272">
        <v>0</v>
      </c>
      <c r="O34" s="181"/>
      <c r="P34" s="272"/>
      <c r="Q34" s="181"/>
      <c r="R34" s="272">
        <f>SUM(L34:Q34)</f>
        <v>0</v>
      </c>
      <c r="S34" s="181"/>
      <c r="T34" s="271">
        <f t="shared" si="1"/>
        <v>0</v>
      </c>
      <c r="U34" s="181"/>
      <c r="V34" s="271">
        <v>-49</v>
      </c>
      <c r="W34" s="181"/>
      <c r="X34" s="271">
        <f t="shared" si="2"/>
        <v>-49</v>
      </c>
    </row>
    <row r="35" spans="1:24" ht="16.5" customHeight="1">
      <c r="A35" s="273" t="s">
        <v>138</v>
      </c>
      <c r="B35" s="135"/>
      <c r="C35" s="39"/>
      <c r="D35" s="271">
        <v>0</v>
      </c>
      <c r="E35" s="181"/>
      <c r="F35" s="271">
        <v>0</v>
      </c>
      <c r="G35" s="181"/>
      <c r="H35" s="271">
        <v>0</v>
      </c>
      <c r="I35" s="181"/>
      <c r="J35" s="271">
        <v>-321785</v>
      </c>
      <c r="K35" s="267"/>
      <c r="L35" s="272">
        <v>0</v>
      </c>
      <c r="M35" s="181"/>
      <c r="N35" s="272">
        <v>0</v>
      </c>
      <c r="O35" s="181"/>
      <c r="P35" s="272">
        <v>0</v>
      </c>
      <c r="Q35" s="181"/>
      <c r="R35" s="272">
        <f>SUM(L35:Q35)</f>
        <v>0</v>
      </c>
      <c r="S35" s="181"/>
      <c r="T35" s="271">
        <f t="shared" si="1"/>
        <v>-321785</v>
      </c>
      <c r="U35" s="181"/>
      <c r="V35" s="271">
        <v>-1667</v>
      </c>
      <c r="W35" s="181"/>
      <c r="X35" s="271">
        <f t="shared" si="2"/>
        <v>-323452</v>
      </c>
    </row>
    <row r="36" spans="1:24" ht="16.5" customHeight="1">
      <c r="A36" s="173" t="s">
        <v>171</v>
      </c>
      <c r="B36" s="39"/>
      <c r="C36" s="39"/>
      <c r="D36" s="274">
        <v>0</v>
      </c>
      <c r="E36" s="181"/>
      <c r="F36" s="274">
        <v>0</v>
      </c>
      <c r="G36" s="181"/>
      <c r="H36" s="274">
        <v>0</v>
      </c>
      <c r="I36" s="181"/>
      <c r="J36" s="274">
        <v>0</v>
      </c>
      <c r="K36" s="267"/>
      <c r="L36" s="275">
        <v>2808</v>
      </c>
      <c r="M36" s="181"/>
      <c r="N36" s="275"/>
      <c r="O36" s="181"/>
      <c r="P36" s="275">
        <v>0</v>
      </c>
      <c r="Q36" s="181"/>
      <c r="R36" s="275">
        <f>SUM(L36:Q36)</f>
        <v>2808</v>
      </c>
      <c r="S36" s="181"/>
      <c r="T36" s="274">
        <f t="shared" si="1"/>
        <v>2808</v>
      </c>
      <c r="U36" s="181"/>
      <c r="V36" s="274">
        <v>0</v>
      </c>
      <c r="W36" s="181"/>
      <c r="X36" s="274">
        <f t="shared" si="2"/>
        <v>2808</v>
      </c>
    </row>
    <row r="37" spans="1:24" ht="6" customHeight="1">
      <c r="C37" s="180"/>
      <c r="D37" s="271"/>
      <c r="E37" s="181"/>
      <c r="F37" s="271"/>
      <c r="G37" s="181"/>
      <c r="H37" s="271"/>
      <c r="I37" s="181"/>
      <c r="J37" s="271"/>
      <c r="K37" s="181"/>
      <c r="L37" s="271"/>
      <c r="M37" s="181"/>
      <c r="N37" s="271"/>
      <c r="O37" s="181"/>
      <c r="P37" s="271"/>
      <c r="Q37" s="181"/>
      <c r="R37" s="271"/>
      <c r="S37" s="181"/>
      <c r="T37" s="271"/>
      <c r="U37" s="181"/>
      <c r="V37" s="271"/>
      <c r="W37" s="181"/>
      <c r="X37" s="271"/>
    </row>
    <row r="38" spans="1:24" ht="16.5" customHeight="1" thickBot="1">
      <c r="A38" s="177" t="s">
        <v>196</v>
      </c>
      <c r="B38" s="177"/>
      <c r="C38" s="180"/>
      <c r="D38" s="276">
        <f>SUM(D27:D37)</f>
        <v>4208432</v>
      </c>
      <c r="E38" s="181"/>
      <c r="F38" s="276">
        <f>SUM(F27:F37)</f>
        <v>-268984</v>
      </c>
      <c r="G38" s="181"/>
      <c r="H38" s="276">
        <f>SUM(H27:H37)</f>
        <v>49892</v>
      </c>
      <c r="I38" s="181"/>
      <c r="J38" s="276">
        <f>SUM(J27:J37)</f>
        <v>-2628236</v>
      </c>
      <c r="K38" s="181"/>
      <c r="L38" s="276">
        <f t="shared" ref="L38:P38" si="3">SUM(L27:L37)</f>
        <v>-15444</v>
      </c>
      <c r="M38" s="181"/>
      <c r="N38" s="276">
        <f>SUM(N27:N37)</f>
        <v>2925927</v>
      </c>
      <c r="O38" s="181"/>
      <c r="P38" s="276">
        <f t="shared" si="3"/>
        <v>617</v>
      </c>
      <c r="Q38" s="181"/>
      <c r="R38" s="276">
        <f>SUM(R27:R37)</f>
        <v>2911100</v>
      </c>
      <c r="S38" s="181"/>
      <c r="T38" s="276">
        <f>SUM(T27:T37)</f>
        <v>4272204</v>
      </c>
      <c r="U38" s="181"/>
      <c r="V38" s="276">
        <f>SUM(V27:V37)</f>
        <v>116126</v>
      </c>
      <c r="W38" s="181"/>
      <c r="X38" s="276">
        <f>SUM(X27:X37)</f>
        <v>4388330</v>
      </c>
    </row>
    <row r="39" spans="1:24" ht="15" customHeight="1" thickTop="1">
      <c r="A39" s="177"/>
      <c r="B39" s="177"/>
      <c r="C39" s="180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</row>
    <row r="40" spans="1:24" ht="15" customHeight="1">
      <c r="A40" s="177"/>
      <c r="B40" s="177"/>
      <c r="C40" s="180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</row>
    <row r="41" spans="1:24" ht="15" customHeight="1">
      <c r="A41" s="177"/>
      <c r="B41" s="177"/>
      <c r="C41" s="180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</row>
    <row r="42" spans="1:24" ht="15" customHeight="1">
      <c r="A42" s="177"/>
      <c r="B42" s="177"/>
      <c r="C42" s="180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</row>
    <row r="44" spans="1:24" ht="15" customHeight="1">
      <c r="A44" s="177"/>
      <c r="B44" s="177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</row>
    <row r="45" spans="1:24" ht="15" customHeight="1">
      <c r="A45" s="177"/>
      <c r="B45" s="177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</row>
    <row r="46" spans="1:24" ht="15" customHeight="1">
      <c r="A46" s="177"/>
      <c r="B46" s="177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</row>
    <row r="47" spans="1:24" ht="15" customHeight="1">
      <c r="A47" s="177"/>
      <c r="B47" s="177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</row>
    <row r="48" spans="1:24" ht="18" customHeight="1">
      <c r="A48" s="177"/>
      <c r="B48" s="177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</row>
    <row r="49" spans="1:24" ht="22.5" customHeight="1">
      <c r="A49" s="177"/>
      <c r="B49" s="177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</row>
    <row r="50" spans="1:24" ht="21.95" customHeight="1">
      <c r="A50" s="237" t="str">
        <f>+'PL 5-6'!A59</f>
        <v>The accompanying notes are an integral part of this interim financial information.</v>
      </c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182"/>
      <c r="U50" s="182"/>
      <c r="V50" s="182"/>
      <c r="W50" s="182"/>
      <c r="X50" s="182"/>
    </row>
    <row r="52" spans="1:24" ht="16.5" customHeight="1">
      <c r="A52" s="183"/>
    </row>
    <row r="53" spans="1:24" ht="16.5" customHeight="1">
      <c r="A53" s="184"/>
      <c r="B53" s="184"/>
    </row>
    <row r="54" spans="1:24" ht="16.5" customHeight="1">
      <c r="A54" s="184"/>
      <c r="B54" s="184"/>
    </row>
    <row r="55" spans="1:24" ht="16.5" customHeight="1">
      <c r="A55" s="184"/>
    </row>
  </sheetData>
  <mergeCells count="7">
    <mergeCell ref="A50:S50"/>
    <mergeCell ref="A4:X4"/>
    <mergeCell ref="D6:X6"/>
    <mergeCell ref="D7:T7"/>
    <mergeCell ref="H11:J11"/>
    <mergeCell ref="L9:N9"/>
    <mergeCell ref="L8:R8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2CF44-D5C7-4079-B890-807B30BCCAD7}">
  <dimension ref="A1:R111"/>
  <sheetViews>
    <sheetView topLeftCell="A28" zoomScaleNormal="100" zoomScaleSheetLayoutView="85" zoomScalePageLayoutView="110" workbookViewId="0">
      <selection activeCell="A35" sqref="A35"/>
    </sheetView>
  </sheetViews>
  <sheetFormatPr defaultRowHeight="16.5" customHeight="1"/>
  <cols>
    <col min="1" max="1" width="35.7109375" style="72" customWidth="1"/>
    <col min="2" max="2" width="5.5703125" style="72" customWidth="1"/>
    <col min="3" max="3" width="0.85546875" style="72" customWidth="1"/>
    <col min="4" max="4" width="14.42578125" style="80" customWidth="1"/>
    <col min="5" max="5" width="0.85546875" style="80" customWidth="1"/>
    <col min="6" max="6" width="14.42578125" style="80" customWidth="1"/>
    <col min="7" max="7" width="0.85546875" style="80" customWidth="1"/>
    <col min="8" max="8" width="14.140625" style="80" customWidth="1"/>
    <col min="9" max="9" width="0.85546875" style="80" customWidth="1"/>
    <col min="10" max="10" width="14.85546875" style="80" customWidth="1"/>
    <col min="11" max="11" width="0.85546875" style="80" customWidth="1"/>
    <col min="12" max="12" width="20.7109375" style="80" customWidth="1"/>
    <col min="13" max="13" width="0.85546875" style="80" customWidth="1"/>
    <col min="14" max="14" width="13.42578125" style="80" customWidth="1"/>
    <col min="15" max="15" width="0.85546875" style="80" customWidth="1"/>
    <col min="16" max="16" width="13.42578125" style="80" customWidth="1"/>
    <col min="17" max="17" width="0.85546875" style="80" customWidth="1"/>
    <col min="18" max="18" width="14.7109375" style="80" customWidth="1"/>
    <col min="19" max="260" width="9.140625" style="72"/>
    <col min="261" max="261" width="37.140625" style="72" customWidth="1"/>
    <col min="262" max="262" width="15.5703125" style="72" bestFit="1" customWidth="1"/>
    <col min="263" max="263" width="0.85546875" style="72" customWidth="1"/>
    <col min="264" max="264" width="15.5703125" style="72" bestFit="1" customWidth="1"/>
    <col min="265" max="265" width="0.85546875" style="72" customWidth="1"/>
    <col min="266" max="266" width="16" style="72" bestFit="1" customWidth="1"/>
    <col min="267" max="267" width="0.85546875" style="72" customWidth="1"/>
    <col min="268" max="268" width="16.7109375" style="72" customWidth="1"/>
    <col min="269" max="269" width="0.85546875" style="72" customWidth="1"/>
    <col min="270" max="270" width="24.7109375" style="72" customWidth="1"/>
    <col min="271" max="271" width="0.85546875" style="72" customWidth="1"/>
    <col min="272" max="272" width="15.5703125" style="72" bestFit="1" customWidth="1"/>
    <col min="273" max="273" width="0.85546875" style="72" customWidth="1"/>
    <col min="274" max="274" width="15.5703125" style="72" bestFit="1" customWidth="1"/>
    <col min="275" max="516" width="9.140625" style="72"/>
    <col min="517" max="517" width="37.140625" style="72" customWidth="1"/>
    <col min="518" max="518" width="15.5703125" style="72" bestFit="1" customWidth="1"/>
    <col min="519" max="519" width="0.85546875" style="72" customWidth="1"/>
    <col min="520" max="520" width="15.5703125" style="72" bestFit="1" customWidth="1"/>
    <col min="521" max="521" width="0.85546875" style="72" customWidth="1"/>
    <col min="522" max="522" width="16" style="72" bestFit="1" customWidth="1"/>
    <col min="523" max="523" width="0.85546875" style="72" customWidth="1"/>
    <col min="524" max="524" width="16.7109375" style="72" customWidth="1"/>
    <col min="525" max="525" width="0.85546875" style="72" customWidth="1"/>
    <col min="526" max="526" width="24.7109375" style="72" customWidth="1"/>
    <col min="527" max="527" width="0.85546875" style="72" customWidth="1"/>
    <col min="528" max="528" width="15.5703125" style="72" bestFit="1" customWidth="1"/>
    <col min="529" max="529" width="0.85546875" style="72" customWidth="1"/>
    <col min="530" max="530" width="15.5703125" style="72" bestFit="1" customWidth="1"/>
    <col min="531" max="772" width="9.140625" style="72"/>
    <col min="773" max="773" width="37.140625" style="72" customWidth="1"/>
    <col min="774" max="774" width="15.5703125" style="72" bestFit="1" customWidth="1"/>
    <col min="775" max="775" width="0.85546875" style="72" customWidth="1"/>
    <col min="776" max="776" width="15.5703125" style="72" bestFit="1" customWidth="1"/>
    <col min="777" max="777" width="0.85546875" style="72" customWidth="1"/>
    <col min="778" max="778" width="16" style="72" bestFit="1" customWidth="1"/>
    <col min="779" max="779" width="0.85546875" style="72" customWidth="1"/>
    <col min="780" max="780" width="16.7109375" style="72" customWidth="1"/>
    <col min="781" max="781" width="0.85546875" style="72" customWidth="1"/>
    <col min="782" max="782" width="24.7109375" style="72" customWidth="1"/>
    <col min="783" max="783" width="0.85546875" style="72" customWidth="1"/>
    <col min="784" max="784" width="15.5703125" style="72" bestFit="1" customWidth="1"/>
    <col min="785" max="785" width="0.85546875" style="72" customWidth="1"/>
    <col min="786" max="786" width="15.5703125" style="72" bestFit="1" customWidth="1"/>
    <col min="787" max="1028" width="9.140625" style="72"/>
    <col min="1029" max="1029" width="37.140625" style="72" customWidth="1"/>
    <col min="1030" max="1030" width="15.5703125" style="72" bestFit="1" customWidth="1"/>
    <col min="1031" max="1031" width="0.85546875" style="72" customWidth="1"/>
    <col min="1032" max="1032" width="15.5703125" style="72" bestFit="1" customWidth="1"/>
    <col min="1033" max="1033" width="0.85546875" style="72" customWidth="1"/>
    <col min="1034" max="1034" width="16" style="72" bestFit="1" customWidth="1"/>
    <col min="1035" max="1035" width="0.85546875" style="72" customWidth="1"/>
    <col min="1036" max="1036" width="16.7109375" style="72" customWidth="1"/>
    <col min="1037" max="1037" width="0.85546875" style="72" customWidth="1"/>
    <col min="1038" max="1038" width="24.7109375" style="72" customWidth="1"/>
    <col min="1039" max="1039" width="0.85546875" style="72" customWidth="1"/>
    <col min="1040" max="1040" width="15.5703125" style="72" bestFit="1" customWidth="1"/>
    <col min="1041" max="1041" width="0.85546875" style="72" customWidth="1"/>
    <col min="1042" max="1042" width="15.5703125" style="72" bestFit="1" customWidth="1"/>
    <col min="1043" max="1284" width="9.140625" style="72"/>
    <col min="1285" max="1285" width="37.140625" style="72" customWidth="1"/>
    <col min="1286" max="1286" width="15.5703125" style="72" bestFit="1" customWidth="1"/>
    <col min="1287" max="1287" width="0.85546875" style="72" customWidth="1"/>
    <col min="1288" max="1288" width="15.5703125" style="72" bestFit="1" customWidth="1"/>
    <col min="1289" max="1289" width="0.85546875" style="72" customWidth="1"/>
    <col min="1290" max="1290" width="16" style="72" bestFit="1" customWidth="1"/>
    <col min="1291" max="1291" width="0.85546875" style="72" customWidth="1"/>
    <col min="1292" max="1292" width="16.7109375" style="72" customWidth="1"/>
    <col min="1293" max="1293" width="0.85546875" style="72" customWidth="1"/>
    <col min="1294" max="1294" width="24.7109375" style="72" customWidth="1"/>
    <col min="1295" max="1295" width="0.85546875" style="72" customWidth="1"/>
    <col min="1296" max="1296" width="15.5703125" style="72" bestFit="1" customWidth="1"/>
    <col min="1297" max="1297" width="0.85546875" style="72" customWidth="1"/>
    <col min="1298" max="1298" width="15.5703125" style="72" bestFit="1" customWidth="1"/>
    <col min="1299" max="1540" width="9.140625" style="72"/>
    <col min="1541" max="1541" width="37.140625" style="72" customWidth="1"/>
    <col min="1542" max="1542" width="15.5703125" style="72" bestFit="1" customWidth="1"/>
    <col min="1543" max="1543" width="0.85546875" style="72" customWidth="1"/>
    <col min="1544" max="1544" width="15.5703125" style="72" bestFit="1" customWidth="1"/>
    <col min="1545" max="1545" width="0.85546875" style="72" customWidth="1"/>
    <col min="1546" max="1546" width="16" style="72" bestFit="1" customWidth="1"/>
    <col min="1547" max="1547" width="0.85546875" style="72" customWidth="1"/>
    <col min="1548" max="1548" width="16.7109375" style="72" customWidth="1"/>
    <col min="1549" max="1549" width="0.85546875" style="72" customWidth="1"/>
    <col min="1550" max="1550" width="24.7109375" style="72" customWidth="1"/>
    <col min="1551" max="1551" width="0.85546875" style="72" customWidth="1"/>
    <col min="1552" max="1552" width="15.5703125" style="72" bestFit="1" customWidth="1"/>
    <col min="1553" max="1553" width="0.85546875" style="72" customWidth="1"/>
    <col min="1554" max="1554" width="15.5703125" style="72" bestFit="1" customWidth="1"/>
    <col min="1555" max="1796" width="9.140625" style="72"/>
    <col min="1797" max="1797" width="37.140625" style="72" customWidth="1"/>
    <col min="1798" max="1798" width="15.5703125" style="72" bestFit="1" customWidth="1"/>
    <col min="1799" max="1799" width="0.85546875" style="72" customWidth="1"/>
    <col min="1800" max="1800" width="15.5703125" style="72" bestFit="1" customWidth="1"/>
    <col min="1801" max="1801" width="0.85546875" style="72" customWidth="1"/>
    <col min="1802" max="1802" width="16" style="72" bestFit="1" customWidth="1"/>
    <col min="1803" max="1803" width="0.85546875" style="72" customWidth="1"/>
    <col min="1804" max="1804" width="16.7109375" style="72" customWidth="1"/>
    <col min="1805" max="1805" width="0.85546875" style="72" customWidth="1"/>
    <col min="1806" max="1806" width="24.7109375" style="72" customWidth="1"/>
    <col min="1807" max="1807" width="0.85546875" style="72" customWidth="1"/>
    <col min="1808" max="1808" width="15.5703125" style="72" bestFit="1" customWidth="1"/>
    <col min="1809" max="1809" width="0.85546875" style="72" customWidth="1"/>
    <col min="1810" max="1810" width="15.5703125" style="72" bestFit="1" customWidth="1"/>
    <col min="1811" max="2052" width="9.140625" style="72"/>
    <col min="2053" max="2053" width="37.140625" style="72" customWidth="1"/>
    <col min="2054" max="2054" width="15.5703125" style="72" bestFit="1" customWidth="1"/>
    <col min="2055" max="2055" width="0.85546875" style="72" customWidth="1"/>
    <col min="2056" max="2056" width="15.5703125" style="72" bestFit="1" customWidth="1"/>
    <col min="2057" max="2057" width="0.85546875" style="72" customWidth="1"/>
    <col min="2058" max="2058" width="16" style="72" bestFit="1" customWidth="1"/>
    <col min="2059" max="2059" width="0.85546875" style="72" customWidth="1"/>
    <col min="2060" max="2060" width="16.7109375" style="72" customWidth="1"/>
    <col min="2061" max="2061" width="0.85546875" style="72" customWidth="1"/>
    <col min="2062" max="2062" width="24.7109375" style="72" customWidth="1"/>
    <col min="2063" max="2063" width="0.85546875" style="72" customWidth="1"/>
    <col min="2064" max="2064" width="15.5703125" style="72" bestFit="1" customWidth="1"/>
    <col min="2065" max="2065" width="0.85546875" style="72" customWidth="1"/>
    <col min="2066" max="2066" width="15.5703125" style="72" bestFit="1" customWidth="1"/>
    <col min="2067" max="2308" width="9.140625" style="72"/>
    <col min="2309" max="2309" width="37.140625" style="72" customWidth="1"/>
    <col min="2310" max="2310" width="15.5703125" style="72" bestFit="1" customWidth="1"/>
    <col min="2311" max="2311" width="0.85546875" style="72" customWidth="1"/>
    <col min="2312" max="2312" width="15.5703125" style="72" bestFit="1" customWidth="1"/>
    <col min="2313" max="2313" width="0.85546875" style="72" customWidth="1"/>
    <col min="2314" max="2314" width="16" style="72" bestFit="1" customWidth="1"/>
    <col min="2315" max="2315" width="0.85546875" style="72" customWidth="1"/>
    <col min="2316" max="2316" width="16.7109375" style="72" customWidth="1"/>
    <col min="2317" max="2317" width="0.85546875" style="72" customWidth="1"/>
    <col min="2318" max="2318" width="24.7109375" style="72" customWidth="1"/>
    <col min="2319" max="2319" width="0.85546875" style="72" customWidth="1"/>
    <col min="2320" max="2320" width="15.5703125" style="72" bestFit="1" customWidth="1"/>
    <col min="2321" max="2321" width="0.85546875" style="72" customWidth="1"/>
    <col min="2322" max="2322" width="15.5703125" style="72" bestFit="1" customWidth="1"/>
    <col min="2323" max="2564" width="9.140625" style="72"/>
    <col min="2565" max="2565" width="37.140625" style="72" customWidth="1"/>
    <col min="2566" max="2566" width="15.5703125" style="72" bestFit="1" customWidth="1"/>
    <col min="2567" max="2567" width="0.85546875" style="72" customWidth="1"/>
    <col min="2568" max="2568" width="15.5703125" style="72" bestFit="1" customWidth="1"/>
    <col min="2569" max="2569" width="0.85546875" style="72" customWidth="1"/>
    <col min="2570" max="2570" width="16" style="72" bestFit="1" customWidth="1"/>
    <col min="2571" max="2571" width="0.85546875" style="72" customWidth="1"/>
    <col min="2572" max="2572" width="16.7109375" style="72" customWidth="1"/>
    <col min="2573" max="2573" width="0.85546875" style="72" customWidth="1"/>
    <col min="2574" max="2574" width="24.7109375" style="72" customWidth="1"/>
    <col min="2575" max="2575" width="0.85546875" style="72" customWidth="1"/>
    <col min="2576" max="2576" width="15.5703125" style="72" bestFit="1" customWidth="1"/>
    <col min="2577" max="2577" width="0.85546875" style="72" customWidth="1"/>
    <col min="2578" max="2578" width="15.5703125" style="72" bestFit="1" customWidth="1"/>
    <col min="2579" max="2820" width="9.140625" style="72"/>
    <col min="2821" max="2821" width="37.140625" style="72" customWidth="1"/>
    <col min="2822" max="2822" width="15.5703125" style="72" bestFit="1" customWidth="1"/>
    <col min="2823" max="2823" width="0.85546875" style="72" customWidth="1"/>
    <col min="2824" max="2824" width="15.5703125" style="72" bestFit="1" customWidth="1"/>
    <col min="2825" max="2825" width="0.85546875" style="72" customWidth="1"/>
    <col min="2826" max="2826" width="16" style="72" bestFit="1" customWidth="1"/>
    <col min="2827" max="2827" width="0.85546875" style="72" customWidth="1"/>
    <col min="2828" max="2828" width="16.7109375" style="72" customWidth="1"/>
    <col min="2829" max="2829" width="0.85546875" style="72" customWidth="1"/>
    <col min="2830" max="2830" width="24.7109375" style="72" customWidth="1"/>
    <col min="2831" max="2831" width="0.85546875" style="72" customWidth="1"/>
    <col min="2832" max="2832" width="15.5703125" style="72" bestFit="1" customWidth="1"/>
    <col min="2833" max="2833" width="0.85546875" style="72" customWidth="1"/>
    <col min="2834" max="2834" width="15.5703125" style="72" bestFit="1" customWidth="1"/>
    <col min="2835" max="3076" width="9.140625" style="72"/>
    <col min="3077" max="3077" width="37.140625" style="72" customWidth="1"/>
    <col min="3078" max="3078" width="15.5703125" style="72" bestFit="1" customWidth="1"/>
    <col min="3079" max="3079" width="0.85546875" style="72" customWidth="1"/>
    <col min="3080" max="3080" width="15.5703125" style="72" bestFit="1" customWidth="1"/>
    <col min="3081" max="3081" width="0.85546875" style="72" customWidth="1"/>
    <col min="3082" max="3082" width="16" style="72" bestFit="1" customWidth="1"/>
    <col min="3083" max="3083" width="0.85546875" style="72" customWidth="1"/>
    <col min="3084" max="3084" width="16.7109375" style="72" customWidth="1"/>
    <col min="3085" max="3085" width="0.85546875" style="72" customWidth="1"/>
    <col min="3086" max="3086" width="24.7109375" style="72" customWidth="1"/>
    <col min="3087" max="3087" width="0.85546875" style="72" customWidth="1"/>
    <col min="3088" max="3088" width="15.5703125" style="72" bestFit="1" customWidth="1"/>
    <col min="3089" max="3089" width="0.85546875" style="72" customWidth="1"/>
    <col min="3090" max="3090" width="15.5703125" style="72" bestFit="1" customWidth="1"/>
    <col min="3091" max="3332" width="9.140625" style="72"/>
    <col min="3333" max="3333" width="37.140625" style="72" customWidth="1"/>
    <col min="3334" max="3334" width="15.5703125" style="72" bestFit="1" customWidth="1"/>
    <col min="3335" max="3335" width="0.85546875" style="72" customWidth="1"/>
    <col min="3336" max="3336" width="15.5703125" style="72" bestFit="1" customWidth="1"/>
    <col min="3337" max="3337" width="0.85546875" style="72" customWidth="1"/>
    <col min="3338" max="3338" width="16" style="72" bestFit="1" customWidth="1"/>
    <col min="3339" max="3339" width="0.85546875" style="72" customWidth="1"/>
    <col min="3340" max="3340" width="16.7109375" style="72" customWidth="1"/>
    <col min="3341" max="3341" width="0.85546875" style="72" customWidth="1"/>
    <col min="3342" max="3342" width="24.7109375" style="72" customWidth="1"/>
    <col min="3343" max="3343" width="0.85546875" style="72" customWidth="1"/>
    <col min="3344" max="3344" width="15.5703125" style="72" bestFit="1" customWidth="1"/>
    <col min="3345" max="3345" width="0.85546875" style="72" customWidth="1"/>
    <col min="3346" max="3346" width="15.5703125" style="72" bestFit="1" customWidth="1"/>
    <col min="3347" max="3588" width="9.140625" style="72"/>
    <col min="3589" max="3589" width="37.140625" style="72" customWidth="1"/>
    <col min="3590" max="3590" width="15.5703125" style="72" bestFit="1" customWidth="1"/>
    <col min="3591" max="3591" width="0.85546875" style="72" customWidth="1"/>
    <col min="3592" max="3592" width="15.5703125" style="72" bestFit="1" customWidth="1"/>
    <col min="3593" max="3593" width="0.85546875" style="72" customWidth="1"/>
    <col min="3594" max="3594" width="16" style="72" bestFit="1" customWidth="1"/>
    <col min="3595" max="3595" width="0.85546875" style="72" customWidth="1"/>
    <col min="3596" max="3596" width="16.7109375" style="72" customWidth="1"/>
    <col min="3597" max="3597" width="0.85546875" style="72" customWidth="1"/>
    <col min="3598" max="3598" width="24.7109375" style="72" customWidth="1"/>
    <col min="3599" max="3599" width="0.85546875" style="72" customWidth="1"/>
    <col min="3600" max="3600" width="15.5703125" style="72" bestFit="1" customWidth="1"/>
    <col min="3601" max="3601" width="0.85546875" style="72" customWidth="1"/>
    <col min="3602" max="3602" width="15.5703125" style="72" bestFit="1" customWidth="1"/>
    <col min="3603" max="3844" width="9.140625" style="72"/>
    <col min="3845" max="3845" width="37.140625" style="72" customWidth="1"/>
    <col min="3846" max="3846" width="15.5703125" style="72" bestFit="1" customWidth="1"/>
    <col min="3847" max="3847" width="0.85546875" style="72" customWidth="1"/>
    <col min="3848" max="3848" width="15.5703125" style="72" bestFit="1" customWidth="1"/>
    <col min="3849" max="3849" width="0.85546875" style="72" customWidth="1"/>
    <col min="3850" max="3850" width="16" style="72" bestFit="1" customWidth="1"/>
    <col min="3851" max="3851" width="0.85546875" style="72" customWidth="1"/>
    <col min="3852" max="3852" width="16.7109375" style="72" customWidth="1"/>
    <col min="3853" max="3853" width="0.85546875" style="72" customWidth="1"/>
    <col min="3854" max="3854" width="24.7109375" style="72" customWidth="1"/>
    <col min="3855" max="3855" width="0.85546875" style="72" customWidth="1"/>
    <col min="3856" max="3856" width="15.5703125" style="72" bestFit="1" customWidth="1"/>
    <col min="3857" max="3857" width="0.85546875" style="72" customWidth="1"/>
    <col min="3858" max="3858" width="15.5703125" style="72" bestFit="1" customWidth="1"/>
    <col min="3859" max="4100" width="9.140625" style="72"/>
    <col min="4101" max="4101" width="37.140625" style="72" customWidth="1"/>
    <col min="4102" max="4102" width="15.5703125" style="72" bestFit="1" customWidth="1"/>
    <col min="4103" max="4103" width="0.85546875" style="72" customWidth="1"/>
    <col min="4104" max="4104" width="15.5703125" style="72" bestFit="1" customWidth="1"/>
    <col min="4105" max="4105" width="0.85546875" style="72" customWidth="1"/>
    <col min="4106" max="4106" width="16" style="72" bestFit="1" customWidth="1"/>
    <col min="4107" max="4107" width="0.85546875" style="72" customWidth="1"/>
    <col min="4108" max="4108" width="16.7109375" style="72" customWidth="1"/>
    <col min="4109" max="4109" width="0.85546875" style="72" customWidth="1"/>
    <col min="4110" max="4110" width="24.7109375" style="72" customWidth="1"/>
    <col min="4111" max="4111" width="0.85546875" style="72" customWidth="1"/>
    <col min="4112" max="4112" width="15.5703125" style="72" bestFit="1" customWidth="1"/>
    <col min="4113" max="4113" width="0.85546875" style="72" customWidth="1"/>
    <col min="4114" max="4114" width="15.5703125" style="72" bestFit="1" customWidth="1"/>
    <col min="4115" max="4356" width="9.140625" style="72"/>
    <col min="4357" max="4357" width="37.140625" style="72" customWidth="1"/>
    <col min="4358" max="4358" width="15.5703125" style="72" bestFit="1" customWidth="1"/>
    <col min="4359" max="4359" width="0.85546875" style="72" customWidth="1"/>
    <col min="4360" max="4360" width="15.5703125" style="72" bestFit="1" customWidth="1"/>
    <col min="4361" max="4361" width="0.85546875" style="72" customWidth="1"/>
    <col min="4362" max="4362" width="16" style="72" bestFit="1" customWidth="1"/>
    <col min="4363" max="4363" width="0.85546875" style="72" customWidth="1"/>
    <col min="4364" max="4364" width="16.7109375" style="72" customWidth="1"/>
    <col min="4365" max="4365" width="0.85546875" style="72" customWidth="1"/>
    <col min="4366" max="4366" width="24.7109375" style="72" customWidth="1"/>
    <col min="4367" max="4367" width="0.85546875" style="72" customWidth="1"/>
    <col min="4368" max="4368" width="15.5703125" style="72" bestFit="1" customWidth="1"/>
    <col min="4369" max="4369" width="0.85546875" style="72" customWidth="1"/>
    <col min="4370" max="4370" width="15.5703125" style="72" bestFit="1" customWidth="1"/>
    <col min="4371" max="4612" width="9.140625" style="72"/>
    <col min="4613" max="4613" width="37.140625" style="72" customWidth="1"/>
    <col min="4614" max="4614" width="15.5703125" style="72" bestFit="1" customWidth="1"/>
    <col min="4615" max="4615" width="0.85546875" style="72" customWidth="1"/>
    <col min="4616" max="4616" width="15.5703125" style="72" bestFit="1" customWidth="1"/>
    <col min="4617" max="4617" width="0.85546875" style="72" customWidth="1"/>
    <col min="4618" max="4618" width="16" style="72" bestFit="1" customWidth="1"/>
    <col min="4619" max="4619" width="0.85546875" style="72" customWidth="1"/>
    <col min="4620" max="4620" width="16.7109375" style="72" customWidth="1"/>
    <col min="4621" max="4621" width="0.85546875" style="72" customWidth="1"/>
    <col min="4622" max="4622" width="24.7109375" style="72" customWidth="1"/>
    <col min="4623" max="4623" width="0.85546875" style="72" customWidth="1"/>
    <col min="4624" max="4624" width="15.5703125" style="72" bestFit="1" customWidth="1"/>
    <col min="4625" max="4625" width="0.85546875" style="72" customWidth="1"/>
    <col min="4626" max="4626" width="15.5703125" style="72" bestFit="1" customWidth="1"/>
    <col min="4627" max="4868" width="9.140625" style="72"/>
    <col min="4869" max="4869" width="37.140625" style="72" customWidth="1"/>
    <col min="4870" max="4870" width="15.5703125" style="72" bestFit="1" customWidth="1"/>
    <col min="4871" max="4871" width="0.85546875" style="72" customWidth="1"/>
    <col min="4872" max="4872" width="15.5703125" style="72" bestFit="1" customWidth="1"/>
    <col min="4873" max="4873" width="0.85546875" style="72" customWidth="1"/>
    <col min="4874" max="4874" width="16" style="72" bestFit="1" customWidth="1"/>
    <col min="4875" max="4875" width="0.85546875" style="72" customWidth="1"/>
    <col min="4876" max="4876" width="16.7109375" style="72" customWidth="1"/>
    <col min="4877" max="4877" width="0.85546875" style="72" customWidth="1"/>
    <col min="4878" max="4878" width="24.7109375" style="72" customWidth="1"/>
    <col min="4879" max="4879" width="0.85546875" style="72" customWidth="1"/>
    <col min="4880" max="4880" width="15.5703125" style="72" bestFit="1" customWidth="1"/>
    <col min="4881" max="4881" width="0.85546875" style="72" customWidth="1"/>
    <col min="4882" max="4882" width="15.5703125" style="72" bestFit="1" customWidth="1"/>
    <col min="4883" max="5124" width="9.140625" style="72"/>
    <col min="5125" max="5125" width="37.140625" style="72" customWidth="1"/>
    <col min="5126" max="5126" width="15.5703125" style="72" bestFit="1" customWidth="1"/>
    <col min="5127" max="5127" width="0.85546875" style="72" customWidth="1"/>
    <col min="5128" max="5128" width="15.5703125" style="72" bestFit="1" customWidth="1"/>
    <col min="5129" max="5129" width="0.85546875" style="72" customWidth="1"/>
    <col min="5130" max="5130" width="16" style="72" bestFit="1" customWidth="1"/>
    <col min="5131" max="5131" width="0.85546875" style="72" customWidth="1"/>
    <col min="5132" max="5132" width="16.7109375" style="72" customWidth="1"/>
    <col min="5133" max="5133" width="0.85546875" style="72" customWidth="1"/>
    <col min="5134" max="5134" width="24.7109375" style="72" customWidth="1"/>
    <col min="5135" max="5135" width="0.85546875" style="72" customWidth="1"/>
    <col min="5136" max="5136" width="15.5703125" style="72" bestFit="1" customWidth="1"/>
    <col min="5137" max="5137" width="0.85546875" style="72" customWidth="1"/>
    <col min="5138" max="5138" width="15.5703125" style="72" bestFit="1" customWidth="1"/>
    <col min="5139" max="5380" width="9.140625" style="72"/>
    <col min="5381" max="5381" width="37.140625" style="72" customWidth="1"/>
    <col min="5382" max="5382" width="15.5703125" style="72" bestFit="1" customWidth="1"/>
    <col min="5383" max="5383" width="0.85546875" style="72" customWidth="1"/>
    <col min="5384" max="5384" width="15.5703125" style="72" bestFit="1" customWidth="1"/>
    <col min="5385" max="5385" width="0.85546875" style="72" customWidth="1"/>
    <col min="5386" max="5386" width="16" style="72" bestFit="1" customWidth="1"/>
    <col min="5387" max="5387" width="0.85546875" style="72" customWidth="1"/>
    <col min="5388" max="5388" width="16.7109375" style="72" customWidth="1"/>
    <col min="5389" max="5389" width="0.85546875" style="72" customWidth="1"/>
    <col min="5390" max="5390" width="24.7109375" style="72" customWidth="1"/>
    <col min="5391" max="5391" width="0.85546875" style="72" customWidth="1"/>
    <col min="5392" max="5392" width="15.5703125" style="72" bestFit="1" customWidth="1"/>
    <col min="5393" max="5393" width="0.85546875" style="72" customWidth="1"/>
    <col min="5394" max="5394" width="15.5703125" style="72" bestFit="1" customWidth="1"/>
    <col min="5395" max="5636" width="9.140625" style="72"/>
    <col min="5637" max="5637" width="37.140625" style="72" customWidth="1"/>
    <col min="5638" max="5638" width="15.5703125" style="72" bestFit="1" customWidth="1"/>
    <col min="5639" max="5639" width="0.85546875" style="72" customWidth="1"/>
    <col min="5640" max="5640" width="15.5703125" style="72" bestFit="1" customWidth="1"/>
    <col min="5641" max="5641" width="0.85546875" style="72" customWidth="1"/>
    <col min="5642" max="5642" width="16" style="72" bestFit="1" customWidth="1"/>
    <col min="5643" max="5643" width="0.85546875" style="72" customWidth="1"/>
    <col min="5644" max="5644" width="16.7109375" style="72" customWidth="1"/>
    <col min="5645" max="5645" width="0.85546875" style="72" customWidth="1"/>
    <col min="5646" max="5646" width="24.7109375" style="72" customWidth="1"/>
    <col min="5647" max="5647" width="0.85546875" style="72" customWidth="1"/>
    <col min="5648" max="5648" width="15.5703125" style="72" bestFit="1" customWidth="1"/>
    <col min="5649" max="5649" width="0.85546875" style="72" customWidth="1"/>
    <col min="5650" max="5650" width="15.5703125" style="72" bestFit="1" customWidth="1"/>
    <col min="5651" max="5892" width="9.140625" style="72"/>
    <col min="5893" max="5893" width="37.140625" style="72" customWidth="1"/>
    <col min="5894" max="5894" width="15.5703125" style="72" bestFit="1" customWidth="1"/>
    <col min="5895" max="5895" width="0.85546875" style="72" customWidth="1"/>
    <col min="5896" max="5896" width="15.5703125" style="72" bestFit="1" customWidth="1"/>
    <col min="5897" max="5897" width="0.85546875" style="72" customWidth="1"/>
    <col min="5898" max="5898" width="16" style="72" bestFit="1" customWidth="1"/>
    <col min="5899" max="5899" width="0.85546875" style="72" customWidth="1"/>
    <col min="5900" max="5900" width="16.7109375" style="72" customWidth="1"/>
    <col min="5901" max="5901" width="0.85546875" style="72" customWidth="1"/>
    <col min="5902" max="5902" width="24.7109375" style="72" customWidth="1"/>
    <col min="5903" max="5903" width="0.85546875" style="72" customWidth="1"/>
    <col min="5904" max="5904" width="15.5703125" style="72" bestFit="1" customWidth="1"/>
    <col min="5905" max="5905" width="0.85546875" style="72" customWidth="1"/>
    <col min="5906" max="5906" width="15.5703125" style="72" bestFit="1" customWidth="1"/>
    <col min="5907" max="6148" width="9.140625" style="72"/>
    <col min="6149" max="6149" width="37.140625" style="72" customWidth="1"/>
    <col min="6150" max="6150" width="15.5703125" style="72" bestFit="1" customWidth="1"/>
    <col min="6151" max="6151" width="0.85546875" style="72" customWidth="1"/>
    <col min="6152" max="6152" width="15.5703125" style="72" bestFit="1" customWidth="1"/>
    <col min="6153" max="6153" width="0.85546875" style="72" customWidth="1"/>
    <col min="6154" max="6154" width="16" style="72" bestFit="1" customWidth="1"/>
    <col min="6155" max="6155" width="0.85546875" style="72" customWidth="1"/>
    <col min="6156" max="6156" width="16.7109375" style="72" customWidth="1"/>
    <col min="6157" max="6157" width="0.85546875" style="72" customWidth="1"/>
    <col min="6158" max="6158" width="24.7109375" style="72" customWidth="1"/>
    <col min="6159" max="6159" width="0.85546875" style="72" customWidth="1"/>
    <col min="6160" max="6160" width="15.5703125" style="72" bestFit="1" customWidth="1"/>
    <col min="6161" max="6161" width="0.85546875" style="72" customWidth="1"/>
    <col min="6162" max="6162" width="15.5703125" style="72" bestFit="1" customWidth="1"/>
    <col min="6163" max="6404" width="9.140625" style="72"/>
    <col min="6405" max="6405" width="37.140625" style="72" customWidth="1"/>
    <col min="6406" max="6406" width="15.5703125" style="72" bestFit="1" customWidth="1"/>
    <col min="6407" max="6407" width="0.85546875" style="72" customWidth="1"/>
    <col min="6408" max="6408" width="15.5703125" style="72" bestFit="1" customWidth="1"/>
    <col min="6409" max="6409" width="0.85546875" style="72" customWidth="1"/>
    <col min="6410" max="6410" width="16" style="72" bestFit="1" customWidth="1"/>
    <col min="6411" max="6411" width="0.85546875" style="72" customWidth="1"/>
    <col min="6412" max="6412" width="16.7109375" style="72" customWidth="1"/>
    <col min="6413" max="6413" width="0.85546875" style="72" customWidth="1"/>
    <col min="6414" max="6414" width="24.7109375" style="72" customWidth="1"/>
    <col min="6415" max="6415" width="0.85546875" style="72" customWidth="1"/>
    <col min="6416" max="6416" width="15.5703125" style="72" bestFit="1" customWidth="1"/>
    <col min="6417" max="6417" width="0.85546875" style="72" customWidth="1"/>
    <col min="6418" max="6418" width="15.5703125" style="72" bestFit="1" customWidth="1"/>
    <col min="6419" max="6660" width="9.140625" style="72"/>
    <col min="6661" max="6661" width="37.140625" style="72" customWidth="1"/>
    <col min="6662" max="6662" width="15.5703125" style="72" bestFit="1" customWidth="1"/>
    <col min="6663" max="6663" width="0.85546875" style="72" customWidth="1"/>
    <col min="6664" max="6664" width="15.5703125" style="72" bestFit="1" customWidth="1"/>
    <col min="6665" max="6665" width="0.85546875" style="72" customWidth="1"/>
    <col min="6666" max="6666" width="16" style="72" bestFit="1" customWidth="1"/>
    <col min="6667" max="6667" width="0.85546875" style="72" customWidth="1"/>
    <col min="6668" max="6668" width="16.7109375" style="72" customWidth="1"/>
    <col min="6669" max="6669" width="0.85546875" style="72" customWidth="1"/>
    <col min="6670" max="6670" width="24.7109375" style="72" customWidth="1"/>
    <col min="6671" max="6671" width="0.85546875" style="72" customWidth="1"/>
    <col min="6672" max="6672" width="15.5703125" style="72" bestFit="1" customWidth="1"/>
    <col min="6673" max="6673" width="0.85546875" style="72" customWidth="1"/>
    <col min="6674" max="6674" width="15.5703125" style="72" bestFit="1" customWidth="1"/>
    <col min="6675" max="6916" width="9.140625" style="72"/>
    <col min="6917" max="6917" width="37.140625" style="72" customWidth="1"/>
    <col min="6918" max="6918" width="15.5703125" style="72" bestFit="1" customWidth="1"/>
    <col min="6919" max="6919" width="0.85546875" style="72" customWidth="1"/>
    <col min="6920" max="6920" width="15.5703125" style="72" bestFit="1" customWidth="1"/>
    <col min="6921" max="6921" width="0.85546875" style="72" customWidth="1"/>
    <col min="6922" max="6922" width="16" style="72" bestFit="1" customWidth="1"/>
    <col min="6923" max="6923" width="0.85546875" style="72" customWidth="1"/>
    <col min="6924" max="6924" width="16.7109375" style="72" customWidth="1"/>
    <col min="6925" max="6925" width="0.85546875" style="72" customWidth="1"/>
    <col min="6926" max="6926" width="24.7109375" style="72" customWidth="1"/>
    <col min="6927" max="6927" width="0.85546875" style="72" customWidth="1"/>
    <col min="6928" max="6928" width="15.5703125" style="72" bestFit="1" customWidth="1"/>
    <col min="6929" max="6929" width="0.85546875" style="72" customWidth="1"/>
    <col min="6930" max="6930" width="15.5703125" style="72" bestFit="1" customWidth="1"/>
    <col min="6931" max="7172" width="9.140625" style="72"/>
    <col min="7173" max="7173" width="37.140625" style="72" customWidth="1"/>
    <col min="7174" max="7174" width="15.5703125" style="72" bestFit="1" customWidth="1"/>
    <col min="7175" max="7175" width="0.85546875" style="72" customWidth="1"/>
    <col min="7176" max="7176" width="15.5703125" style="72" bestFit="1" customWidth="1"/>
    <col min="7177" max="7177" width="0.85546875" style="72" customWidth="1"/>
    <col min="7178" max="7178" width="16" style="72" bestFit="1" customWidth="1"/>
    <col min="7179" max="7179" width="0.85546875" style="72" customWidth="1"/>
    <col min="7180" max="7180" width="16.7109375" style="72" customWidth="1"/>
    <col min="7181" max="7181" width="0.85546875" style="72" customWidth="1"/>
    <col min="7182" max="7182" width="24.7109375" style="72" customWidth="1"/>
    <col min="7183" max="7183" width="0.85546875" style="72" customWidth="1"/>
    <col min="7184" max="7184" width="15.5703125" style="72" bestFit="1" customWidth="1"/>
    <col min="7185" max="7185" width="0.85546875" style="72" customWidth="1"/>
    <col min="7186" max="7186" width="15.5703125" style="72" bestFit="1" customWidth="1"/>
    <col min="7187" max="7428" width="9.140625" style="72"/>
    <col min="7429" max="7429" width="37.140625" style="72" customWidth="1"/>
    <col min="7430" max="7430" width="15.5703125" style="72" bestFit="1" customWidth="1"/>
    <col min="7431" max="7431" width="0.85546875" style="72" customWidth="1"/>
    <col min="7432" max="7432" width="15.5703125" style="72" bestFit="1" customWidth="1"/>
    <col min="7433" max="7433" width="0.85546875" style="72" customWidth="1"/>
    <col min="7434" max="7434" width="16" style="72" bestFit="1" customWidth="1"/>
    <col min="7435" max="7435" width="0.85546875" style="72" customWidth="1"/>
    <col min="7436" max="7436" width="16.7109375" style="72" customWidth="1"/>
    <col min="7437" max="7437" width="0.85546875" style="72" customWidth="1"/>
    <col min="7438" max="7438" width="24.7109375" style="72" customWidth="1"/>
    <col min="7439" max="7439" width="0.85546875" style="72" customWidth="1"/>
    <col min="7440" max="7440" width="15.5703125" style="72" bestFit="1" customWidth="1"/>
    <col min="7441" max="7441" width="0.85546875" style="72" customWidth="1"/>
    <col min="7442" max="7442" width="15.5703125" style="72" bestFit="1" customWidth="1"/>
    <col min="7443" max="7684" width="9.140625" style="72"/>
    <col min="7685" max="7685" width="37.140625" style="72" customWidth="1"/>
    <col min="7686" max="7686" width="15.5703125" style="72" bestFit="1" customWidth="1"/>
    <col min="7687" max="7687" width="0.85546875" style="72" customWidth="1"/>
    <col min="7688" max="7688" width="15.5703125" style="72" bestFit="1" customWidth="1"/>
    <col min="7689" max="7689" width="0.85546875" style="72" customWidth="1"/>
    <col min="7690" max="7690" width="16" style="72" bestFit="1" customWidth="1"/>
    <col min="7691" max="7691" width="0.85546875" style="72" customWidth="1"/>
    <col min="7692" max="7692" width="16.7109375" style="72" customWidth="1"/>
    <col min="7693" max="7693" width="0.85546875" style="72" customWidth="1"/>
    <col min="7694" max="7694" width="24.7109375" style="72" customWidth="1"/>
    <col min="7695" max="7695" width="0.85546875" style="72" customWidth="1"/>
    <col min="7696" max="7696" width="15.5703125" style="72" bestFit="1" customWidth="1"/>
    <col min="7697" max="7697" width="0.85546875" style="72" customWidth="1"/>
    <col min="7698" max="7698" width="15.5703125" style="72" bestFit="1" customWidth="1"/>
    <col min="7699" max="7940" width="9.140625" style="72"/>
    <col min="7941" max="7941" width="37.140625" style="72" customWidth="1"/>
    <col min="7942" max="7942" width="15.5703125" style="72" bestFit="1" customWidth="1"/>
    <col min="7943" max="7943" width="0.85546875" style="72" customWidth="1"/>
    <col min="7944" max="7944" width="15.5703125" style="72" bestFit="1" customWidth="1"/>
    <col min="7945" max="7945" width="0.85546875" style="72" customWidth="1"/>
    <col min="7946" max="7946" width="16" style="72" bestFit="1" customWidth="1"/>
    <col min="7947" max="7947" width="0.85546875" style="72" customWidth="1"/>
    <col min="7948" max="7948" width="16.7109375" style="72" customWidth="1"/>
    <col min="7949" max="7949" width="0.85546875" style="72" customWidth="1"/>
    <col min="7950" max="7950" width="24.7109375" style="72" customWidth="1"/>
    <col min="7951" max="7951" width="0.85546875" style="72" customWidth="1"/>
    <col min="7952" max="7952" width="15.5703125" style="72" bestFit="1" customWidth="1"/>
    <col min="7953" max="7953" width="0.85546875" style="72" customWidth="1"/>
    <col min="7954" max="7954" width="15.5703125" style="72" bestFit="1" customWidth="1"/>
    <col min="7955" max="8196" width="9.140625" style="72"/>
    <col min="8197" max="8197" width="37.140625" style="72" customWidth="1"/>
    <col min="8198" max="8198" width="15.5703125" style="72" bestFit="1" customWidth="1"/>
    <col min="8199" max="8199" width="0.85546875" style="72" customWidth="1"/>
    <col min="8200" max="8200" width="15.5703125" style="72" bestFit="1" customWidth="1"/>
    <col min="8201" max="8201" width="0.85546875" style="72" customWidth="1"/>
    <col min="8202" max="8202" width="16" style="72" bestFit="1" customWidth="1"/>
    <col min="8203" max="8203" width="0.85546875" style="72" customWidth="1"/>
    <col min="8204" max="8204" width="16.7109375" style="72" customWidth="1"/>
    <col min="8205" max="8205" width="0.85546875" style="72" customWidth="1"/>
    <col min="8206" max="8206" width="24.7109375" style="72" customWidth="1"/>
    <col min="8207" max="8207" width="0.85546875" style="72" customWidth="1"/>
    <col min="8208" max="8208" width="15.5703125" style="72" bestFit="1" customWidth="1"/>
    <col min="8209" max="8209" width="0.85546875" style="72" customWidth="1"/>
    <col min="8210" max="8210" width="15.5703125" style="72" bestFit="1" customWidth="1"/>
    <col min="8211" max="8452" width="9.140625" style="72"/>
    <col min="8453" max="8453" width="37.140625" style="72" customWidth="1"/>
    <col min="8454" max="8454" width="15.5703125" style="72" bestFit="1" customWidth="1"/>
    <col min="8455" max="8455" width="0.85546875" style="72" customWidth="1"/>
    <col min="8456" max="8456" width="15.5703125" style="72" bestFit="1" customWidth="1"/>
    <col min="8457" max="8457" width="0.85546875" style="72" customWidth="1"/>
    <col min="8458" max="8458" width="16" style="72" bestFit="1" customWidth="1"/>
    <col min="8459" max="8459" width="0.85546875" style="72" customWidth="1"/>
    <col min="8460" max="8460" width="16.7109375" style="72" customWidth="1"/>
    <col min="8461" max="8461" width="0.85546875" style="72" customWidth="1"/>
    <col min="8462" max="8462" width="24.7109375" style="72" customWidth="1"/>
    <col min="8463" max="8463" width="0.85546875" style="72" customWidth="1"/>
    <col min="8464" max="8464" width="15.5703125" style="72" bestFit="1" customWidth="1"/>
    <col min="8465" max="8465" width="0.85546875" style="72" customWidth="1"/>
    <col min="8466" max="8466" width="15.5703125" style="72" bestFit="1" customWidth="1"/>
    <col min="8467" max="8708" width="9.140625" style="72"/>
    <col min="8709" max="8709" width="37.140625" style="72" customWidth="1"/>
    <col min="8710" max="8710" width="15.5703125" style="72" bestFit="1" customWidth="1"/>
    <col min="8711" max="8711" width="0.85546875" style="72" customWidth="1"/>
    <col min="8712" max="8712" width="15.5703125" style="72" bestFit="1" customWidth="1"/>
    <col min="8713" max="8713" width="0.85546875" style="72" customWidth="1"/>
    <col min="8714" max="8714" width="16" style="72" bestFit="1" customWidth="1"/>
    <col min="8715" max="8715" width="0.85546875" style="72" customWidth="1"/>
    <col min="8716" max="8716" width="16.7109375" style="72" customWidth="1"/>
    <col min="8717" max="8717" width="0.85546875" style="72" customWidth="1"/>
    <col min="8718" max="8718" width="24.7109375" style="72" customWidth="1"/>
    <col min="8719" max="8719" width="0.85546875" style="72" customWidth="1"/>
    <col min="8720" max="8720" width="15.5703125" style="72" bestFit="1" customWidth="1"/>
    <col min="8721" max="8721" width="0.85546875" style="72" customWidth="1"/>
    <col min="8722" max="8722" width="15.5703125" style="72" bestFit="1" customWidth="1"/>
    <col min="8723" max="8964" width="9.140625" style="72"/>
    <col min="8965" max="8965" width="37.140625" style="72" customWidth="1"/>
    <col min="8966" max="8966" width="15.5703125" style="72" bestFit="1" customWidth="1"/>
    <col min="8967" max="8967" width="0.85546875" style="72" customWidth="1"/>
    <col min="8968" max="8968" width="15.5703125" style="72" bestFit="1" customWidth="1"/>
    <col min="8969" max="8969" width="0.85546875" style="72" customWidth="1"/>
    <col min="8970" max="8970" width="16" style="72" bestFit="1" customWidth="1"/>
    <col min="8971" max="8971" width="0.85546875" style="72" customWidth="1"/>
    <col min="8972" max="8972" width="16.7109375" style="72" customWidth="1"/>
    <col min="8973" max="8973" width="0.85546875" style="72" customWidth="1"/>
    <col min="8974" max="8974" width="24.7109375" style="72" customWidth="1"/>
    <col min="8975" max="8975" width="0.85546875" style="72" customWidth="1"/>
    <col min="8976" max="8976" width="15.5703125" style="72" bestFit="1" customWidth="1"/>
    <col min="8977" max="8977" width="0.85546875" style="72" customWidth="1"/>
    <col min="8978" max="8978" width="15.5703125" style="72" bestFit="1" customWidth="1"/>
    <col min="8979" max="9220" width="9.140625" style="72"/>
    <col min="9221" max="9221" width="37.140625" style="72" customWidth="1"/>
    <col min="9222" max="9222" width="15.5703125" style="72" bestFit="1" customWidth="1"/>
    <col min="9223" max="9223" width="0.85546875" style="72" customWidth="1"/>
    <col min="9224" max="9224" width="15.5703125" style="72" bestFit="1" customWidth="1"/>
    <col min="9225" max="9225" width="0.85546875" style="72" customWidth="1"/>
    <col min="9226" max="9226" width="16" style="72" bestFit="1" customWidth="1"/>
    <col min="9227" max="9227" width="0.85546875" style="72" customWidth="1"/>
    <col min="9228" max="9228" width="16.7109375" style="72" customWidth="1"/>
    <col min="9229" max="9229" width="0.85546875" style="72" customWidth="1"/>
    <col min="9230" max="9230" width="24.7109375" style="72" customWidth="1"/>
    <col min="9231" max="9231" width="0.85546875" style="72" customWidth="1"/>
    <col min="9232" max="9232" width="15.5703125" style="72" bestFit="1" customWidth="1"/>
    <col min="9233" max="9233" width="0.85546875" style="72" customWidth="1"/>
    <col min="9234" max="9234" width="15.5703125" style="72" bestFit="1" customWidth="1"/>
    <col min="9235" max="9476" width="9.140625" style="72"/>
    <col min="9477" max="9477" width="37.140625" style="72" customWidth="1"/>
    <col min="9478" max="9478" width="15.5703125" style="72" bestFit="1" customWidth="1"/>
    <col min="9479" max="9479" width="0.85546875" style="72" customWidth="1"/>
    <col min="9480" max="9480" width="15.5703125" style="72" bestFit="1" customWidth="1"/>
    <col min="9481" max="9481" width="0.85546875" style="72" customWidth="1"/>
    <col min="9482" max="9482" width="16" style="72" bestFit="1" customWidth="1"/>
    <col min="9483" max="9483" width="0.85546875" style="72" customWidth="1"/>
    <col min="9484" max="9484" width="16.7109375" style="72" customWidth="1"/>
    <col min="9485" max="9485" width="0.85546875" style="72" customWidth="1"/>
    <col min="9486" max="9486" width="24.7109375" style="72" customWidth="1"/>
    <col min="9487" max="9487" width="0.85546875" style="72" customWidth="1"/>
    <col min="9488" max="9488" width="15.5703125" style="72" bestFit="1" customWidth="1"/>
    <col min="9489" max="9489" width="0.85546875" style="72" customWidth="1"/>
    <col min="9490" max="9490" width="15.5703125" style="72" bestFit="1" customWidth="1"/>
    <col min="9491" max="9732" width="9.140625" style="72"/>
    <col min="9733" max="9733" width="37.140625" style="72" customWidth="1"/>
    <col min="9734" max="9734" width="15.5703125" style="72" bestFit="1" customWidth="1"/>
    <col min="9735" max="9735" width="0.85546875" style="72" customWidth="1"/>
    <col min="9736" max="9736" width="15.5703125" style="72" bestFit="1" customWidth="1"/>
    <col min="9737" max="9737" width="0.85546875" style="72" customWidth="1"/>
    <col min="9738" max="9738" width="16" style="72" bestFit="1" customWidth="1"/>
    <col min="9739" max="9739" width="0.85546875" style="72" customWidth="1"/>
    <col min="9740" max="9740" width="16.7109375" style="72" customWidth="1"/>
    <col min="9741" max="9741" width="0.85546875" style="72" customWidth="1"/>
    <col min="9742" max="9742" width="24.7109375" style="72" customWidth="1"/>
    <col min="9743" max="9743" width="0.85546875" style="72" customWidth="1"/>
    <col min="9744" max="9744" width="15.5703125" style="72" bestFit="1" customWidth="1"/>
    <col min="9745" max="9745" width="0.85546875" style="72" customWidth="1"/>
    <col min="9746" max="9746" width="15.5703125" style="72" bestFit="1" customWidth="1"/>
    <col min="9747" max="9988" width="9.140625" style="72"/>
    <col min="9989" max="9989" width="37.140625" style="72" customWidth="1"/>
    <col min="9990" max="9990" width="15.5703125" style="72" bestFit="1" customWidth="1"/>
    <col min="9991" max="9991" width="0.85546875" style="72" customWidth="1"/>
    <col min="9992" max="9992" width="15.5703125" style="72" bestFit="1" customWidth="1"/>
    <col min="9993" max="9993" width="0.85546875" style="72" customWidth="1"/>
    <col min="9994" max="9994" width="16" style="72" bestFit="1" customWidth="1"/>
    <col min="9995" max="9995" width="0.85546875" style="72" customWidth="1"/>
    <col min="9996" max="9996" width="16.7109375" style="72" customWidth="1"/>
    <col min="9997" max="9997" width="0.85546875" style="72" customWidth="1"/>
    <col min="9998" max="9998" width="24.7109375" style="72" customWidth="1"/>
    <col min="9999" max="9999" width="0.85546875" style="72" customWidth="1"/>
    <col min="10000" max="10000" width="15.5703125" style="72" bestFit="1" customWidth="1"/>
    <col min="10001" max="10001" width="0.85546875" style="72" customWidth="1"/>
    <col min="10002" max="10002" width="15.5703125" style="72" bestFit="1" customWidth="1"/>
    <col min="10003" max="10244" width="9.140625" style="72"/>
    <col min="10245" max="10245" width="37.140625" style="72" customWidth="1"/>
    <col min="10246" max="10246" width="15.5703125" style="72" bestFit="1" customWidth="1"/>
    <col min="10247" max="10247" width="0.85546875" style="72" customWidth="1"/>
    <col min="10248" max="10248" width="15.5703125" style="72" bestFit="1" customWidth="1"/>
    <col min="10249" max="10249" width="0.85546875" style="72" customWidth="1"/>
    <col min="10250" max="10250" width="16" style="72" bestFit="1" customWidth="1"/>
    <col min="10251" max="10251" width="0.85546875" style="72" customWidth="1"/>
    <col min="10252" max="10252" width="16.7109375" style="72" customWidth="1"/>
    <col min="10253" max="10253" width="0.85546875" style="72" customWidth="1"/>
    <col min="10254" max="10254" width="24.7109375" style="72" customWidth="1"/>
    <col min="10255" max="10255" width="0.85546875" style="72" customWidth="1"/>
    <col min="10256" max="10256" width="15.5703125" style="72" bestFit="1" customWidth="1"/>
    <col min="10257" max="10257" width="0.85546875" style="72" customWidth="1"/>
    <col min="10258" max="10258" width="15.5703125" style="72" bestFit="1" customWidth="1"/>
    <col min="10259" max="10500" width="9.140625" style="72"/>
    <col min="10501" max="10501" width="37.140625" style="72" customWidth="1"/>
    <col min="10502" max="10502" width="15.5703125" style="72" bestFit="1" customWidth="1"/>
    <col min="10503" max="10503" width="0.85546875" style="72" customWidth="1"/>
    <col min="10504" max="10504" width="15.5703125" style="72" bestFit="1" customWidth="1"/>
    <col min="10505" max="10505" width="0.85546875" style="72" customWidth="1"/>
    <col min="10506" max="10506" width="16" style="72" bestFit="1" customWidth="1"/>
    <col min="10507" max="10507" width="0.85546875" style="72" customWidth="1"/>
    <col min="10508" max="10508" width="16.7109375" style="72" customWidth="1"/>
    <col min="10509" max="10509" width="0.85546875" style="72" customWidth="1"/>
    <col min="10510" max="10510" width="24.7109375" style="72" customWidth="1"/>
    <col min="10511" max="10511" width="0.85546875" style="72" customWidth="1"/>
    <col min="10512" max="10512" width="15.5703125" style="72" bestFit="1" customWidth="1"/>
    <col min="10513" max="10513" width="0.85546875" style="72" customWidth="1"/>
    <col min="10514" max="10514" width="15.5703125" style="72" bestFit="1" customWidth="1"/>
    <col min="10515" max="10756" width="9.140625" style="72"/>
    <col min="10757" max="10757" width="37.140625" style="72" customWidth="1"/>
    <col min="10758" max="10758" width="15.5703125" style="72" bestFit="1" customWidth="1"/>
    <col min="10759" max="10759" width="0.85546875" style="72" customWidth="1"/>
    <col min="10760" max="10760" width="15.5703125" style="72" bestFit="1" customWidth="1"/>
    <col min="10761" max="10761" width="0.85546875" style="72" customWidth="1"/>
    <col min="10762" max="10762" width="16" style="72" bestFit="1" customWidth="1"/>
    <col min="10763" max="10763" width="0.85546875" style="72" customWidth="1"/>
    <col min="10764" max="10764" width="16.7109375" style="72" customWidth="1"/>
    <col min="10765" max="10765" width="0.85546875" style="72" customWidth="1"/>
    <col min="10766" max="10766" width="24.7109375" style="72" customWidth="1"/>
    <col min="10767" max="10767" width="0.85546875" style="72" customWidth="1"/>
    <col min="10768" max="10768" width="15.5703125" style="72" bestFit="1" customWidth="1"/>
    <col min="10769" max="10769" width="0.85546875" style="72" customWidth="1"/>
    <col min="10770" max="10770" width="15.5703125" style="72" bestFit="1" customWidth="1"/>
    <col min="10771" max="11012" width="9.140625" style="72"/>
    <col min="11013" max="11013" width="37.140625" style="72" customWidth="1"/>
    <col min="11014" max="11014" width="15.5703125" style="72" bestFit="1" customWidth="1"/>
    <col min="11015" max="11015" width="0.85546875" style="72" customWidth="1"/>
    <col min="11016" max="11016" width="15.5703125" style="72" bestFit="1" customWidth="1"/>
    <col min="11017" max="11017" width="0.85546875" style="72" customWidth="1"/>
    <col min="11018" max="11018" width="16" style="72" bestFit="1" customWidth="1"/>
    <col min="11019" max="11019" width="0.85546875" style="72" customWidth="1"/>
    <col min="11020" max="11020" width="16.7109375" style="72" customWidth="1"/>
    <col min="11021" max="11021" width="0.85546875" style="72" customWidth="1"/>
    <col min="11022" max="11022" width="24.7109375" style="72" customWidth="1"/>
    <col min="11023" max="11023" width="0.85546875" style="72" customWidth="1"/>
    <col min="11024" max="11024" width="15.5703125" style="72" bestFit="1" customWidth="1"/>
    <col min="11025" max="11025" width="0.85546875" style="72" customWidth="1"/>
    <col min="11026" max="11026" width="15.5703125" style="72" bestFit="1" customWidth="1"/>
    <col min="11027" max="11268" width="9.140625" style="72"/>
    <col min="11269" max="11269" width="37.140625" style="72" customWidth="1"/>
    <col min="11270" max="11270" width="15.5703125" style="72" bestFit="1" customWidth="1"/>
    <col min="11271" max="11271" width="0.85546875" style="72" customWidth="1"/>
    <col min="11272" max="11272" width="15.5703125" style="72" bestFit="1" customWidth="1"/>
    <col min="11273" max="11273" width="0.85546875" style="72" customWidth="1"/>
    <col min="11274" max="11274" width="16" style="72" bestFit="1" customWidth="1"/>
    <col min="11275" max="11275" width="0.85546875" style="72" customWidth="1"/>
    <col min="11276" max="11276" width="16.7109375" style="72" customWidth="1"/>
    <col min="11277" max="11277" width="0.85546875" style="72" customWidth="1"/>
    <col min="11278" max="11278" width="24.7109375" style="72" customWidth="1"/>
    <col min="11279" max="11279" width="0.85546875" style="72" customWidth="1"/>
    <col min="11280" max="11280" width="15.5703125" style="72" bestFit="1" customWidth="1"/>
    <col min="11281" max="11281" width="0.85546875" style="72" customWidth="1"/>
    <col min="11282" max="11282" width="15.5703125" style="72" bestFit="1" customWidth="1"/>
    <col min="11283" max="11524" width="9.140625" style="72"/>
    <col min="11525" max="11525" width="37.140625" style="72" customWidth="1"/>
    <col min="11526" max="11526" width="15.5703125" style="72" bestFit="1" customWidth="1"/>
    <col min="11527" max="11527" width="0.85546875" style="72" customWidth="1"/>
    <col min="11528" max="11528" width="15.5703125" style="72" bestFit="1" customWidth="1"/>
    <col min="11529" max="11529" width="0.85546875" style="72" customWidth="1"/>
    <col min="11530" max="11530" width="16" style="72" bestFit="1" customWidth="1"/>
    <col min="11531" max="11531" width="0.85546875" style="72" customWidth="1"/>
    <col min="11532" max="11532" width="16.7109375" style="72" customWidth="1"/>
    <col min="11533" max="11533" width="0.85546875" style="72" customWidth="1"/>
    <col min="11534" max="11534" width="24.7109375" style="72" customWidth="1"/>
    <col min="11535" max="11535" width="0.85546875" style="72" customWidth="1"/>
    <col min="11536" max="11536" width="15.5703125" style="72" bestFit="1" customWidth="1"/>
    <col min="11537" max="11537" width="0.85546875" style="72" customWidth="1"/>
    <col min="11538" max="11538" width="15.5703125" style="72" bestFit="1" customWidth="1"/>
    <col min="11539" max="11780" width="9.140625" style="72"/>
    <col min="11781" max="11781" width="37.140625" style="72" customWidth="1"/>
    <col min="11782" max="11782" width="15.5703125" style="72" bestFit="1" customWidth="1"/>
    <col min="11783" max="11783" width="0.85546875" style="72" customWidth="1"/>
    <col min="11784" max="11784" width="15.5703125" style="72" bestFit="1" customWidth="1"/>
    <col min="11785" max="11785" width="0.85546875" style="72" customWidth="1"/>
    <col min="11786" max="11786" width="16" style="72" bestFit="1" customWidth="1"/>
    <col min="11787" max="11787" width="0.85546875" style="72" customWidth="1"/>
    <col min="11788" max="11788" width="16.7109375" style="72" customWidth="1"/>
    <col min="11789" max="11789" width="0.85546875" style="72" customWidth="1"/>
    <col min="11790" max="11790" width="24.7109375" style="72" customWidth="1"/>
    <col min="11791" max="11791" width="0.85546875" style="72" customWidth="1"/>
    <col min="11792" max="11792" width="15.5703125" style="72" bestFit="1" customWidth="1"/>
    <col min="11793" max="11793" width="0.85546875" style="72" customWidth="1"/>
    <col min="11794" max="11794" width="15.5703125" style="72" bestFit="1" customWidth="1"/>
    <col min="11795" max="12036" width="9.140625" style="72"/>
    <col min="12037" max="12037" width="37.140625" style="72" customWidth="1"/>
    <col min="12038" max="12038" width="15.5703125" style="72" bestFit="1" customWidth="1"/>
    <col min="12039" max="12039" width="0.85546875" style="72" customWidth="1"/>
    <col min="12040" max="12040" width="15.5703125" style="72" bestFit="1" customWidth="1"/>
    <col min="12041" max="12041" width="0.85546875" style="72" customWidth="1"/>
    <col min="12042" max="12042" width="16" style="72" bestFit="1" customWidth="1"/>
    <col min="12043" max="12043" width="0.85546875" style="72" customWidth="1"/>
    <col min="12044" max="12044" width="16.7109375" style="72" customWidth="1"/>
    <col min="12045" max="12045" width="0.85546875" style="72" customWidth="1"/>
    <col min="12046" max="12046" width="24.7109375" style="72" customWidth="1"/>
    <col min="12047" max="12047" width="0.85546875" style="72" customWidth="1"/>
    <col min="12048" max="12048" width="15.5703125" style="72" bestFit="1" customWidth="1"/>
    <col min="12049" max="12049" width="0.85546875" style="72" customWidth="1"/>
    <col min="12050" max="12050" width="15.5703125" style="72" bestFit="1" customWidth="1"/>
    <col min="12051" max="12292" width="9.140625" style="72"/>
    <col min="12293" max="12293" width="37.140625" style="72" customWidth="1"/>
    <col min="12294" max="12294" width="15.5703125" style="72" bestFit="1" customWidth="1"/>
    <col min="12295" max="12295" width="0.85546875" style="72" customWidth="1"/>
    <col min="12296" max="12296" width="15.5703125" style="72" bestFit="1" customWidth="1"/>
    <col min="12297" max="12297" width="0.85546875" style="72" customWidth="1"/>
    <col min="12298" max="12298" width="16" style="72" bestFit="1" customWidth="1"/>
    <col min="12299" max="12299" width="0.85546875" style="72" customWidth="1"/>
    <col min="12300" max="12300" width="16.7109375" style="72" customWidth="1"/>
    <col min="12301" max="12301" width="0.85546875" style="72" customWidth="1"/>
    <col min="12302" max="12302" width="24.7109375" style="72" customWidth="1"/>
    <col min="12303" max="12303" width="0.85546875" style="72" customWidth="1"/>
    <col min="12304" max="12304" width="15.5703125" style="72" bestFit="1" customWidth="1"/>
    <col min="12305" max="12305" width="0.85546875" style="72" customWidth="1"/>
    <col min="12306" max="12306" width="15.5703125" style="72" bestFit="1" customWidth="1"/>
    <col min="12307" max="12548" width="9.140625" style="72"/>
    <col min="12549" max="12549" width="37.140625" style="72" customWidth="1"/>
    <col min="12550" max="12550" width="15.5703125" style="72" bestFit="1" customWidth="1"/>
    <col min="12551" max="12551" width="0.85546875" style="72" customWidth="1"/>
    <col min="12552" max="12552" width="15.5703125" style="72" bestFit="1" customWidth="1"/>
    <col min="12553" max="12553" width="0.85546875" style="72" customWidth="1"/>
    <col min="12554" max="12554" width="16" style="72" bestFit="1" customWidth="1"/>
    <col min="12555" max="12555" width="0.85546875" style="72" customWidth="1"/>
    <col min="12556" max="12556" width="16.7109375" style="72" customWidth="1"/>
    <col min="12557" max="12557" width="0.85546875" style="72" customWidth="1"/>
    <col min="12558" max="12558" width="24.7109375" style="72" customWidth="1"/>
    <col min="12559" max="12559" width="0.85546875" style="72" customWidth="1"/>
    <col min="12560" max="12560" width="15.5703125" style="72" bestFit="1" customWidth="1"/>
    <col min="12561" max="12561" width="0.85546875" style="72" customWidth="1"/>
    <col min="12562" max="12562" width="15.5703125" style="72" bestFit="1" customWidth="1"/>
    <col min="12563" max="12804" width="9.140625" style="72"/>
    <col min="12805" max="12805" width="37.140625" style="72" customWidth="1"/>
    <col min="12806" max="12806" width="15.5703125" style="72" bestFit="1" customWidth="1"/>
    <col min="12807" max="12807" width="0.85546875" style="72" customWidth="1"/>
    <col min="12808" max="12808" width="15.5703125" style="72" bestFit="1" customWidth="1"/>
    <col min="12809" max="12809" width="0.85546875" style="72" customWidth="1"/>
    <col min="12810" max="12810" width="16" style="72" bestFit="1" customWidth="1"/>
    <col min="12811" max="12811" width="0.85546875" style="72" customWidth="1"/>
    <col min="12812" max="12812" width="16.7109375" style="72" customWidth="1"/>
    <col min="12813" max="12813" width="0.85546875" style="72" customWidth="1"/>
    <col min="12814" max="12814" width="24.7109375" style="72" customWidth="1"/>
    <col min="12815" max="12815" width="0.85546875" style="72" customWidth="1"/>
    <col min="12816" max="12816" width="15.5703125" style="72" bestFit="1" customWidth="1"/>
    <col min="12817" max="12817" width="0.85546875" style="72" customWidth="1"/>
    <col min="12818" max="12818" width="15.5703125" style="72" bestFit="1" customWidth="1"/>
    <col min="12819" max="13060" width="9.140625" style="72"/>
    <col min="13061" max="13061" width="37.140625" style="72" customWidth="1"/>
    <col min="13062" max="13062" width="15.5703125" style="72" bestFit="1" customWidth="1"/>
    <col min="13063" max="13063" width="0.85546875" style="72" customWidth="1"/>
    <col min="13064" max="13064" width="15.5703125" style="72" bestFit="1" customWidth="1"/>
    <col min="13065" max="13065" width="0.85546875" style="72" customWidth="1"/>
    <col min="13066" max="13066" width="16" style="72" bestFit="1" customWidth="1"/>
    <col min="13067" max="13067" width="0.85546875" style="72" customWidth="1"/>
    <col min="13068" max="13068" width="16.7109375" style="72" customWidth="1"/>
    <col min="13069" max="13069" width="0.85546875" style="72" customWidth="1"/>
    <col min="13070" max="13070" width="24.7109375" style="72" customWidth="1"/>
    <col min="13071" max="13071" width="0.85546875" style="72" customWidth="1"/>
    <col min="13072" max="13072" width="15.5703125" style="72" bestFit="1" customWidth="1"/>
    <col min="13073" max="13073" width="0.85546875" style="72" customWidth="1"/>
    <col min="13074" max="13074" width="15.5703125" style="72" bestFit="1" customWidth="1"/>
    <col min="13075" max="13316" width="9.140625" style="72"/>
    <col min="13317" max="13317" width="37.140625" style="72" customWidth="1"/>
    <col min="13318" max="13318" width="15.5703125" style="72" bestFit="1" customWidth="1"/>
    <col min="13319" max="13319" width="0.85546875" style="72" customWidth="1"/>
    <col min="13320" max="13320" width="15.5703125" style="72" bestFit="1" customWidth="1"/>
    <col min="13321" max="13321" width="0.85546875" style="72" customWidth="1"/>
    <col min="13322" max="13322" width="16" style="72" bestFit="1" customWidth="1"/>
    <col min="13323" max="13323" width="0.85546875" style="72" customWidth="1"/>
    <col min="13324" max="13324" width="16.7109375" style="72" customWidth="1"/>
    <col min="13325" max="13325" width="0.85546875" style="72" customWidth="1"/>
    <col min="13326" max="13326" width="24.7109375" style="72" customWidth="1"/>
    <col min="13327" max="13327" width="0.85546875" style="72" customWidth="1"/>
    <col min="13328" max="13328" width="15.5703125" style="72" bestFit="1" customWidth="1"/>
    <col min="13329" max="13329" width="0.85546875" style="72" customWidth="1"/>
    <col min="13330" max="13330" width="15.5703125" style="72" bestFit="1" customWidth="1"/>
    <col min="13331" max="13572" width="9.140625" style="72"/>
    <col min="13573" max="13573" width="37.140625" style="72" customWidth="1"/>
    <col min="13574" max="13574" width="15.5703125" style="72" bestFit="1" customWidth="1"/>
    <col min="13575" max="13575" width="0.85546875" style="72" customWidth="1"/>
    <col min="13576" max="13576" width="15.5703125" style="72" bestFit="1" customWidth="1"/>
    <col min="13577" max="13577" width="0.85546875" style="72" customWidth="1"/>
    <col min="13578" max="13578" width="16" style="72" bestFit="1" customWidth="1"/>
    <col min="13579" max="13579" width="0.85546875" style="72" customWidth="1"/>
    <col min="13580" max="13580" width="16.7109375" style="72" customWidth="1"/>
    <col min="13581" max="13581" width="0.85546875" style="72" customWidth="1"/>
    <col min="13582" max="13582" width="24.7109375" style="72" customWidth="1"/>
    <col min="13583" max="13583" width="0.85546875" style="72" customWidth="1"/>
    <col min="13584" max="13584" width="15.5703125" style="72" bestFit="1" customWidth="1"/>
    <col min="13585" max="13585" width="0.85546875" style="72" customWidth="1"/>
    <col min="13586" max="13586" width="15.5703125" style="72" bestFit="1" customWidth="1"/>
    <col min="13587" max="13828" width="9.140625" style="72"/>
    <col min="13829" max="13829" width="37.140625" style="72" customWidth="1"/>
    <col min="13830" max="13830" width="15.5703125" style="72" bestFit="1" customWidth="1"/>
    <col min="13831" max="13831" width="0.85546875" style="72" customWidth="1"/>
    <col min="13832" max="13832" width="15.5703125" style="72" bestFit="1" customWidth="1"/>
    <col min="13833" max="13833" width="0.85546875" style="72" customWidth="1"/>
    <col min="13834" max="13834" width="16" style="72" bestFit="1" customWidth="1"/>
    <col min="13835" max="13835" width="0.85546875" style="72" customWidth="1"/>
    <col min="13836" max="13836" width="16.7109375" style="72" customWidth="1"/>
    <col min="13837" max="13837" width="0.85546875" style="72" customWidth="1"/>
    <col min="13838" max="13838" width="24.7109375" style="72" customWidth="1"/>
    <col min="13839" max="13839" width="0.85546875" style="72" customWidth="1"/>
    <col min="13840" max="13840" width="15.5703125" style="72" bestFit="1" customWidth="1"/>
    <col min="13841" max="13841" width="0.85546875" style="72" customWidth="1"/>
    <col min="13842" max="13842" width="15.5703125" style="72" bestFit="1" customWidth="1"/>
    <col min="13843" max="14084" width="9.140625" style="72"/>
    <col min="14085" max="14085" width="37.140625" style="72" customWidth="1"/>
    <col min="14086" max="14086" width="15.5703125" style="72" bestFit="1" customWidth="1"/>
    <col min="14087" max="14087" width="0.85546875" style="72" customWidth="1"/>
    <col min="14088" max="14088" width="15.5703125" style="72" bestFit="1" customWidth="1"/>
    <col min="14089" max="14089" width="0.85546875" style="72" customWidth="1"/>
    <col min="14090" max="14090" width="16" style="72" bestFit="1" customWidth="1"/>
    <col min="14091" max="14091" width="0.85546875" style="72" customWidth="1"/>
    <col min="14092" max="14092" width="16.7109375" style="72" customWidth="1"/>
    <col min="14093" max="14093" width="0.85546875" style="72" customWidth="1"/>
    <col min="14094" max="14094" width="24.7109375" style="72" customWidth="1"/>
    <col min="14095" max="14095" width="0.85546875" style="72" customWidth="1"/>
    <col min="14096" max="14096" width="15.5703125" style="72" bestFit="1" customWidth="1"/>
    <col min="14097" max="14097" width="0.85546875" style="72" customWidth="1"/>
    <col min="14098" max="14098" width="15.5703125" style="72" bestFit="1" customWidth="1"/>
    <col min="14099" max="14340" width="9.140625" style="72"/>
    <col min="14341" max="14341" width="37.140625" style="72" customWidth="1"/>
    <col min="14342" max="14342" width="15.5703125" style="72" bestFit="1" customWidth="1"/>
    <col min="14343" max="14343" width="0.85546875" style="72" customWidth="1"/>
    <col min="14344" max="14344" width="15.5703125" style="72" bestFit="1" customWidth="1"/>
    <col min="14345" max="14345" width="0.85546875" style="72" customWidth="1"/>
    <col min="14346" max="14346" width="16" style="72" bestFit="1" customWidth="1"/>
    <col min="14347" max="14347" width="0.85546875" style="72" customWidth="1"/>
    <col min="14348" max="14348" width="16.7109375" style="72" customWidth="1"/>
    <col min="14349" max="14349" width="0.85546875" style="72" customWidth="1"/>
    <col min="14350" max="14350" width="24.7109375" style="72" customWidth="1"/>
    <col min="14351" max="14351" width="0.85546875" style="72" customWidth="1"/>
    <col min="14352" max="14352" width="15.5703125" style="72" bestFit="1" customWidth="1"/>
    <col min="14353" max="14353" width="0.85546875" style="72" customWidth="1"/>
    <col min="14354" max="14354" width="15.5703125" style="72" bestFit="1" customWidth="1"/>
    <col min="14355" max="14596" width="9.140625" style="72"/>
    <col min="14597" max="14597" width="37.140625" style="72" customWidth="1"/>
    <col min="14598" max="14598" width="15.5703125" style="72" bestFit="1" customWidth="1"/>
    <col min="14599" max="14599" width="0.85546875" style="72" customWidth="1"/>
    <col min="14600" max="14600" width="15.5703125" style="72" bestFit="1" customWidth="1"/>
    <col min="14601" max="14601" width="0.85546875" style="72" customWidth="1"/>
    <col min="14602" max="14602" width="16" style="72" bestFit="1" customWidth="1"/>
    <col min="14603" max="14603" width="0.85546875" style="72" customWidth="1"/>
    <col min="14604" max="14604" width="16.7109375" style="72" customWidth="1"/>
    <col min="14605" max="14605" width="0.85546875" style="72" customWidth="1"/>
    <col min="14606" max="14606" width="24.7109375" style="72" customWidth="1"/>
    <col min="14607" max="14607" width="0.85546875" style="72" customWidth="1"/>
    <col min="14608" max="14608" width="15.5703125" style="72" bestFit="1" customWidth="1"/>
    <col min="14609" max="14609" width="0.85546875" style="72" customWidth="1"/>
    <col min="14610" max="14610" width="15.5703125" style="72" bestFit="1" customWidth="1"/>
    <col min="14611" max="14852" width="9.140625" style="72"/>
    <col min="14853" max="14853" width="37.140625" style="72" customWidth="1"/>
    <col min="14854" max="14854" width="15.5703125" style="72" bestFit="1" customWidth="1"/>
    <col min="14855" max="14855" width="0.85546875" style="72" customWidth="1"/>
    <col min="14856" max="14856" width="15.5703125" style="72" bestFit="1" customWidth="1"/>
    <col min="14857" max="14857" width="0.85546875" style="72" customWidth="1"/>
    <col min="14858" max="14858" width="16" style="72" bestFit="1" customWidth="1"/>
    <col min="14859" max="14859" width="0.85546875" style="72" customWidth="1"/>
    <col min="14860" max="14860" width="16.7109375" style="72" customWidth="1"/>
    <col min="14861" max="14861" width="0.85546875" style="72" customWidth="1"/>
    <col min="14862" max="14862" width="24.7109375" style="72" customWidth="1"/>
    <col min="14863" max="14863" width="0.85546875" style="72" customWidth="1"/>
    <col min="14864" max="14864" width="15.5703125" style="72" bestFit="1" customWidth="1"/>
    <col min="14865" max="14865" width="0.85546875" style="72" customWidth="1"/>
    <col min="14866" max="14866" width="15.5703125" style="72" bestFit="1" customWidth="1"/>
    <col min="14867" max="15108" width="9.140625" style="72"/>
    <col min="15109" max="15109" width="37.140625" style="72" customWidth="1"/>
    <col min="15110" max="15110" width="15.5703125" style="72" bestFit="1" customWidth="1"/>
    <col min="15111" max="15111" width="0.85546875" style="72" customWidth="1"/>
    <col min="15112" max="15112" width="15.5703125" style="72" bestFit="1" customWidth="1"/>
    <col min="15113" max="15113" width="0.85546875" style="72" customWidth="1"/>
    <col min="15114" max="15114" width="16" style="72" bestFit="1" customWidth="1"/>
    <col min="15115" max="15115" width="0.85546875" style="72" customWidth="1"/>
    <col min="15116" max="15116" width="16.7109375" style="72" customWidth="1"/>
    <col min="15117" max="15117" width="0.85546875" style="72" customWidth="1"/>
    <col min="15118" max="15118" width="24.7109375" style="72" customWidth="1"/>
    <col min="15119" max="15119" width="0.85546875" style="72" customWidth="1"/>
    <col min="15120" max="15120" width="15.5703125" style="72" bestFit="1" customWidth="1"/>
    <col min="15121" max="15121" width="0.85546875" style="72" customWidth="1"/>
    <col min="15122" max="15122" width="15.5703125" style="72" bestFit="1" customWidth="1"/>
    <col min="15123" max="15364" width="9.140625" style="72"/>
    <col min="15365" max="15365" width="37.140625" style="72" customWidth="1"/>
    <col min="15366" max="15366" width="15.5703125" style="72" bestFit="1" customWidth="1"/>
    <col min="15367" max="15367" width="0.85546875" style="72" customWidth="1"/>
    <col min="15368" max="15368" width="15.5703125" style="72" bestFit="1" customWidth="1"/>
    <col min="15369" max="15369" width="0.85546875" style="72" customWidth="1"/>
    <col min="15370" max="15370" width="16" style="72" bestFit="1" customWidth="1"/>
    <col min="15371" max="15371" width="0.85546875" style="72" customWidth="1"/>
    <col min="15372" max="15372" width="16.7109375" style="72" customWidth="1"/>
    <col min="15373" max="15373" width="0.85546875" style="72" customWidth="1"/>
    <col min="15374" max="15374" width="24.7109375" style="72" customWidth="1"/>
    <col min="15375" max="15375" width="0.85546875" style="72" customWidth="1"/>
    <col min="15376" max="15376" width="15.5703125" style="72" bestFit="1" customWidth="1"/>
    <col min="15377" max="15377" width="0.85546875" style="72" customWidth="1"/>
    <col min="15378" max="15378" width="15.5703125" style="72" bestFit="1" customWidth="1"/>
    <col min="15379" max="15620" width="9.140625" style="72"/>
    <col min="15621" max="15621" width="37.140625" style="72" customWidth="1"/>
    <col min="15622" max="15622" width="15.5703125" style="72" bestFit="1" customWidth="1"/>
    <col min="15623" max="15623" width="0.85546875" style="72" customWidth="1"/>
    <col min="15624" max="15624" width="15.5703125" style="72" bestFit="1" customWidth="1"/>
    <col min="15625" max="15625" width="0.85546875" style="72" customWidth="1"/>
    <col min="15626" max="15626" width="16" style="72" bestFit="1" customWidth="1"/>
    <col min="15627" max="15627" width="0.85546875" style="72" customWidth="1"/>
    <col min="15628" max="15628" width="16.7109375" style="72" customWidth="1"/>
    <col min="15629" max="15629" width="0.85546875" style="72" customWidth="1"/>
    <col min="15630" max="15630" width="24.7109375" style="72" customWidth="1"/>
    <col min="15631" max="15631" width="0.85546875" style="72" customWidth="1"/>
    <col min="15632" max="15632" width="15.5703125" style="72" bestFit="1" customWidth="1"/>
    <col min="15633" max="15633" width="0.85546875" style="72" customWidth="1"/>
    <col min="15634" max="15634" width="15.5703125" style="72" bestFit="1" customWidth="1"/>
    <col min="15635" max="15876" width="9.140625" style="72"/>
    <col min="15877" max="15877" width="37.140625" style="72" customWidth="1"/>
    <col min="15878" max="15878" width="15.5703125" style="72" bestFit="1" customWidth="1"/>
    <col min="15879" max="15879" width="0.85546875" style="72" customWidth="1"/>
    <col min="15880" max="15880" width="15.5703125" style="72" bestFit="1" customWidth="1"/>
    <col min="15881" max="15881" width="0.85546875" style="72" customWidth="1"/>
    <col min="15882" max="15882" width="16" style="72" bestFit="1" customWidth="1"/>
    <col min="15883" max="15883" width="0.85546875" style="72" customWidth="1"/>
    <col min="15884" max="15884" width="16.7109375" style="72" customWidth="1"/>
    <col min="15885" max="15885" width="0.85546875" style="72" customWidth="1"/>
    <col min="15886" max="15886" width="24.7109375" style="72" customWidth="1"/>
    <col min="15887" max="15887" width="0.85546875" style="72" customWidth="1"/>
    <col min="15888" max="15888" width="15.5703125" style="72" bestFit="1" customWidth="1"/>
    <col min="15889" max="15889" width="0.85546875" style="72" customWidth="1"/>
    <col min="15890" max="15890" width="15.5703125" style="72" bestFit="1" customWidth="1"/>
    <col min="15891" max="16132" width="9.140625" style="72"/>
    <col min="16133" max="16133" width="37.140625" style="72" customWidth="1"/>
    <col min="16134" max="16134" width="15.5703125" style="72" bestFit="1" customWidth="1"/>
    <col min="16135" max="16135" width="0.85546875" style="72" customWidth="1"/>
    <col min="16136" max="16136" width="15.5703125" style="72" bestFit="1" customWidth="1"/>
    <col min="16137" max="16137" width="0.85546875" style="72" customWidth="1"/>
    <col min="16138" max="16138" width="16" style="72" bestFit="1" customWidth="1"/>
    <col min="16139" max="16139" width="0.85546875" style="72" customWidth="1"/>
    <col min="16140" max="16140" width="16.7109375" style="72" customWidth="1"/>
    <col min="16141" max="16141" width="0.85546875" style="72" customWidth="1"/>
    <col min="16142" max="16142" width="24.7109375" style="72" customWidth="1"/>
    <col min="16143" max="16143" width="0.85546875" style="72" customWidth="1"/>
    <col min="16144" max="16144" width="15.5703125" style="72" bestFit="1" customWidth="1"/>
    <col min="16145" max="16145" width="0.85546875" style="72" customWidth="1"/>
    <col min="16146" max="16146" width="15.5703125" style="72" bestFit="1" customWidth="1"/>
    <col min="16147" max="16380" width="9.140625" style="72"/>
    <col min="16381" max="16384" width="9.140625" style="72" customWidth="1"/>
  </cols>
  <sheetData>
    <row r="1" spans="1:18" ht="16.5" customHeight="1">
      <c r="A1" s="70" t="s">
        <v>0</v>
      </c>
      <c r="B1" s="70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16.5" customHeight="1">
      <c r="A2" s="17" t="s">
        <v>97</v>
      </c>
      <c r="B2" s="17"/>
      <c r="C2" s="17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</row>
    <row r="3" spans="1:18" ht="16.5" customHeight="1">
      <c r="A3" s="54" t="str">
        <f>'PL 5-6'!A3</f>
        <v>For the three-month period ended 31 March 2022</v>
      </c>
      <c r="B3" s="54"/>
      <c r="C3" s="5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</row>
    <row r="4" spans="1:18" ht="16.5" customHeight="1">
      <c r="A4" s="17"/>
      <c r="B4" s="17"/>
      <c r="C4" s="17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18" ht="16.5" customHeight="1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</row>
    <row r="6" spans="1:18" ht="16.5" customHeight="1">
      <c r="A6" s="75"/>
      <c r="B6" s="75"/>
      <c r="C6" s="75"/>
      <c r="D6" s="239" t="s">
        <v>98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</row>
    <row r="7" spans="1:18" s="75" customFormat="1" ht="16.5" customHeight="1">
      <c r="E7" s="76"/>
      <c r="F7" s="122"/>
      <c r="G7" s="188"/>
      <c r="H7" s="122"/>
      <c r="I7" s="122"/>
      <c r="J7" s="122"/>
      <c r="K7" s="76"/>
      <c r="L7" s="241" t="s">
        <v>54</v>
      </c>
      <c r="M7" s="241"/>
      <c r="N7" s="241"/>
      <c r="O7" s="241"/>
      <c r="P7" s="241"/>
      <c r="Q7" s="77"/>
    </row>
    <row r="8" spans="1:18" s="75" customFormat="1" ht="16.5" customHeight="1">
      <c r="E8" s="76"/>
      <c r="F8" s="122"/>
      <c r="G8" s="188"/>
      <c r="H8" s="122"/>
      <c r="I8" s="122"/>
      <c r="J8" s="122"/>
      <c r="K8" s="76"/>
      <c r="L8" s="242" t="s">
        <v>176</v>
      </c>
      <c r="M8" s="242"/>
      <c r="N8" s="242"/>
      <c r="O8" s="78"/>
      <c r="P8" s="78"/>
      <c r="Q8" s="78"/>
    </row>
    <row r="9" spans="1:18" s="75" customFormat="1" ht="16.5" customHeight="1">
      <c r="E9" s="76"/>
      <c r="F9" s="122"/>
      <c r="G9" s="188"/>
      <c r="H9" s="189"/>
      <c r="I9" s="189"/>
      <c r="J9" s="189"/>
      <c r="K9" s="76"/>
      <c r="L9" s="95" t="s">
        <v>141</v>
      </c>
      <c r="M9" s="76"/>
      <c r="O9" s="76"/>
      <c r="Q9" s="78"/>
    </row>
    <row r="10" spans="1:18" s="75" customFormat="1" ht="16.5" customHeight="1">
      <c r="D10" s="76" t="s">
        <v>87</v>
      </c>
      <c r="F10" s="76" t="s">
        <v>221</v>
      </c>
      <c r="G10" s="247"/>
      <c r="H10" s="240" t="s">
        <v>142</v>
      </c>
      <c r="I10" s="240"/>
      <c r="J10" s="240"/>
      <c r="K10" s="76"/>
      <c r="L10" s="79" t="s">
        <v>143</v>
      </c>
      <c r="M10" s="76"/>
      <c r="O10" s="76"/>
      <c r="P10" s="79" t="s">
        <v>144</v>
      </c>
      <c r="Q10" s="76"/>
    </row>
    <row r="11" spans="1:18" s="75" customFormat="1" ht="16.5" customHeight="1">
      <c r="D11" s="76" t="s">
        <v>88</v>
      </c>
      <c r="E11" s="76"/>
      <c r="F11" s="76" t="s">
        <v>226</v>
      </c>
      <c r="G11" s="248"/>
      <c r="H11" s="188" t="s">
        <v>89</v>
      </c>
      <c r="I11" s="188"/>
      <c r="J11" s="188"/>
      <c r="K11" s="76"/>
      <c r="L11" s="95" t="s">
        <v>145</v>
      </c>
      <c r="M11" s="76"/>
      <c r="N11" s="185" t="s">
        <v>203</v>
      </c>
      <c r="O11" s="76"/>
      <c r="P11" s="79" t="s">
        <v>146</v>
      </c>
      <c r="Q11" s="76"/>
      <c r="R11" s="95"/>
    </row>
    <row r="12" spans="1:18" s="75" customFormat="1" ht="16.5" customHeight="1">
      <c r="D12" s="76" t="s">
        <v>92</v>
      </c>
      <c r="E12" s="76"/>
      <c r="F12" s="76" t="s">
        <v>222</v>
      </c>
      <c r="G12" s="248"/>
      <c r="H12" s="190" t="s">
        <v>93</v>
      </c>
      <c r="I12" s="188"/>
      <c r="J12" s="188" t="s">
        <v>53</v>
      </c>
      <c r="K12" s="76"/>
      <c r="L12" s="95" t="s">
        <v>147</v>
      </c>
      <c r="M12" s="76"/>
      <c r="N12" s="186" t="s">
        <v>205</v>
      </c>
      <c r="O12" s="76"/>
      <c r="P12" s="79" t="s">
        <v>86</v>
      </c>
      <c r="Q12" s="76"/>
      <c r="R12" s="76" t="s">
        <v>57</v>
      </c>
    </row>
    <row r="13" spans="1:18" s="75" customFormat="1" ht="16.5" customHeight="1">
      <c r="B13" s="249" t="s">
        <v>8</v>
      </c>
      <c r="D13" s="32" t="s">
        <v>9</v>
      </c>
      <c r="E13" s="31"/>
      <c r="F13" s="98" t="s">
        <v>9</v>
      </c>
      <c r="G13" s="129"/>
      <c r="H13" s="98" t="s">
        <v>9</v>
      </c>
      <c r="I13" s="129"/>
      <c r="J13" s="98" t="s">
        <v>9</v>
      </c>
      <c r="K13" s="31"/>
      <c r="L13" s="32" t="s">
        <v>9</v>
      </c>
      <c r="M13" s="76"/>
      <c r="N13" s="32" t="s">
        <v>9</v>
      </c>
      <c r="O13" s="76"/>
      <c r="P13" s="32" t="s">
        <v>9</v>
      </c>
      <c r="Q13" s="76"/>
      <c r="R13" s="32" t="s">
        <v>9</v>
      </c>
    </row>
    <row r="14" spans="1:18" s="75" customFormat="1" ht="16.5" customHeight="1"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1:18" ht="16.5" customHeight="1">
      <c r="A15" s="17" t="s">
        <v>170</v>
      </c>
      <c r="B15" s="17"/>
      <c r="C15" s="75"/>
      <c r="D15" s="39">
        <v>3615930</v>
      </c>
      <c r="E15" s="39"/>
      <c r="F15" s="39">
        <v>0</v>
      </c>
      <c r="G15" s="39"/>
      <c r="H15" s="39">
        <v>49892</v>
      </c>
      <c r="I15" s="39"/>
      <c r="J15" s="39">
        <v>-275101</v>
      </c>
      <c r="K15" s="72"/>
      <c r="L15" s="39">
        <v>-30186</v>
      </c>
      <c r="M15" s="72"/>
      <c r="N15" s="39">
        <v>0</v>
      </c>
      <c r="O15" s="72"/>
      <c r="P15" s="39">
        <f>SUM(L15:L15)</f>
        <v>-30186</v>
      </c>
      <c r="Q15" s="72"/>
      <c r="R15" s="39">
        <f>SUM(D15:J15,P15)</f>
        <v>3360535</v>
      </c>
    </row>
    <row r="16" spans="1:18" ht="8.1" customHeight="1">
      <c r="A16" s="17"/>
      <c r="B16" s="17"/>
      <c r="C16" s="75"/>
      <c r="D16" s="39"/>
      <c r="E16" s="39"/>
      <c r="F16" s="39"/>
      <c r="G16" s="39"/>
      <c r="H16" s="39"/>
      <c r="I16" s="39"/>
      <c r="J16" s="39"/>
      <c r="K16" s="72"/>
    </row>
    <row r="17" spans="1:18" ht="16.5" customHeight="1">
      <c r="A17" s="81" t="s">
        <v>96</v>
      </c>
      <c r="B17" s="81"/>
      <c r="C17" s="75"/>
      <c r="D17" s="39"/>
      <c r="E17" s="39"/>
      <c r="F17" s="39"/>
      <c r="G17" s="39"/>
      <c r="H17" s="39"/>
      <c r="I17" s="39"/>
      <c r="J17" s="39"/>
      <c r="K17" s="72"/>
      <c r="L17" s="39"/>
      <c r="M17" s="72"/>
      <c r="N17" s="39"/>
      <c r="O17" s="72"/>
      <c r="P17" s="39"/>
      <c r="Q17" s="72"/>
      <c r="R17" s="39"/>
    </row>
    <row r="18" spans="1:18" ht="16.5" customHeight="1">
      <c r="A18" s="36" t="s">
        <v>138</v>
      </c>
      <c r="B18" s="36"/>
      <c r="C18" s="75"/>
      <c r="D18" s="39">
        <v>0</v>
      </c>
      <c r="E18" s="39"/>
      <c r="F18" s="39">
        <v>0</v>
      </c>
      <c r="G18" s="39"/>
      <c r="H18" s="39">
        <v>0</v>
      </c>
      <c r="I18" s="39"/>
      <c r="J18" s="39">
        <v>-180641</v>
      </c>
      <c r="K18" s="72"/>
      <c r="L18" s="39">
        <v>0</v>
      </c>
      <c r="M18" s="72"/>
      <c r="N18" s="80">
        <v>0</v>
      </c>
      <c r="O18" s="72"/>
      <c r="P18" s="80">
        <f>SUM(L18:L18)</f>
        <v>0</v>
      </c>
      <c r="Q18" s="72"/>
      <c r="R18" s="80">
        <f>SUM(D18:J18,P18)</f>
        <v>-180641</v>
      </c>
    </row>
    <row r="19" spans="1:18" ht="16.5" customHeight="1">
      <c r="A19" s="36" t="s">
        <v>171</v>
      </c>
      <c r="B19" s="36"/>
      <c r="C19" s="36"/>
      <c r="D19" s="220">
        <v>0</v>
      </c>
      <c r="E19" s="39"/>
      <c r="F19" s="220">
        <v>0</v>
      </c>
      <c r="G19" s="39"/>
      <c r="H19" s="220">
        <v>0</v>
      </c>
      <c r="I19" s="39"/>
      <c r="J19" s="220">
        <v>0</v>
      </c>
      <c r="K19" s="72"/>
      <c r="L19" s="220">
        <v>4914</v>
      </c>
      <c r="N19" s="220">
        <v>0</v>
      </c>
      <c r="P19" s="220">
        <f>SUM(L19:L19)</f>
        <v>4914</v>
      </c>
      <c r="R19" s="220">
        <f>SUM(D19:J19,P19)</f>
        <v>4914</v>
      </c>
    </row>
    <row r="20" spans="1:18" ht="16.5" customHeight="1"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</row>
    <row r="21" spans="1:18" ht="16.5" customHeight="1" thickBot="1">
      <c r="A21" s="17" t="s">
        <v>194</v>
      </c>
      <c r="B21" s="17"/>
      <c r="C21" s="17"/>
      <c r="D21" s="66">
        <f>SUM(D15:D19)</f>
        <v>3615930</v>
      </c>
      <c r="E21" s="39"/>
      <c r="F21" s="66">
        <f>SUM(F15:F19)</f>
        <v>0</v>
      </c>
      <c r="G21" s="39"/>
      <c r="H21" s="66">
        <f>SUM(H15:H19)</f>
        <v>49892</v>
      </c>
      <c r="I21" s="39"/>
      <c r="J21" s="66">
        <f>SUM(J15:J19)</f>
        <v>-455742</v>
      </c>
      <c r="K21" s="72"/>
      <c r="L21" s="66">
        <f>SUM(L15:L19)</f>
        <v>-25272</v>
      </c>
      <c r="N21" s="66">
        <f>SUM(N15:N19)</f>
        <v>0</v>
      </c>
      <c r="P21" s="66">
        <f>SUM(P15:P19)</f>
        <v>-25272</v>
      </c>
      <c r="R21" s="66">
        <f>SUM(R15:R19)</f>
        <v>3184808</v>
      </c>
    </row>
    <row r="22" spans="1:18" ht="16.5" customHeight="1" thickTop="1">
      <c r="A22" s="17"/>
      <c r="B22" s="17"/>
      <c r="C22" s="17"/>
      <c r="D22" s="39"/>
      <c r="E22" s="39"/>
      <c r="F22" s="39"/>
      <c r="G22" s="39"/>
      <c r="H22" s="39"/>
      <c r="I22" s="39"/>
      <c r="J22" s="39"/>
      <c r="K22" s="72"/>
      <c r="L22" s="39"/>
      <c r="N22" s="39"/>
      <c r="P22" s="39"/>
      <c r="R22" s="39"/>
    </row>
    <row r="23" spans="1:18" ht="16.5" customHeight="1">
      <c r="A23" s="17"/>
      <c r="B23" s="17"/>
      <c r="C23" s="17"/>
      <c r="D23" s="39"/>
      <c r="E23" s="39"/>
      <c r="F23" s="39"/>
      <c r="G23" s="39"/>
      <c r="H23" s="39"/>
      <c r="I23" s="39"/>
      <c r="J23" s="39"/>
      <c r="K23" s="72"/>
      <c r="L23" s="39"/>
      <c r="N23" s="39"/>
      <c r="P23" s="39"/>
      <c r="R23" s="39"/>
    </row>
    <row r="24" spans="1:18" ht="16.5" customHeight="1">
      <c r="A24" s="17" t="s">
        <v>195</v>
      </c>
      <c r="B24" s="17"/>
      <c r="C24" s="17"/>
      <c r="D24" s="3">
        <v>3615930</v>
      </c>
      <c r="E24" s="39"/>
      <c r="F24" s="250">
        <v>0</v>
      </c>
      <c r="G24" s="180"/>
      <c r="H24" s="250">
        <v>49892</v>
      </c>
      <c r="I24" s="180"/>
      <c r="J24" s="250">
        <v>-1541066</v>
      </c>
      <c r="K24" s="180"/>
      <c r="L24" s="250">
        <v>-18252</v>
      </c>
      <c r="M24" s="180"/>
      <c r="N24" s="250">
        <v>2288897</v>
      </c>
      <c r="O24" s="180"/>
      <c r="P24" s="3">
        <f>SUM(L24:N24)</f>
        <v>2270645</v>
      </c>
      <c r="Q24" s="72"/>
      <c r="R24" s="3">
        <f>SUM(D24,F24,H24,J24,P24)</f>
        <v>4395401</v>
      </c>
    </row>
    <row r="25" spans="1:18" ht="8.1" customHeight="1">
      <c r="A25" s="17"/>
      <c r="B25" s="17"/>
      <c r="C25" s="17"/>
      <c r="D25" s="3"/>
      <c r="E25" s="39"/>
      <c r="F25" s="250"/>
      <c r="G25" s="180"/>
      <c r="H25" s="250"/>
      <c r="I25" s="180"/>
      <c r="J25" s="250"/>
      <c r="K25" s="180"/>
      <c r="L25" s="250"/>
      <c r="M25" s="180"/>
      <c r="N25" s="250"/>
      <c r="O25" s="180"/>
      <c r="P25" s="15"/>
      <c r="R25" s="15"/>
    </row>
    <row r="26" spans="1:18" ht="16.5" customHeight="1">
      <c r="A26" s="191" t="s">
        <v>96</v>
      </c>
      <c r="B26" s="191"/>
      <c r="C26" s="191"/>
      <c r="D26" s="3"/>
      <c r="E26" s="72"/>
      <c r="F26" s="3"/>
      <c r="G26" s="72"/>
      <c r="H26" s="3"/>
      <c r="I26" s="72"/>
      <c r="J26" s="3"/>
      <c r="K26" s="72"/>
      <c r="L26" s="3"/>
      <c r="M26" s="72"/>
      <c r="N26" s="3"/>
      <c r="O26" s="72"/>
      <c r="P26" s="3"/>
      <c r="Q26" s="72"/>
      <c r="R26" s="3"/>
    </row>
    <row r="27" spans="1:18" ht="16.5" customHeight="1">
      <c r="A27" s="125" t="s">
        <v>234</v>
      </c>
      <c r="B27" s="169">
        <v>16</v>
      </c>
      <c r="C27" s="125"/>
      <c r="D27" s="3">
        <v>541997</v>
      </c>
      <c r="E27" s="72"/>
      <c r="F27" s="3">
        <v>-238479</v>
      </c>
      <c r="G27" s="72"/>
      <c r="H27" s="3">
        <v>0</v>
      </c>
      <c r="I27" s="72"/>
      <c r="J27" s="3">
        <v>0</v>
      </c>
      <c r="K27" s="72"/>
      <c r="L27" s="3">
        <v>0</v>
      </c>
      <c r="M27" s="72"/>
      <c r="N27" s="3">
        <v>0</v>
      </c>
      <c r="O27" s="72"/>
      <c r="P27" s="3">
        <f>SUM(L27:N27)</f>
        <v>0</v>
      </c>
      <c r="Q27" s="72"/>
      <c r="R27" s="3">
        <f>SUM(D27:J27,P27)</f>
        <v>303518</v>
      </c>
    </row>
    <row r="28" spans="1:18" ht="16.5" customHeight="1">
      <c r="A28" s="125" t="s">
        <v>247</v>
      </c>
      <c r="B28" s="169"/>
      <c r="C28" s="125"/>
      <c r="D28" s="3"/>
      <c r="E28" s="72"/>
      <c r="F28" s="3"/>
      <c r="G28" s="72"/>
      <c r="H28" s="3"/>
      <c r="I28" s="72"/>
      <c r="J28" s="3"/>
      <c r="K28" s="72"/>
      <c r="L28" s="3"/>
      <c r="M28" s="72"/>
      <c r="N28" s="3"/>
      <c r="O28" s="72"/>
      <c r="P28" s="3"/>
      <c r="Q28" s="72"/>
      <c r="R28" s="3"/>
    </row>
    <row r="29" spans="1:18" ht="16.5" customHeight="1">
      <c r="A29" s="72" t="s">
        <v>248</v>
      </c>
      <c r="B29" s="169" t="s">
        <v>219</v>
      </c>
      <c r="C29" s="125"/>
      <c r="D29" s="3">
        <v>50505</v>
      </c>
      <c r="E29" s="72"/>
      <c r="F29" s="3">
        <v>-30505</v>
      </c>
      <c r="G29" s="72"/>
      <c r="H29" s="3">
        <v>0</v>
      </c>
      <c r="I29" s="72"/>
      <c r="J29" s="3">
        <v>0</v>
      </c>
      <c r="K29" s="72"/>
      <c r="L29" s="3">
        <v>0</v>
      </c>
      <c r="M29" s="72"/>
      <c r="N29" s="3">
        <v>0</v>
      </c>
      <c r="O29" s="72"/>
      <c r="P29" s="3">
        <f>SUM(L29:N29)</f>
        <v>0</v>
      </c>
      <c r="Q29" s="72"/>
      <c r="R29" s="3">
        <f>SUM(D29:J29,P29)</f>
        <v>20000</v>
      </c>
    </row>
    <row r="30" spans="1:18" ht="16.5" customHeight="1">
      <c r="A30" s="125" t="s">
        <v>138</v>
      </c>
      <c r="B30" s="125"/>
      <c r="C30" s="125"/>
      <c r="D30" s="3">
        <v>0</v>
      </c>
      <c r="E30" s="72"/>
      <c r="F30" s="3">
        <v>0</v>
      </c>
      <c r="G30" s="72"/>
      <c r="H30" s="3">
        <v>0</v>
      </c>
      <c r="I30" s="72"/>
      <c r="J30" s="3">
        <v>-190978</v>
      </c>
      <c r="K30" s="72"/>
      <c r="L30" s="3">
        <v>0</v>
      </c>
      <c r="M30" s="72"/>
      <c r="N30" s="3">
        <v>0</v>
      </c>
      <c r="O30" s="72"/>
      <c r="P30" s="3">
        <f>SUM(L30:N30)</f>
        <v>0</v>
      </c>
      <c r="Q30" s="72"/>
      <c r="R30" s="3">
        <f>SUM(D30:J30,P30)</f>
        <v>-190978</v>
      </c>
    </row>
    <row r="31" spans="1:18" ht="16.5" customHeight="1">
      <c r="A31" s="36" t="s">
        <v>171</v>
      </c>
      <c r="B31" s="36"/>
      <c r="C31" s="36"/>
      <c r="D31" s="4">
        <v>0</v>
      </c>
      <c r="F31" s="4">
        <v>0</v>
      </c>
      <c r="H31" s="4">
        <v>0</v>
      </c>
      <c r="J31" s="4">
        <v>0</v>
      </c>
      <c r="L31" s="4">
        <v>2808</v>
      </c>
      <c r="N31" s="4">
        <v>0</v>
      </c>
      <c r="P31" s="4">
        <f>SUM(L31:N31)</f>
        <v>2808</v>
      </c>
      <c r="R31" s="4">
        <f>SUM(D31:J31,P31)</f>
        <v>2808</v>
      </c>
    </row>
    <row r="32" spans="1:18" ht="16.5" customHeight="1">
      <c r="D32" s="16"/>
      <c r="E32" s="82"/>
      <c r="F32" s="16"/>
      <c r="G32" s="82"/>
      <c r="H32" s="16"/>
      <c r="I32" s="82"/>
      <c r="J32" s="16"/>
      <c r="K32" s="82"/>
      <c r="L32" s="16"/>
      <c r="M32" s="82"/>
      <c r="N32" s="16"/>
      <c r="O32" s="82"/>
      <c r="P32" s="16"/>
      <c r="Q32" s="82"/>
      <c r="R32" s="16"/>
    </row>
    <row r="33" spans="1:18" ht="16.5" customHeight="1" thickBot="1">
      <c r="A33" s="17" t="s">
        <v>196</v>
      </c>
      <c r="B33" s="17"/>
      <c r="C33" s="17"/>
      <c r="D33" s="14">
        <f>SUM(D24:D31)</f>
        <v>4208432</v>
      </c>
      <c r="E33" s="39"/>
      <c r="F33" s="14">
        <f>SUM(F24:F31)</f>
        <v>-268984</v>
      </c>
      <c r="G33" s="39"/>
      <c r="H33" s="14">
        <f>SUM(H24:H31)</f>
        <v>49892</v>
      </c>
      <c r="I33" s="39"/>
      <c r="J33" s="14">
        <f>SUM(J24:J31)</f>
        <v>-1732044</v>
      </c>
      <c r="K33" s="72"/>
      <c r="L33" s="14">
        <f>SUM(L24:L31)</f>
        <v>-15444</v>
      </c>
      <c r="N33" s="14">
        <f>SUM(N24:N31)</f>
        <v>2288897</v>
      </c>
      <c r="P33" s="14">
        <f>SUM(P24:P31)</f>
        <v>2273453</v>
      </c>
      <c r="R33" s="14">
        <f>SUM(R24:R31)</f>
        <v>4530749</v>
      </c>
    </row>
    <row r="34" spans="1:18" ht="16.5" customHeight="1" thickTop="1">
      <c r="A34" s="17"/>
      <c r="B34" s="17"/>
      <c r="C34" s="17"/>
      <c r="D34" s="39"/>
      <c r="E34" s="39"/>
      <c r="F34" s="39"/>
      <c r="G34" s="39"/>
      <c r="H34" s="39"/>
      <c r="I34" s="39"/>
      <c r="J34" s="39"/>
      <c r="K34" s="72"/>
      <c r="L34" s="39"/>
      <c r="N34" s="39"/>
      <c r="P34" s="39"/>
      <c r="R34" s="39"/>
    </row>
    <row r="35" spans="1:18" ht="16.5" customHeight="1">
      <c r="A35" s="17"/>
      <c r="B35" s="17"/>
      <c r="C35" s="17"/>
      <c r="D35" s="39"/>
      <c r="E35" s="39"/>
      <c r="F35" s="39"/>
      <c r="G35" s="39"/>
      <c r="H35" s="39"/>
      <c r="I35" s="39"/>
      <c r="J35" s="39"/>
      <c r="K35" s="72"/>
      <c r="L35" s="39"/>
      <c r="N35" s="39"/>
      <c r="P35" s="39"/>
      <c r="R35" s="39"/>
    </row>
    <row r="36" spans="1:18" ht="16.5" customHeight="1">
      <c r="A36" s="17"/>
      <c r="B36" s="17"/>
      <c r="C36" s="17"/>
      <c r="D36" s="39"/>
      <c r="E36" s="39"/>
      <c r="F36" s="39"/>
      <c r="G36" s="39"/>
      <c r="H36" s="39"/>
      <c r="I36" s="39"/>
      <c r="J36" s="39"/>
      <c r="K36" s="72"/>
      <c r="L36" s="39"/>
      <c r="N36" s="39"/>
      <c r="P36" s="39"/>
      <c r="R36" s="39"/>
    </row>
    <row r="37" spans="1:18" ht="16.5" customHeight="1">
      <c r="A37" s="17"/>
      <c r="B37" s="17"/>
      <c r="C37" s="17"/>
      <c r="D37" s="39"/>
      <c r="E37" s="39"/>
      <c r="F37" s="39"/>
      <c r="G37" s="39"/>
      <c r="H37" s="39"/>
      <c r="I37" s="39"/>
      <c r="J37" s="39"/>
      <c r="K37" s="72"/>
      <c r="L37" s="39"/>
      <c r="N37" s="39"/>
      <c r="P37" s="39"/>
      <c r="R37" s="39"/>
    </row>
    <row r="38" spans="1:18" ht="12.75" customHeight="1">
      <c r="D38" s="39"/>
      <c r="E38" s="39"/>
      <c r="F38" s="39"/>
      <c r="G38" s="39"/>
      <c r="H38" s="39"/>
      <c r="I38" s="39"/>
      <c r="J38" s="39"/>
      <c r="K38" s="39"/>
      <c r="L38" s="39"/>
      <c r="M38" s="173"/>
      <c r="N38" s="39"/>
      <c r="O38" s="173"/>
      <c r="P38" s="39"/>
      <c r="Q38" s="39"/>
      <c r="R38" s="39"/>
    </row>
    <row r="39" spans="1:18" ht="21.95" customHeight="1">
      <c r="A39" s="234" t="s">
        <v>29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43"/>
    </row>
    <row r="110" spans="10:12" ht="16.5" customHeight="1">
      <c r="J110" s="110"/>
      <c r="K110" s="110"/>
      <c r="L110" s="110"/>
    </row>
    <row r="111" spans="10:12" ht="16.5" customHeight="1">
      <c r="J111" s="110"/>
      <c r="K111" s="110"/>
      <c r="L111" s="110"/>
    </row>
  </sheetData>
  <mergeCells count="6">
    <mergeCell ref="A39:Q39"/>
    <mergeCell ref="A5:R5"/>
    <mergeCell ref="D6:R6"/>
    <mergeCell ref="H10:J10"/>
    <mergeCell ref="L7:P7"/>
    <mergeCell ref="L8:N8"/>
  </mergeCells>
  <pageMargins left="0.3" right="0.3" top="0.5" bottom="0.6" header="0.49" footer="0.4"/>
  <pageSetup paperSize="9" scale="85" firstPageNumber="8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4"/>
  <sheetViews>
    <sheetView tabSelected="1" topLeftCell="A163" zoomScaleNormal="100" zoomScaleSheetLayoutView="100" zoomScalePageLayoutView="110" workbookViewId="0">
      <selection activeCell="D177" sqref="D177"/>
    </sheetView>
  </sheetViews>
  <sheetFormatPr defaultColWidth="10.7109375" defaultRowHeight="16.5" customHeight="1"/>
  <cols>
    <col min="1" max="2" width="1.42578125" style="109" customWidth="1"/>
    <col min="3" max="3" width="42" style="109" customWidth="1"/>
    <col min="4" max="4" width="4.7109375" style="109" customWidth="1"/>
    <col min="5" max="5" width="0.7109375" style="109" customWidth="1"/>
    <col min="6" max="6" width="11.7109375" style="110" customWidth="1"/>
    <col min="7" max="7" width="0.7109375" style="109" customWidth="1"/>
    <col min="8" max="8" width="11.7109375" style="110" customWidth="1"/>
    <col min="9" max="9" width="0.7109375" style="109" customWidth="1"/>
    <col min="10" max="10" width="11.7109375" style="110" customWidth="1"/>
    <col min="11" max="11" width="0.7109375" style="133" customWidth="1"/>
    <col min="12" max="12" width="11.7109375" style="110" customWidth="1"/>
    <col min="13" max="165" width="10.7109375" style="109"/>
    <col min="166" max="166" width="15.140625" style="109" customWidth="1"/>
    <col min="167" max="168" width="9.7109375" style="109" customWidth="1"/>
    <col min="169" max="169" width="27.42578125" style="109" customWidth="1"/>
    <col min="170" max="170" width="7.42578125" style="109" customWidth="1"/>
    <col min="171" max="171" width="1.28515625" style="109" customWidth="1"/>
    <col min="172" max="172" width="16.5703125" style="109" customWidth="1"/>
    <col min="173" max="173" width="1.140625" style="109" customWidth="1"/>
    <col min="174" max="174" width="16.5703125" style="109" customWidth="1"/>
    <col min="175" max="175" width="1.140625" style="109" customWidth="1"/>
    <col min="176" max="176" width="16.5703125" style="109" customWidth="1"/>
    <col min="177" max="177" width="1.140625" style="109" customWidth="1"/>
    <col min="178" max="178" width="16.5703125" style="109" customWidth="1"/>
    <col min="179" max="179" width="7.42578125" style="109" customWidth="1"/>
    <col min="180" max="16384" width="10.7109375" style="109"/>
  </cols>
  <sheetData>
    <row r="1" spans="1:12" s="111" customFormat="1" ht="16.5" customHeight="1">
      <c r="A1" s="213" t="s">
        <v>0</v>
      </c>
      <c r="B1" s="213"/>
      <c r="C1" s="109"/>
      <c r="D1" s="109"/>
      <c r="E1" s="109"/>
      <c r="F1" s="110"/>
      <c r="G1" s="109"/>
      <c r="H1" s="110"/>
      <c r="I1" s="109"/>
      <c r="J1" s="110"/>
      <c r="K1" s="109"/>
      <c r="L1" s="110"/>
    </row>
    <row r="2" spans="1:12" s="111" customFormat="1" ht="16.5" customHeight="1">
      <c r="A2" s="213" t="s">
        <v>100</v>
      </c>
      <c r="B2" s="213"/>
      <c r="C2" s="112"/>
      <c r="D2" s="112"/>
      <c r="E2" s="112"/>
      <c r="F2" s="113"/>
      <c r="G2" s="114"/>
      <c r="H2" s="113"/>
      <c r="I2" s="114"/>
      <c r="J2" s="113"/>
      <c r="K2" s="115"/>
      <c r="L2" s="113"/>
    </row>
    <row r="3" spans="1:12" s="111" customFormat="1" ht="16.5" customHeight="1">
      <c r="A3" s="116" t="str">
        <f>'PL 5-6'!A3</f>
        <v>For the three-month period ended 31 March 2022</v>
      </c>
      <c r="B3" s="116"/>
      <c r="C3" s="117"/>
      <c r="D3" s="117"/>
      <c r="E3" s="117"/>
      <c r="F3" s="118"/>
      <c r="G3" s="117"/>
      <c r="H3" s="118"/>
      <c r="I3" s="117"/>
      <c r="J3" s="118"/>
      <c r="K3" s="117"/>
      <c r="L3" s="118"/>
    </row>
    <row r="4" spans="1:12" s="111" customFormat="1" ht="15.95" customHeight="1">
      <c r="A4" s="119"/>
      <c r="B4" s="119"/>
      <c r="C4" s="120"/>
      <c r="D4" s="120"/>
      <c r="E4" s="120"/>
      <c r="F4" s="121"/>
      <c r="G4" s="120"/>
      <c r="H4" s="121"/>
      <c r="I4" s="120"/>
      <c r="J4" s="121"/>
      <c r="K4" s="120"/>
      <c r="L4" s="121"/>
    </row>
    <row r="5" spans="1:12" s="111" customFormat="1" ht="15.95" customHeight="1">
      <c r="A5" s="213"/>
      <c r="B5" s="213"/>
      <c r="C5" s="112"/>
      <c r="D5" s="112"/>
      <c r="E5" s="112"/>
      <c r="F5" s="113"/>
      <c r="G5" s="112"/>
      <c r="H5" s="113"/>
      <c r="I5" s="112"/>
      <c r="J5" s="113"/>
      <c r="K5" s="112"/>
      <c r="L5" s="113"/>
    </row>
    <row r="6" spans="1:12" s="111" customFormat="1" ht="15.95" customHeight="1">
      <c r="A6" s="122"/>
      <c r="B6" s="122"/>
      <c r="C6" s="123"/>
      <c r="D6" s="109"/>
      <c r="E6" s="123"/>
      <c r="F6" s="243" t="s">
        <v>157</v>
      </c>
      <c r="G6" s="243"/>
      <c r="H6" s="243"/>
      <c r="I6" s="124"/>
      <c r="J6" s="243" t="s">
        <v>3</v>
      </c>
      <c r="K6" s="243"/>
      <c r="L6" s="243"/>
    </row>
    <row r="7" spans="1:12" s="111" customFormat="1" ht="15.95" customHeight="1">
      <c r="A7" s="122"/>
      <c r="B7" s="122"/>
      <c r="C7" s="123"/>
      <c r="D7" s="109"/>
      <c r="E7" s="123"/>
      <c r="F7" s="244" t="s">
        <v>4</v>
      </c>
      <c r="G7" s="244"/>
      <c r="H7" s="244"/>
      <c r="I7" s="124"/>
      <c r="J7" s="244" t="s">
        <v>4</v>
      </c>
      <c r="K7" s="244"/>
      <c r="L7" s="244"/>
    </row>
    <row r="8" spans="1:12" s="85" customFormat="1" ht="15.95" customHeight="1">
      <c r="A8" s="84"/>
      <c r="B8" s="84"/>
      <c r="C8" s="84"/>
      <c r="D8" s="84"/>
      <c r="E8" s="84"/>
      <c r="F8" s="97" t="s">
        <v>5</v>
      </c>
      <c r="G8" s="125"/>
      <c r="H8" s="97" t="s">
        <v>5</v>
      </c>
      <c r="I8" s="229"/>
      <c r="J8" s="97" t="s">
        <v>5</v>
      </c>
      <c r="K8" s="126"/>
      <c r="L8" s="97" t="s">
        <v>5</v>
      </c>
    </row>
    <row r="9" spans="1:12" s="85" customFormat="1" ht="15.95" customHeight="1">
      <c r="A9" s="84"/>
      <c r="B9" s="84"/>
      <c r="C9" s="84"/>
      <c r="D9" s="84"/>
      <c r="E9" s="84"/>
      <c r="F9" s="29" t="s">
        <v>192</v>
      </c>
      <c r="G9" s="28"/>
      <c r="H9" s="29" t="s">
        <v>166</v>
      </c>
      <c r="I9" s="35"/>
      <c r="J9" s="29" t="s">
        <v>192</v>
      </c>
      <c r="K9" s="28"/>
      <c r="L9" s="29" t="s">
        <v>166</v>
      </c>
    </row>
    <row r="10" spans="1:12" s="111" customFormat="1" ht="15.95" customHeight="1">
      <c r="A10" s="109"/>
      <c r="B10" s="109"/>
      <c r="C10" s="109"/>
      <c r="D10" s="127" t="s">
        <v>61</v>
      </c>
      <c r="E10" s="128"/>
      <c r="F10" s="98" t="s">
        <v>9</v>
      </c>
      <c r="G10" s="129"/>
      <c r="H10" s="98" t="s">
        <v>9</v>
      </c>
      <c r="I10" s="129"/>
      <c r="J10" s="98" t="s">
        <v>9</v>
      </c>
      <c r="K10" s="129"/>
      <c r="L10" s="98" t="s">
        <v>9</v>
      </c>
    </row>
    <row r="11" spans="1:12" s="111" customFormat="1" ht="15.95" customHeight="1">
      <c r="A11" s="109"/>
      <c r="B11" s="109"/>
      <c r="C11" s="109"/>
      <c r="D11" s="130"/>
      <c r="E11" s="128"/>
      <c r="F11" s="1"/>
      <c r="G11" s="131"/>
      <c r="H11" s="132"/>
      <c r="I11" s="131"/>
      <c r="J11" s="1"/>
      <c r="K11" s="131"/>
      <c r="L11" s="132"/>
    </row>
    <row r="12" spans="1:12" s="111" customFormat="1" ht="15.95" customHeight="1">
      <c r="A12" s="213" t="s">
        <v>101</v>
      </c>
      <c r="B12" s="213"/>
      <c r="C12" s="133"/>
      <c r="D12" s="214"/>
      <c r="E12" s="214"/>
      <c r="F12" s="15"/>
      <c r="G12" s="109"/>
      <c r="H12" s="110"/>
      <c r="I12" s="134"/>
      <c r="J12" s="226"/>
      <c r="K12" s="134"/>
      <c r="L12" s="227"/>
    </row>
    <row r="13" spans="1:12" s="111" customFormat="1" ht="15.95" customHeight="1">
      <c r="A13" s="102" t="s">
        <v>137</v>
      </c>
      <c r="B13" s="102"/>
      <c r="C13" s="102"/>
      <c r="D13" s="214"/>
      <c r="E13" s="214"/>
      <c r="F13" s="226">
        <v>-386923</v>
      </c>
      <c r="G13" s="221"/>
      <c r="H13" s="227">
        <v>-364206</v>
      </c>
      <c r="I13" s="221"/>
      <c r="J13" s="226">
        <v>-238495</v>
      </c>
      <c r="K13" s="221"/>
      <c r="L13" s="227">
        <v>-228131</v>
      </c>
    </row>
    <row r="14" spans="1:12" s="111" customFormat="1" ht="15.95" customHeight="1">
      <c r="A14" s="102" t="s">
        <v>102</v>
      </c>
      <c r="B14" s="102"/>
      <c r="C14" s="102"/>
      <c r="D14" s="214"/>
      <c r="E14" s="214"/>
      <c r="F14" s="226"/>
      <c r="G14" s="221"/>
      <c r="H14" s="227"/>
      <c r="I14" s="221"/>
      <c r="J14" s="226"/>
      <c r="K14" s="221"/>
      <c r="L14" s="227"/>
    </row>
    <row r="15" spans="1:12" s="111" customFormat="1" ht="15.95" customHeight="1">
      <c r="B15" s="102" t="s">
        <v>103</v>
      </c>
      <c r="D15" s="214"/>
      <c r="E15" s="214"/>
      <c r="F15" s="226">
        <v>121375</v>
      </c>
      <c r="G15" s="221"/>
      <c r="H15" s="227">
        <v>128436</v>
      </c>
      <c r="I15" s="221"/>
      <c r="J15" s="226">
        <v>55750</v>
      </c>
      <c r="K15" s="221"/>
      <c r="L15" s="227">
        <v>60429</v>
      </c>
    </row>
    <row r="16" spans="1:12" s="111" customFormat="1" ht="15.95" customHeight="1">
      <c r="B16" s="102" t="s">
        <v>249</v>
      </c>
      <c r="D16" s="214"/>
      <c r="E16" s="214"/>
      <c r="F16" s="226"/>
      <c r="G16" s="221"/>
      <c r="H16" s="227"/>
      <c r="I16" s="221"/>
      <c r="J16" s="226"/>
      <c r="K16" s="221"/>
      <c r="L16" s="227"/>
    </row>
    <row r="17" spans="1:13" s="111" customFormat="1" ht="15.95" customHeight="1">
      <c r="A17" s="102"/>
      <c r="B17" s="102"/>
      <c r="C17" s="102" t="s">
        <v>250</v>
      </c>
      <c r="D17" s="214"/>
      <c r="E17" s="214"/>
      <c r="F17" s="226">
        <v>0</v>
      </c>
      <c r="G17" s="221"/>
      <c r="H17" s="227">
        <v>-323</v>
      </c>
      <c r="I17" s="221"/>
      <c r="J17" s="226">
        <v>0</v>
      </c>
      <c r="K17" s="221"/>
      <c r="L17" s="227">
        <v>0</v>
      </c>
    </row>
    <row r="18" spans="1:13" s="111" customFormat="1" ht="15.95" customHeight="1">
      <c r="A18" s="102"/>
      <c r="B18" s="102" t="s">
        <v>148</v>
      </c>
      <c r="C18" s="102"/>
      <c r="D18" s="214"/>
      <c r="E18" s="214"/>
      <c r="F18" s="226">
        <v>59</v>
      </c>
      <c r="G18" s="221"/>
      <c r="H18" s="227">
        <v>-339</v>
      </c>
      <c r="I18" s="221"/>
      <c r="J18" s="226">
        <v>35</v>
      </c>
      <c r="K18" s="221"/>
      <c r="L18" s="227">
        <v>-100</v>
      </c>
    </row>
    <row r="19" spans="1:13" ht="15.95" customHeight="1">
      <c r="B19" s="102" t="s">
        <v>122</v>
      </c>
      <c r="D19" s="214"/>
      <c r="E19" s="214"/>
      <c r="F19" s="226">
        <v>-220</v>
      </c>
      <c r="H19" s="227">
        <v>-357</v>
      </c>
      <c r="J19" s="226">
        <v>-146</v>
      </c>
      <c r="L19" s="227">
        <v>-276</v>
      </c>
    </row>
    <row r="20" spans="1:13" ht="15.95" customHeight="1">
      <c r="B20" s="102" t="s">
        <v>174</v>
      </c>
      <c r="D20" s="214"/>
      <c r="E20" s="214"/>
      <c r="F20" s="226">
        <v>0</v>
      </c>
      <c r="H20" s="227">
        <v>0</v>
      </c>
      <c r="J20" s="226">
        <v>0</v>
      </c>
      <c r="L20" s="227">
        <v>-124</v>
      </c>
    </row>
    <row r="21" spans="1:13" s="111" customFormat="1" ht="15.95" customHeight="1">
      <c r="B21" s="102" t="s">
        <v>251</v>
      </c>
      <c r="D21" s="214"/>
      <c r="E21" s="214"/>
      <c r="F21" s="226"/>
      <c r="G21" s="221"/>
      <c r="H21" s="227"/>
      <c r="I21" s="221"/>
      <c r="J21" s="222"/>
      <c r="K21" s="221"/>
      <c r="L21" s="225"/>
    </row>
    <row r="22" spans="1:13" ht="15.95" customHeight="1">
      <c r="B22" s="102"/>
      <c r="C22" s="109" t="s">
        <v>252</v>
      </c>
      <c r="D22" s="135"/>
      <c r="E22" s="214"/>
      <c r="F22" s="226">
        <v>0</v>
      </c>
      <c r="G22" s="221"/>
      <c r="H22" s="137">
        <v>-124</v>
      </c>
      <c r="I22" s="246"/>
      <c r="J22" s="211">
        <v>0</v>
      </c>
      <c r="K22" s="246"/>
      <c r="L22" s="137">
        <v>0</v>
      </c>
    </row>
    <row r="23" spans="1:13" ht="15.95" customHeight="1">
      <c r="B23" s="102" t="s">
        <v>104</v>
      </c>
      <c r="D23" s="135"/>
      <c r="E23" s="214"/>
      <c r="F23" s="136">
        <v>91</v>
      </c>
      <c r="G23" s="221"/>
      <c r="H23" s="137">
        <v>60</v>
      </c>
      <c r="I23" s="246"/>
      <c r="J23" s="226">
        <v>91</v>
      </c>
      <c r="K23" s="246"/>
      <c r="L23" s="137">
        <v>60</v>
      </c>
    </row>
    <row r="24" spans="1:13" ht="15.95" customHeight="1">
      <c r="B24" s="102" t="s">
        <v>105</v>
      </c>
      <c r="D24" s="214"/>
      <c r="E24" s="214"/>
      <c r="F24" s="136">
        <v>4554</v>
      </c>
      <c r="H24" s="137">
        <v>4464</v>
      </c>
      <c r="I24" s="246"/>
      <c r="J24" s="226">
        <v>2674</v>
      </c>
      <c r="K24" s="246"/>
      <c r="L24" s="137">
        <v>2647</v>
      </c>
    </row>
    <row r="25" spans="1:13" ht="15.95" customHeight="1">
      <c r="B25" s="102" t="s">
        <v>239</v>
      </c>
      <c r="D25" s="214"/>
      <c r="E25" s="214"/>
      <c r="F25" s="136">
        <v>-49</v>
      </c>
      <c r="G25" s="221"/>
      <c r="H25" s="137">
        <v>0</v>
      </c>
      <c r="I25" s="246"/>
      <c r="J25" s="211">
        <v>0</v>
      </c>
      <c r="K25" s="246"/>
      <c r="L25" s="137">
        <v>0</v>
      </c>
      <c r="M25" s="225"/>
    </row>
    <row r="26" spans="1:13" ht="15.95" customHeight="1">
      <c r="B26" s="102" t="s">
        <v>123</v>
      </c>
      <c r="D26" s="135"/>
      <c r="E26" s="214"/>
      <c r="F26" s="136">
        <v>-5265</v>
      </c>
      <c r="G26" s="221"/>
      <c r="H26" s="227">
        <v>-5265</v>
      </c>
      <c r="I26" s="221"/>
      <c r="J26" s="226">
        <v>-5265</v>
      </c>
      <c r="K26" s="221"/>
      <c r="L26" s="137">
        <v>-5265</v>
      </c>
    </row>
    <row r="27" spans="1:13" ht="15.95" customHeight="1">
      <c r="B27" s="102" t="s">
        <v>106</v>
      </c>
      <c r="D27" s="214"/>
      <c r="E27" s="214"/>
      <c r="F27" s="136">
        <v>-21470</v>
      </c>
      <c r="G27" s="221"/>
      <c r="H27" s="137">
        <v>-8914</v>
      </c>
      <c r="I27" s="246"/>
      <c r="J27" s="211">
        <v>-28286</v>
      </c>
      <c r="K27" s="246"/>
      <c r="L27" s="137">
        <v>-12313</v>
      </c>
    </row>
    <row r="28" spans="1:13" ht="15.95" customHeight="1">
      <c r="B28" s="102" t="s">
        <v>75</v>
      </c>
      <c r="D28" s="214"/>
      <c r="E28" s="214"/>
      <c r="F28" s="226">
        <v>198665</v>
      </c>
      <c r="G28" s="221"/>
      <c r="H28" s="137">
        <v>132862</v>
      </c>
      <c r="I28" s="246"/>
      <c r="J28" s="211">
        <v>179716</v>
      </c>
      <c r="K28" s="246"/>
      <c r="L28" s="137">
        <v>124632</v>
      </c>
    </row>
    <row r="29" spans="1:13" ht="15.95" customHeight="1">
      <c r="B29" s="102" t="s">
        <v>76</v>
      </c>
      <c r="D29" s="123">
        <v>10</v>
      </c>
      <c r="E29" s="214"/>
      <c r="F29" s="136">
        <v>20816</v>
      </c>
      <c r="G29" s="225"/>
      <c r="H29" s="137">
        <v>4408</v>
      </c>
      <c r="I29" s="246"/>
      <c r="J29" s="211">
        <v>0</v>
      </c>
      <c r="K29" s="246"/>
      <c r="L29" s="137">
        <v>0</v>
      </c>
    </row>
    <row r="30" spans="1:13" s="72" customFormat="1" ht="15.95" customHeight="1">
      <c r="B30" s="21"/>
      <c r="D30" s="103"/>
      <c r="E30" s="104"/>
      <c r="F30" s="222"/>
      <c r="G30" s="105"/>
      <c r="H30" s="225"/>
      <c r="I30" s="105"/>
      <c r="J30" s="222"/>
      <c r="K30" s="105"/>
      <c r="L30" s="225"/>
    </row>
    <row r="31" spans="1:13" s="111" customFormat="1" ht="15.95" customHeight="1">
      <c r="A31" s="102" t="s">
        <v>149</v>
      </c>
      <c r="D31" s="214"/>
      <c r="E31" s="214"/>
      <c r="F31" s="3"/>
      <c r="G31" s="221"/>
      <c r="H31" s="221"/>
      <c r="I31" s="221"/>
      <c r="J31" s="3"/>
      <c r="K31" s="221"/>
      <c r="L31" s="221"/>
    </row>
    <row r="32" spans="1:13" s="111" customFormat="1" ht="15.95" customHeight="1">
      <c r="B32" s="102" t="s">
        <v>107</v>
      </c>
      <c r="D32" s="214"/>
      <c r="E32" s="214"/>
      <c r="F32" s="136">
        <v>1907</v>
      </c>
      <c r="G32" s="221"/>
      <c r="H32" s="137">
        <v>81487</v>
      </c>
      <c r="I32" s="221"/>
      <c r="J32" s="226">
        <v>-1063</v>
      </c>
      <c r="K32" s="221"/>
      <c r="L32" s="227">
        <v>24144</v>
      </c>
    </row>
    <row r="33" spans="1:12" s="111" customFormat="1" ht="15.95" customHeight="1">
      <c r="B33" s="102" t="s">
        <v>14</v>
      </c>
      <c r="D33" s="214"/>
      <c r="E33" s="214"/>
      <c r="F33" s="136">
        <v>1843</v>
      </c>
      <c r="G33" s="221"/>
      <c r="H33" s="137">
        <v>1132</v>
      </c>
      <c r="I33" s="221"/>
      <c r="J33" s="226">
        <v>947</v>
      </c>
      <c r="K33" s="221"/>
      <c r="L33" s="227">
        <v>477</v>
      </c>
    </row>
    <row r="34" spans="1:12" s="111" customFormat="1" ht="15.95" customHeight="1">
      <c r="B34" s="102" t="s">
        <v>15</v>
      </c>
      <c r="D34" s="214"/>
      <c r="E34" s="214"/>
      <c r="F34" s="136">
        <v>-21055</v>
      </c>
      <c r="G34" s="221"/>
      <c r="H34" s="137">
        <v>538</v>
      </c>
      <c r="I34" s="221"/>
      <c r="J34" s="226">
        <v>-21055</v>
      </c>
      <c r="K34" s="221"/>
      <c r="L34" s="227">
        <v>538</v>
      </c>
    </row>
    <row r="35" spans="1:12" s="111" customFormat="1" ht="15.95" customHeight="1">
      <c r="B35" s="102" t="s">
        <v>183</v>
      </c>
      <c r="D35" s="214"/>
      <c r="E35" s="214"/>
      <c r="F35" s="136">
        <v>-22907</v>
      </c>
      <c r="G35" s="221"/>
      <c r="H35" s="137">
        <v>0</v>
      </c>
      <c r="I35" s="221"/>
      <c r="J35" s="226">
        <v>0</v>
      </c>
      <c r="K35" s="221"/>
      <c r="L35" s="227">
        <v>0</v>
      </c>
    </row>
    <row r="36" spans="1:12" s="111" customFormat="1" ht="15.95" customHeight="1">
      <c r="B36" s="102" t="s">
        <v>16</v>
      </c>
      <c r="D36" s="214"/>
      <c r="E36" s="214"/>
      <c r="F36" s="136">
        <v>175</v>
      </c>
      <c r="G36" s="221"/>
      <c r="H36" s="137">
        <v>-13181</v>
      </c>
      <c r="I36" s="221"/>
      <c r="J36" s="226">
        <v>-173</v>
      </c>
      <c r="K36" s="221"/>
      <c r="L36" s="227">
        <v>-1194</v>
      </c>
    </row>
    <row r="37" spans="1:12" s="111" customFormat="1" ht="15.95" customHeight="1">
      <c r="B37" s="102" t="s">
        <v>26</v>
      </c>
      <c r="D37" s="214"/>
      <c r="E37" s="214"/>
      <c r="F37" s="136">
        <v>-101</v>
      </c>
      <c r="G37" s="221"/>
      <c r="H37" s="137">
        <v>-35</v>
      </c>
      <c r="I37" s="221"/>
      <c r="J37" s="226">
        <v>-192</v>
      </c>
      <c r="K37" s="221"/>
      <c r="L37" s="227">
        <v>3</v>
      </c>
    </row>
    <row r="38" spans="1:12" s="111" customFormat="1" ht="15.95" customHeight="1">
      <c r="B38" s="102" t="s">
        <v>32</v>
      </c>
      <c r="D38" s="214"/>
      <c r="E38" s="214"/>
      <c r="F38" s="136">
        <v>21931</v>
      </c>
      <c r="G38" s="221"/>
      <c r="H38" s="137">
        <v>-1735</v>
      </c>
      <c r="I38" s="221"/>
      <c r="J38" s="136">
        <v>26282</v>
      </c>
      <c r="K38" s="221"/>
      <c r="L38" s="137">
        <v>-336</v>
      </c>
    </row>
    <row r="39" spans="1:12" s="111" customFormat="1" ht="15.95" customHeight="1">
      <c r="B39" s="102" t="s">
        <v>35</v>
      </c>
      <c r="D39" s="214"/>
      <c r="E39" s="214"/>
      <c r="F39" s="136">
        <v>6921</v>
      </c>
      <c r="G39" s="221"/>
      <c r="H39" s="137">
        <v>-1837</v>
      </c>
      <c r="I39" s="221"/>
      <c r="J39" s="136">
        <v>-808</v>
      </c>
      <c r="K39" s="221"/>
      <c r="L39" s="137">
        <v>-422</v>
      </c>
    </row>
    <row r="40" spans="1:12" s="111" customFormat="1" ht="15.95" customHeight="1">
      <c r="B40" s="102" t="s">
        <v>36</v>
      </c>
      <c r="D40" s="214"/>
      <c r="E40" s="214"/>
      <c r="F40" s="136">
        <v>16031</v>
      </c>
      <c r="G40" s="221"/>
      <c r="H40" s="137">
        <v>-1418</v>
      </c>
      <c r="I40" s="221"/>
      <c r="J40" s="136">
        <v>15426</v>
      </c>
      <c r="K40" s="221"/>
      <c r="L40" s="137">
        <v>-80</v>
      </c>
    </row>
    <row r="41" spans="1:12" s="111" customFormat="1" ht="15.95" customHeight="1">
      <c r="B41" s="102" t="s">
        <v>40</v>
      </c>
      <c r="D41" s="214"/>
      <c r="E41" s="214"/>
      <c r="F41" s="136">
        <v>-555</v>
      </c>
      <c r="G41" s="221"/>
      <c r="H41" s="137">
        <v>-1442</v>
      </c>
      <c r="I41" s="225"/>
      <c r="J41" s="136">
        <v>0</v>
      </c>
      <c r="K41" s="225"/>
      <c r="L41" s="137">
        <v>0</v>
      </c>
    </row>
    <row r="42" spans="1:12" s="111" customFormat="1" ht="15.95" customHeight="1">
      <c r="B42" s="102" t="s">
        <v>108</v>
      </c>
      <c r="D42" s="214"/>
      <c r="E42" s="214"/>
      <c r="F42" s="138">
        <v>226</v>
      </c>
      <c r="G42" s="221"/>
      <c r="H42" s="139">
        <v>-96</v>
      </c>
      <c r="I42" s="221"/>
      <c r="J42" s="138">
        <v>278</v>
      </c>
      <c r="K42" s="221"/>
      <c r="L42" s="139">
        <v>-20</v>
      </c>
    </row>
    <row r="43" spans="1:12" s="72" customFormat="1" ht="6" customHeight="1">
      <c r="B43" s="21"/>
      <c r="D43" s="103"/>
      <c r="E43" s="104"/>
      <c r="F43" s="222"/>
      <c r="G43" s="105"/>
      <c r="H43" s="225"/>
      <c r="I43" s="105"/>
      <c r="J43" s="222"/>
      <c r="K43" s="105"/>
      <c r="L43" s="225"/>
    </row>
    <row r="44" spans="1:12" s="111" customFormat="1" ht="15.95" customHeight="1">
      <c r="A44" s="102" t="s">
        <v>186</v>
      </c>
      <c r="B44" s="102"/>
      <c r="D44" s="214"/>
      <c r="E44" s="214"/>
      <c r="F44" s="3">
        <f>SUM(F13:F42)</f>
        <v>-63951</v>
      </c>
      <c r="G44" s="221"/>
      <c r="H44" s="221">
        <f>SUM(H13:H42)</f>
        <v>-45885</v>
      </c>
      <c r="I44" s="221"/>
      <c r="J44" s="3">
        <f>SUM(J13:J42)</f>
        <v>-14284</v>
      </c>
      <c r="K44" s="221"/>
      <c r="L44" s="221">
        <f>SUM(L13:L42)</f>
        <v>-35331</v>
      </c>
    </row>
    <row r="45" spans="1:12" s="111" customFormat="1" ht="15.95" customHeight="1">
      <c r="B45" s="102" t="s">
        <v>109</v>
      </c>
      <c r="C45" s="102"/>
      <c r="D45" s="214"/>
      <c r="E45" s="214"/>
      <c r="F45" s="136">
        <v>-104503</v>
      </c>
      <c r="G45" s="221"/>
      <c r="H45" s="137">
        <v>-138467</v>
      </c>
      <c r="I45" s="221"/>
      <c r="J45" s="136">
        <v>-184717</v>
      </c>
      <c r="K45" s="221"/>
      <c r="L45" s="137">
        <v>-137941</v>
      </c>
    </row>
    <row r="46" spans="1:12" s="111" customFormat="1" ht="15.95" customHeight="1">
      <c r="B46" s="102" t="s">
        <v>110</v>
      </c>
      <c r="C46" s="102"/>
      <c r="D46" s="214"/>
      <c r="E46" s="214"/>
      <c r="F46" s="136">
        <v>-2288</v>
      </c>
      <c r="G46" s="221"/>
      <c r="H46" s="137">
        <v>-28360</v>
      </c>
      <c r="I46" s="221"/>
      <c r="J46" s="136">
        <v>-1210</v>
      </c>
      <c r="K46" s="221"/>
      <c r="L46" s="137">
        <v>-2193</v>
      </c>
    </row>
    <row r="47" spans="1:12" s="111" customFormat="1" ht="15.95" customHeight="1">
      <c r="B47" s="102" t="s">
        <v>127</v>
      </c>
      <c r="C47" s="140"/>
      <c r="D47" s="214"/>
      <c r="E47" s="214"/>
      <c r="F47" s="138">
        <v>22614</v>
      </c>
      <c r="G47" s="221"/>
      <c r="H47" s="139">
        <v>0</v>
      </c>
      <c r="I47" s="221"/>
      <c r="J47" s="4">
        <v>0</v>
      </c>
      <c r="K47" s="221"/>
      <c r="L47" s="224">
        <v>0</v>
      </c>
    </row>
    <row r="48" spans="1:12" s="72" customFormat="1" ht="6" customHeight="1">
      <c r="B48" s="21"/>
      <c r="D48" s="103"/>
      <c r="E48" s="104"/>
      <c r="F48" s="222"/>
      <c r="G48" s="105"/>
      <c r="H48" s="225"/>
      <c r="I48" s="105"/>
      <c r="J48" s="222"/>
      <c r="K48" s="105"/>
      <c r="L48" s="225"/>
    </row>
    <row r="49" spans="1:12" s="111" customFormat="1" ht="15.95" customHeight="1">
      <c r="A49" s="213" t="s">
        <v>161</v>
      </c>
      <c r="B49" s="213"/>
      <c r="C49" s="213"/>
      <c r="D49" s="214"/>
      <c r="E49" s="214"/>
      <c r="F49" s="4">
        <f>SUM(F44:F47)</f>
        <v>-148128</v>
      </c>
      <c r="G49" s="221"/>
      <c r="H49" s="224">
        <f>SUM(H44:H47)</f>
        <v>-212712</v>
      </c>
      <c r="I49" s="221"/>
      <c r="J49" s="4">
        <f>SUM(J44:J47)</f>
        <v>-200211</v>
      </c>
      <c r="K49" s="221"/>
      <c r="L49" s="224">
        <f>SUM(L44:L47)</f>
        <v>-175465</v>
      </c>
    </row>
    <row r="50" spans="1:12" s="111" customFormat="1" ht="15.95" customHeight="1">
      <c r="A50" s="213"/>
      <c r="B50" s="213"/>
      <c r="C50" s="213"/>
      <c r="D50" s="214"/>
      <c r="E50" s="214"/>
      <c r="F50" s="225"/>
      <c r="G50" s="221"/>
      <c r="H50" s="225"/>
      <c r="I50" s="221"/>
      <c r="J50" s="225"/>
      <c r="K50" s="221"/>
      <c r="L50" s="225"/>
    </row>
    <row r="51" spans="1:12" s="111" customFormat="1" ht="15.95" customHeight="1">
      <c r="A51" s="213"/>
      <c r="B51" s="213"/>
      <c r="C51" s="213"/>
      <c r="D51" s="214"/>
      <c r="E51" s="214"/>
      <c r="F51" s="225"/>
      <c r="G51" s="221"/>
      <c r="H51" s="225"/>
      <c r="I51" s="221"/>
      <c r="J51" s="225"/>
      <c r="K51" s="221"/>
      <c r="L51" s="225"/>
    </row>
    <row r="52" spans="1:12" s="111" customFormat="1" ht="15.95" customHeight="1">
      <c r="A52" s="213"/>
      <c r="B52" s="213"/>
      <c r="C52" s="213"/>
      <c r="D52" s="214"/>
      <c r="E52" s="214"/>
      <c r="F52" s="225"/>
      <c r="G52" s="221"/>
      <c r="H52" s="225"/>
      <c r="I52" s="221"/>
      <c r="J52" s="225"/>
      <c r="K52" s="221"/>
      <c r="L52" s="225"/>
    </row>
    <row r="53" spans="1:12" s="111" customFormat="1" ht="15.95" customHeight="1">
      <c r="A53" s="213"/>
      <c r="B53" s="213"/>
      <c r="C53" s="213"/>
      <c r="D53" s="214"/>
      <c r="E53" s="214"/>
      <c r="F53" s="225"/>
      <c r="G53" s="221"/>
      <c r="H53" s="225"/>
      <c r="I53" s="221"/>
      <c r="J53" s="225"/>
      <c r="K53" s="221"/>
      <c r="L53" s="225"/>
    </row>
    <row r="54" spans="1:12" s="111" customFormat="1" ht="15" customHeight="1">
      <c r="A54" s="213"/>
      <c r="B54" s="213"/>
      <c r="C54" s="213"/>
      <c r="D54" s="214"/>
      <c r="E54" s="214"/>
      <c r="F54" s="225"/>
      <c r="G54" s="221"/>
      <c r="H54" s="225"/>
      <c r="I54" s="221"/>
      <c r="J54" s="225"/>
      <c r="K54" s="221"/>
      <c r="L54" s="225"/>
    </row>
    <row r="55" spans="1:12" s="111" customFormat="1" ht="19.5" customHeight="1">
      <c r="A55" s="213"/>
      <c r="B55" s="213"/>
      <c r="C55" s="213"/>
      <c r="D55" s="214"/>
      <c r="E55" s="214"/>
      <c r="F55" s="225"/>
      <c r="G55" s="221"/>
      <c r="H55" s="225"/>
      <c r="I55" s="221"/>
      <c r="J55" s="225"/>
      <c r="K55" s="221"/>
      <c r="L55" s="225"/>
    </row>
    <row r="56" spans="1:12" s="111" customFormat="1" ht="21.95" customHeight="1">
      <c r="A56" s="235" t="s">
        <v>29</v>
      </c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</row>
    <row r="57" spans="1:12" ht="16.5" customHeight="1">
      <c r="A57" s="213" t="s">
        <v>0</v>
      </c>
      <c r="B57" s="213"/>
      <c r="C57" s="141"/>
      <c r="D57" s="141"/>
      <c r="E57" s="141"/>
      <c r="F57" s="141"/>
      <c r="G57" s="141"/>
      <c r="H57" s="141"/>
      <c r="I57" s="141"/>
      <c r="J57" s="141"/>
      <c r="K57" s="141"/>
      <c r="L57" s="141"/>
    </row>
    <row r="58" spans="1:12" ht="16.5" customHeight="1">
      <c r="A58" s="213" t="s">
        <v>175</v>
      </c>
      <c r="B58" s="213"/>
      <c r="C58" s="112"/>
      <c r="D58" s="112"/>
      <c r="E58" s="112"/>
      <c r="F58" s="113"/>
      <c r="G58" s="114"/>
      <c r="H58" s="113"/>
      <c r="I58" s="114"/>
      <c r="J58" s="113"/>
      <c r="K58" s="115"/>
      <c r="L58" s="113"/>
    </row>
    <row r="59" spans="1:12" ht="16.5" customHeight="1">
      <c r="A59" s="142" t="str">
        <f>A3</f>
        <v>For the three-month period ended 31 March 2022</v>
      </c>
      <c r="B59" s="142"/>
      <c r="C59" s="143"/>
      <c r="D59" s="143"/>
      <c r="E59" s="143"/>
      <c r="F59" s="144"/>
      <c r="G59" s="143"/>
      <c r="H59" s="144"/>
      <c r="I59" s="143"/>
      <c r="J59" s="144"/>
      <c r="K59" s="143"/>
      <c r="L59" s="144"/>
    </row>
    <row r="60" spans="1:12" ht="16.5" customHeight="1">
      <c r="A60" s="213"/>
      <c r="B60" s="213"/>
      <c r="K60" s="109"/>
    </row>
    <row r="61" spans="1:12" ht="16.5" customHeight="1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L61" s="133"/>
    </row>
    <row r="62" spans="1:12" ht="16.5" customHeight="1">
      <c r="A62" s="122"/>
      <c r="B62" s="122"/>
      <c r="C62" s="123"/>
      <c r="E62" s="123"/>
      <c r="F62" s="243" t="s">
        <v>157</v>
      </c>
      <c r="G62" s="243"/>
      <c r="H62" s="243"/>
      <c r="I62" s="124"/>
      <c r="J62" s="243" t="s">
        <v>3</v>
      </c>
      <c r="K62" s="243"/>
      <c r="L62" s="243"/>
    </row>
    <row r="63" spans="1:12" ht="16.5" customHeight="1">
      <c r="A63" s="122"/>
      <c r="B63" s="122"/>
      <c r="C63" s="123"/>
      <c r="E63" s="123"/>
      <c r="F63" s="244" t="s">
        <v>4</v>
      </c>
      <c r="G63" s="244"/>
      <c r="H63" s="244"/>
      <c r="I63" s="124"/>
      <c r="J63" s="244" t="s">
        <v>4</v>
      </c>
      <c r="K63" s="244"/>
      <c r="L63" s="244"/>
    </row>
    <row r="64" spans="1:12" s="111" customFormat="1" ht="16.5" customHeight="1">
      <c r="A64" s="122"/>
      <c r="B64" s="122"/>
      <c r="C64" s="123"/>
      <c r="D64" s="109"/>
      <c r="E64" s="123"/>
      <c r="F64" s="97" t="s">
        <v>5</v>
      </c>
      <c r="G64" s="229"/>
      <c r="H64" s="97" t="s">
        <v>5</v>
      </c>
      <c r="I64" s="124"/>
      <c r="J64" s="97" t="s">
        <v>5</v>
      </c>
      <c r="K64" s="229"/>
      <c r="L64" s="97" t="s">
        <v>5</v>
      </c>
    </row>
    <row r="65" spans="1:12" s="111" customFormat="1" ht="16.5" customHeight="1">
      <c r="A65" s="109"/>
      <c r="B65" s="109"/>
      <c r="C65" s="109"/>
      <c r="D65" s="109"/>
      <c r="E65" s="128"/>
      <c r="F65" s="29" t="s">
        <v>192</v>
      </c>
      <c r="G65" s="28"/>
      <c r="H65" s="29" t="s">
        <v>166</v>
      </c>
      <c r="I65" s="35"/>
      <c r="J65" s="29" t="s">
        <v>192</v>
      </c>
      <c r="K65" s="28"/>
      <c r="L65" s="29" t="s">
        <v>166</v>
      </c>
    </row>
    <row r="66" spans="1:12" s="111" customFormat="1" ht="16.5" customHeight="1">
      <c r="A66" s="109"/>
      <c r="B66" s="109"/>
      <c r="C66" s="109"/>
      <c r="D66" s="145" t="s">
        <v>8</v>
      </c>
      <c r="E66" s="128"/>
      <c r="F66" s="98" t="s">
        <v>9</v>
      </c>
      <c r="G66" s="129"/>
      <c r="H66" s="98" t="s">
        <v>9</v>
      </c>
      <c r="I66" s="129"/>
      <c r="J66" s="98" t="s">
        <v>9</v>
      </c>
      <c r="K66" s="129"/>
      <c r="L66" s="98" t="s">
        <v>9</v>
      </c>
    </row>
    <row r="67" spans="1:12" ht="16.5" customHeight="1">
      <c r="A67" s="213" t="s">
        <v>111</v>
      </c>
      <c r="B67" s="213"/>
      <c r="C67" s="133"/>
      <c r="D67" s="214"/>
      <c r="E67" s="214"/>
      <c r="F67" s="16"/>
      <c r="G67" s="146"/>
      <c r="H67" s="147"/>
      <c r="I67" s="148"/>
      <c r="J67" s="16"/>
      <c r="K67" s="148"/>
      <c r="L67" s="147"/>
    </row>
    <row r="68" spans="1:12" ht="16.5" customHeight="1">
      <c r="A68" s="102" t="s">
        <v>253</v>
      </c>
      <c r="B68" s="102"/>
      <c r="C68" s="133"/>
      <c r="D68" s="214"/>
      <c r="E68" s="214"/>
      <c r="F68" s="16"/>
      <c r="G68" s="146"/>
      <c r="H68" s="147"/>
      <c r="I68" s="148"/>
      <c r="J68" s="16"/>
      <c r="K68" s="148"/>
      <c r="L68" s="147"/>
    </row>
    <row r="69" spans="1:12" ht="16.5" customHeight="1">
      <c r="B69" s="109" t="s">
        <v>254</v>
      </c>
      <c r="D69" s="149"/>
      <c r="E69" s="214"/>
      <c r="F69" s="222">
        <v>6514</v>
      </c>
      <c r="G69" s="146"/>
      <c r="H69" s="225">
        <v>-464</v>
      </c>
      <c r="I69" s="148"/>
      <c r="J69" s="3">
        <v>6514</v>
      </c>
      <c r="K69" s="148"/>
      <c r="L69" s="221">
        <v>-464</v>
      </c>
    </row>
    <row r="70" spans="1:12" ht="16.5" customHeight="1">
      <c r="A70" s="102" t="s">
        <v>227</v>
      </c>
      <c r="B70" s="102"/>
      <c r="C70" s="133"/>
      <c r="D70" s="149">
        <v>19.399999999999999</v>
      </c>
      <c r="E70" s="214"/>
      <c r="F70" s="222">
        <v>3500</v>
      </c>
      <c r="G70" s="146"/>
      <c r="H70" s="225">
        <v>0</v>
      </c>
      <c r="I70" s="148"/>
      <c r="J70" s="3">
        <v>3500</v>
      </c>
      <c r="K70" s="148"/>
      <c r="L70" s="221">
        <v>0</v>
      </c>
    </row>
    <row r="71" spans="1:12" ht="16.5" customHeight="1">
      <c r="A71" s="102" t="s">
        <v>187</v>
      </c>
      <c r="B71" s="102"/>
      <c r="C71" s="133"/>
      <c r="D71" s="149">
        <v>19.399999999999999</v>
      </c>
      <c r="E71" s="214"/>
      <c r="F71" s="222">
        <v>0</v>
      </c>
      <c r="G71" s="146"/>
      <c r="H71" s="225">
        <v>0</v>
      </c>
      <c r="I71" s="148"/>
      <c r="J71" s="3">
        <v>-34000</v>
      </c>
      <c r="K71" s="148"/>
      <c r="L71" s="221">
        <v>-4000</v>
      </c>
    </row>
    <row r="72" spans="1:12" ht="16.5" customHeight="1">
      <c r="A72" s="102" t="s">
        <v>189</v>
      </c>
      <c r="B72" s="102"/>
      <c r="C72" s="133"/>
      <c r="D72" s="187"/>
      <c r="E72" s="214"/>
      <c r="F72" s="222">
        <v>0</v>
      </c>
      <c r="G72" s="225"/>
      <c r="H72" s="225">
        <v>0</v>
      </c>
      <c r="I72" s="225"/>
      <c r="J72" s="3">
        <v>0</v>
      </c>
      <c r="K72" s="225"/>
      <c r="L72" s="221">
        <v>48044</v>
      </c>
    </row>
    <row r="73" spans="1:12" ht="16.5" customHeight="1">
      <c r="A73" s="102" t="s">
        <v>188</v>
      </c>
      <c r="B73" s="102"/>
      <c r="C73" s="133"/>
      <c r="D73" s="167">
        <v>19.399999999999999</v>
      </c>
      <c r="E73" s="214"/>
      <c r="F73" s="222">
        <v>-14300</v>
      </c>
      <c r="G73" s="225"/>
      <c r="H73" s="225">
        <v>-40800</v>
      </c>
      <c r="I73" s="225"/>
      <c r="J73" s="3">
        <v>-14300</v>
      </c>
      <c r="K73" s="225"/>
      <c r="L73" s="221">
        <v>-40800</v>
      </c>
    </row>
    <row r="74" spans="1:12" s="111" customFormat="1" ht="16.5" customHeight="1">
      <c r="A74" s="102" t="s">
        <v>112</v>
      </c>
      <c r="B74" s="102"/>
      <c r="C74" s="133"/>
      <c r="D74" s="212">
        <v>11</v>
      </c>
      <c r="E74" s="214"/>
      <c r="F74" s="222">
        <v>8000</v>
      </c>
      <c r="G74" s="221"/>
      <c r="H74" s="225">
        <v>270</v>
      </c>
      <c r="I74" s="221"/>
      <c r="J74" s="3">
        <v>0</v>
      </c>
      <c r="K74" s="221"/>
      <c r="L74" s="221">
        <v>0</v>
      </c>
    </row>
    <row r="75" spans="1:12" ht="16.5" customHeight="1">
      <c r="A75" s="102" t="s">
        <v>150</v>
      </c>
      <c r="B75" s="102"/>
      <c r="C75" s="133"/>
      <c r="D75" s="135"/>
      <c r="E75" s="214"/>
      <c r="F75" s="222">
        <v>-4867</v>
      </c>
      <c r="G75" s="225"/>
      <c r="H75" s="225">
        <v>-64703</v>
      </c>
      <c r="I75" s="225"/>
      <c r="J75" s="3">
        <v>-883</v>
      </c>
      <c r="K75" s="225"/>
      <c r="L75" s="221">
        <v>-16724</v>
      </c>
    </row>
    <row r="76" spans="1:12" ht="16.5" customHeight="1">
      <c r="A76" s="102" t="s">
        <v>124</v>
      </c>
      <c r="B76" s="102"/>
      <c r="C76" s="133"/>
      <c r="D76" s="135"/>
      <c r="E76" s="214"/>
      <c r="F76" s="222">
        <v>5265</v>
      </c>
      <c r="G76" s="221"/>
      <c r="H76" s="225">
        <v>5265</v>
      </c>
      <c r="I76" s="221"/>
      <c r="J76" s="3">
        <v>5265</v>
      </c>
      <c r="K76" s="221"/>
      <c r="L76" s="221">
        <v>5265</v>
      </c>
    </row>
    <row r="77" spans="1:12" ht="16.5" customHeight="1">
      <c r="A77" s="102" t="s">
        <v>113</v>
      </c>
      <c r="B77" s="102"/>
      <c r="C77" s="133"/>
      <c r="D77" s="135"/>
      <c r="E77" s="214"/>
      <c r="F77" s="216">
        <v>25493</v>
      </c>
      <c r="G77" s="221"/>
      <c r="H77" s="91">
        <v>16191</v>
      </c>
      <c r="I77" s="221"/>
      <c r="J77" s="216">
        <v>25439</v>
      </c>
      <c r="K77" s="221"/>
      <c r="L77" s="91">
        <v>15902</v>
      </c>
    </row>
    <row r="78" spans="1:12" s="111" customFormat="1" ht="8.1" customHeight="1">
      <c r="A78" s="133"/>
      <c r="B78" s="133"/>
      <c r="C78" s="133"/>
      <c r="D78" s="135"/>
      <c r="E78" s="214"/>
      <c r="F78" s="3"/>
      <c r="G78" s="221"/>
      <c r="H78" s="221"/>
      <c r="I78" s="221"/>
      <c r="J78" s="3"/>
      <c r="K78" s="221"/>
      <c r="L78" s="221"/>
    </row>
    <row r="79" spans="1:12" s="111" customFormat="1" ht="16.5" customHeight="1">
      <c r="A79" s="151" t="s">
        <v>164</v>
      </c>
      <c r="B79" s="213"/>
      <c r="C79" s="133"/>
      <c r="D79" s="135"/>
      <c r="E79" s="214"/>
      <c r="F79" s="4">
        <f>SUM(F69:F77)</f>
        <v>29605</v>
      </c>
      <c r="G79" s="221"/>
      <c r="H79" s="224">
        <f>SUM(H69:H77)</f>
        <v>-84241</v>
      </c>
      <c r="I79" s="221"/>
      <c r="J79" s="4">
        <f>SUM(J69:J77)</f>
        <v>-8465</v>
      </c>
      <c r="K79" s="221"/>
      <c r="L79" s="224">
        <f>SUM(L69:L77)</f>
        <v>7223</v>
      </c>
    </row>
    <row r="80" spans="1:12" s="111" customFormat="1" ht="16.5" customHeight="1">
      <c r="A80" s="213"/>
      <c r="B80" s="213"/>
      <c r="C80" s="133"/>
      <c r="D80" s="135"/>
      <c r="E80" s="214"/>
      <c r="F80" s="3"/>
      <c r="G80" s="221"/>
      <c r="H80" s="221"/>
      <c r="I80" s="221"/>
      <c r="J80" s="3"/>
      <c r="K80" s="221"/>
      <c r="L80" s="221"/>
    </row>
    <row r="81" spans="1:12" s="111" customFormat="1" ht="16.5" customHeight="1">
      <c r="A81" s="213" t="s">
        <v>114</v>
      </c>
      <c r="B81" s="213"/>
      <c r="C81" s="133"/>
      <c r="D81" s="135"/>
      <c r="E81" s="214"/>
      <c r="F81" s="16"/>
      <c r="G81" s="152"/>
      <c r="H81" s="147"/>
      <c r="I81" s="152"/>
      <c r="J81" s="16"/>
      <c r="K81" s="152"/>
      <c r="L81" s="147"/>
    </row>
    <row r="82" spans="1:12" s="111" customFormat="1" ht="16.5" customHeight="1">
      <c r="A82" s="102" t="s">
        <v>185</v>
      </c>
      <c r="B82" s="102"/>
      <c r="C82" s="133"/>
      <c r="D82" s="168"/>
      <c r="E82" s="214"/>
      <c r="F82" s="3">
        <v>0</v>
      </c>
      <c r="G82" s="221"/>
      <c r="H82" s="221">
        <v>0</v>
      </c>
      <c r="I82" s="221"/>
      <c r="J82" s="3">
        <v>90000</v>
      </c>
      <c r="K82" s="221"/>
      <c r="L82" s="221">
        <v>0</v>
      </c>
    </row>
    <row r="83" spans="1:12" s="111" customFormat="1" ht="16.5" customHeight="1">
      <c r="A83" s="245" t="s">
        <v>255</v>
      </c>
      <c r="B83" s="245"/>
      <c r="C83" s="245"/>
      <c r="D83" s="168"/>
      <c r="E83" s="214"/>
      <c r="F83" s="3"/>
      <c r="G83" s="221"/>
      <c r="H83" s="221"/>
      <c r="I83" s="221"/>
      <c r="J83" s="3"/>
      <c r="K83" s="221"/>
      <c r="L83" s="221"/>
    </row>
    <row r="84" spans="1:12" s="111" customFormat="1" ht="16.5" customHeight="1">
      <c r="B84" s="102" t="s">
        <v>256</v>
      </c>
      <c r="D84" s="166">
        <v>12</v>
      </c>
      <c r="E84" s="214"/>
      <c r="F84" s="3">
        <v>-69000</v>
      </c>
      <c r="G84" s="221"/>
      <c r="H84" s="221">
        <v>0</v>
      </c>
      <c r="I84" s="221"/>
      <c r="J84" s="3">
        <v>0</v>
      </c>
      <c r="K84" s="221"/>
      <c r="L84" s="221">
        <v>0</v>
      </c>
    </row>
    <row r="85" spans="1:12" s="111" customFormat="1" ht="16.5" customHeight="1">
      <c r="A85" s="102" t="s">
        <v>151</v>
      </c>
      <c r="B85" s="102"/>
      <c r="C85" s="133"/>
      <c r="D85" s="166"/>
      <c r="E85" s="214"/>
      <c r="F85" s="3">
        <v>-22838</v>
      </c>
      <c r="G85" s="221"/>
      <c r="H85" s="221">
        <v>-8250</v>
      </c>
      <c r="I85" s="221"/>
      <c r="J85" s="3">
        <v>-6703</v>
      </c>
      <c r="K85" s="221"/>
      <c r="L85" s="221">
        <v>-6702</v>
      </c>
    </row>
    <row r="86" spans="1:12" s="111" customFormat="1" ht="16.5" customHeight="1">
      <c r="A86" s="102" t="s">
        <v>115</v>
      </c>
      <c r="B86" s="102"/>
      <c r="C86" s="133"/>
      <c r="D86" s="166">
        <v>13</v>
      </c>
      <c r="E86" s="214"/>
      <c r="F86" s="3">
        <v>1000000</v>
      </c>
      <c r="G86" s="221"/>
      <c r="H86" s="221">
        <v>0</v>
      </c>
      <c r="I86" s="221"/>
      <c r="J86" s="3">
        <v>1000000</v>
      </c>
      <c r="K86" s="221"/>
      <c r="L86" s="221">
        <v>0</v>
      </c>
    </row>
    <row r="87" spans="1:12" s="111" customFormat="1" ht="16.5" customHeight="1">
      <c r="A87" s="102" t="s">
        <v>116</v>
      </c>
      <c r="B87" s="102"/>
      <c r="C87" s="133"/>
      <c r="D87" s="166">
        <v>13</v>
      </c>
      <c r="E87" s="214"/>
      <c r="F87" s="3">
        <v>-1489400</v>
      </c>
      <c r="G87" s="221"/>
      <c r="H87" s="221">
        <v>-600000</v>
      </c>
      <c r="I87" s="221"/>
      <c r="J87" s="3">
        <v>-1489400</v>
      </c>
      <c r="K87" s="221"/>
      <c r="L87" s="221">
        <v>-600000</v>
      </c>
    </row>
    <row r="88" spans="1:12" s="111" customFormat="1" ht="16.5" customHeight="1">
      <c r="A88" s="102" t="s">
        <v>223</v>
      </c>
      <c r="B88" s="102"/>
      <c r="C88" s="133"/>
      <c r="D88" s="166">
        <v>14</v>
      </c>
      <c r="E88" s="214"/>
      <c r="F88" s="3">
        <v>50000</v>
      </c>
      <c r="G88" s="221"/>
      <c r="H88" s="221">
        <v>0</v>
      </c>
      <c r="I88" s="221"/>
      <c r="J88" s="3">
        <v>50000</v>
      </c>
      <c r="K88" s="221"/>
      <c r="L88" s="221">
        <v>0</v>
      </c>
    </row>
    <row r="89" spans="1:12" s="111" customFormat="1" ht="16.5" customHeight="1">
      <c r="A89" s="102" t="s">
        <v>257</v>
      </c>
      <c r="B89" s="102"/>
      <c r="C89" s="133"/>
      <c r="D89" s="166"/>
      <c r="E89" s="214"/>
      <c r="F89" s="3"/>
      <c r="G89" s="221"/>
      <c r="H89" s="221"/>
      <c r="I89" s="221"/>
      <c r="J89" s="3"/>
      <c r="K89" s="221"/>
      <c r="L89" s="221"/>
    </row>
    <row r="90" spans="1:12" s="111" customFormat="1" ht="16.5" customHeight="1">
      <c r="B90" s="102" t="s">
        <v>258</v>
      </c>
      <c r="D90" s="166">
        <v>15</v>
      </c>
      <c r="E90" s="214"/>
      <c r="F90" s="3">
        <v>0</v>
      </c>
      <c r="G90" s="221"/>
      <c r="H90" s="221">
        <v>898813</v>
      </c>
      <c r="I90" s="221"/>
      <c r="J90" s="3">
        <v>0</v>
      </c>
      <c r="K90" s="221"/>
      <c r="L90" s="221">
        <v>898813</v>
      </c>
    </row>
    <row r="91" spans="1:12" s="111" customFormat="1" ht="16.5" customHeight="1">
      <c r="A91" s="102" t="s">
        <v>259</v>
      </c>
      <c r="B91" s="102"/>
      <c r="C91" s="133"/>
      <c r="D91" s="166"/>
      <c r="E91" s="214"/>
      <c r="F91" s="3"/>
      <c r="G91" s="221"/>
      <c r="H91" s="221"/>
      <c r="I91" s="221"/>
      <c r="J91" s="3"/>
      <c r="K91" s="221"/>
      <c r="L91" s="221"/>
    </row>
    <row r="92" spans="1:12" s="111" customFormat="1" ht="16.5" customHeight="1">
      <c r="B92" s="102" t="s">
        <v>258</v>
      </c>
      <c r="D92" s="166">
        <v>15</v>
      </c>
      <c r="E92" s="214"/>
      <c r="F92" s="136">
        <v>-381199</v>
      </c>
      <c r="G92" s="221"/>
      <c r="H92" s="137">
        <v>-58764</v>
      </c>
      <c r="I92" s="221"/>
      <c r="J92" s="136">
        <v>-381199</v>
      </c>
      <c r="K92" s="221"/>
      <c r="L92" s="137">
        <v>-58764</v>
      </c>
    </row>
    <row r="93" spans="1:12" s="111" customFormat="1" ht="16.5" customHeight="1">
      <c r="A93" s="102" t="s">
        <v>165</v>
      </c>
      <c r="B93" s="102"/>
      <c r="C93" s="133"/>
      <c r="D93" s="150"/>
      <c r="E93" s="214"/>
      <c r="F93" s="153">
        <v>-22344</v>
      </c>
      <c r="G93" s="221"/>
      <c r="H93" s="137">
        <v>-797</v>
      </c>
      <c r="I93" s="221"/>
      <c r="J93" s="136">
        <v>-22344</v>
      </c>
      <c r="K93" s="221"/>
      <c r="L93" s="137">
        <v>-797</v>
      </c>
    </row>
    <row r="94" spans="1:12" s="111" customFormat="1" ht="16.5" customHeight="1">
      <c r="A94" s="102" t="s">
        <v>215</v>
      </c>
      <c r="B94" s="102"/>
      <c r="C94" s="133"/>
      <c r="D94" s="166">
        <v>16</v>
      </c>
      <c r="E94" s="214"/>
      <c r="F94" s="153">
        <v>303518</v>
      </c>
      <c r="G94" s="221"/>
      <c r="H94" s="137">
        <v>0</v>
      </c>
      <c r="I94" s="221"/>
      <c r="J94" s="136">
        <v>303518</v>
      </c>
      <c r="K94" s="221"/>
      <c r="L94" s="137">
        <v>0</v>
      </c>
    </row>
    <row r="95" spans="1:12" s="111" customFormat="1" ht="16.5" customHeight="1">
      <c r="A95" s="102" t="s">
        <v>173</v>
      </c>
      <c r="B95" s="102"/>
      <c r="C95" s="133"/>
      <c r="D95" s="135"/>
      <c r="E95" s="214"/>
      <c r="F95" s="136"/>
      <c r="G95" s="225"/>
      <c r="H95" s="137"/>
      <c r="I95" s="225"/>
      <c r="J95" s="136"/>
      <c r="K95" s="225"/>
      <c r="L95" s="137"/>
    </row>
    <row r="96" spans="1:12" s="111" customFormat="1" ht="16.5" customHeight="1">
      <c r="A96" s="102"/>
      <c r="B96" s="102" t="s">
        <v>172</v>
      </c>
      <c r="C96" s="133"/>
      <c r="D96" s="135">
        <v>9</v>
      </c>
      <c r="E96" s="214"/>
      <c r="F96" s="138">
        <v>4609</v>
      </c>
      <c r="G96" s="225"/>
      <c r="H96" s="139">
        <v>48044</v>
      </c>
      <c r="I96" s="225"/>
      <c r="J96" s="138">
        <v>0</v>
      </c>
      <c r="K96" s="225"/>
      <c r="L96" s="139">
        <v>0</v>
      </c>
    </row>
    <row r="97" spans="1:12" s="111" customFormat="1" ht="8.1" customHeight="1">
      <c r="A97" s="109"/>
      <c r="B97" s="109"/>
      <c r="C97" s="133"/>
      <c r="D97" s="135"/>
      <c r="E97" s="214"/>
      <c r="F97" s="3"/>
      <c r="G97" s="221"/>
      <c r="H97" s="221"/>
      <c r="I97" s="221"/>
      <c r="J97" s="3"/>
      <c r="K97" s="221"/>
      <c r="L97" s="221"/>
    </row>
    <row r="98" spans="1:12" s="111" customFormat="1" ht="16.5" customHeight="1">
      <c r="A98" s="213" t="s">
        <v>152</v>
      </c>
      <c r="B98" s="213"/>
      <c r="C98" s="151"/>
      <c r="D98" s="135"/>
      <c r="E98" s="214"/>
      <c r="F98" s="4">
        <f>SUM(F82:F96)</f>
        <v>-626654</v>
      </c>
      <c r="G98" s="221"/>
      <c r="H98" s="224">
        <f>SUM(H82:H96)</f>
        <v>279046</v>
      </c>
      <c r="I98" s="221"/>
      <c r="J98" s="4">
        <f>SUM(J82:J96)</f>
        <v>-456128</v>
      </c>
      <c r="K98" s="221"/>
      <c r="L98" s="224">
        <f>SUM(L82:L96)</f>
        <v>232550</v>
      </c>
    </row>
    <row r="99" spans="1:12" s="111" customFormat="1" ht="16.5" customHeight="1">
      <c r="A99" s="109"/>
      <c r="B99" s="109"/>
      <c r="C99" s="133"/>
      <c r="D99" s="135"/>
      <c r="E99" s="214"/>
      <c r="F99" s="3"/>
      <c r="G99" s="221"/>
      <c r="H99" s="221"/>
      <c r="I99" s="221"/>
      <c r="J99" s="3"/>
      <c r="K99" s="221"/>
      <c r="L99" s="221"/>
    </row>
    <row r="100" spans="1:12" s="111" customFormat="1" ht="16.5" customHeight="1">
      <c r="A100" s="154" t="s">
        <v>230</v>
      </c>
      <c r="B100" s="213"/>
      <c r="C100" s="133"/>
      <c r="D100" s="214"/>
      <c r="E100" s="214"/>
      <c r="F100" s="3">
        <f>SUM(F98,F79,F49)</f>
        <v>-745177</v>
      </c>
      <c r="G100" s="221"/>
      <c r="H100" s="221">
        <f>SUM(H98,H79,H49)</f>
        <v>-17907</v>
      </c>
      <c r="I100" s="221"/>
      <c r="J100" s="3">
        <f>SUM(J98,J79,J49)</f>
        <v>-664804</v>
      </c>
      <c r="K100" s="221"/>
      <c r="L100" s="221">
        <f>SUM(L98,L79,L49)</f>
        <v>64308</v>
      </c>
    </row>
    <row r="101" spans="1:12" s="111" customFormat="1" ht="16.5" customHeight="1">
      <c r="A101" s="84" t="s">
        <v>125</v>
      </c>
      <c r="B101" s="84"/>
      <c r="C101" s="133"/>
      <c r="D101" s="214"/>
      <c r="E101" s="214"/>
      <c r="F101" s="138">
        <v>988858</v>
      </c>
      <c r="G101" s="155"/>
      <c r="H101" s="139">
        <v>678297</v>
      </c>
      <c r="I101" s="155"/>
      <c r="J101" s="138">
        <v>806541</v>
      </c>
      <c r="K101" s="221"/>
      <c r="L101" s="139">
        <v>386922</v>
      </c>
    </row>
    <row r="102" spans="1:12" s="111" customFormat="1" ht="8.1" customHeight="1">
      <c r="A102" s="109"/>
      <c r="B102" s="109"/>
      <c r="C102" s="133"/>
      <c r="D102" s="214"/>
      <c r="E102" s="214"/>
      <c r="F102" s="3"/>
      <c r="G102" s="221"/>
      <c r="H102" s="221"/>
      <c r="I102" s="221"/>
      <c r="J102" s="3"/>
      <c r="K102" s="221"/>
      <c r="L102" s="221"/>
    </row>
    <row r="103" spans="1:12" s="111" customFormat="1" ht="16.5" customHeight="1" thickBot="1">
      <c r="A103" s="83" t="s">
        <v>126</v>
      </c>
      <c r="B103" s="83"/>
      <c r="C103" s="151"/>
      <c r="D103" s="214"/>
      <c r="E103" s="214"/>
      <c r="F103" s="14">
        <f>SUM(F100:F102)</f>
        <v>243681</v>
      </c>
      <c r="G103" s="221"/>
      <c r="H103" s="156">
        <f>SUM(H100:H102)</f>
        <v>660390</v>
      </c>
      <c r="I103" s="221"/>
      <c r="J103" s="14">
        <f>SUM(J100:J102)</f>
        <v>141737</v>
      </c>
      <c r="K103" s="221"/>
      <c r="L103" s="156">
        <f>SUM(L100:L102)</f>
        <v>451230</v>
      </c>
    </row>
    <row r="104" spans="1:12" s="111" customFormat="1" ht="16.5" customHeight="1" thickTop="1">
      <c r="A104" s="83"/>
      <c r="B104" s="83"/>
      <c r="C104" s="151"/>
      <c r="D104" s="214"/>
      <c r="E104" s="214"/>
      <c r="F104" s="225"/>
      <c r="G104" s="221"/>
      <c r="H104" s="225"/>
      <c r="I104" s="221"/>
      <c r="J104" s="225"/>
      <c r="K104" s="221"/>
      <c r="L104" s="225"/>
    </row>
    <row r="105" spans="1:12" s="111" customFormat="1" ht="16.5" customHeight="1">
      <c r="A105" s="83"/>
      <c r="B105" s="83"/>
      <c r="C105" s="151"/>
      <c r="D105" s="214"/>
      <c r="E105" s="214"/>
      <c r="F105" s="225"/>
      <c r="G105" s="221"/>
      <c r="H105" s="225"/>
      <c r="I105" s="221"/>
      <c r="J105" s="225"/>
      <c r="K105" s="221"/>
      <c r="L105" s="225"/>
    </row>
    <row r="106" spans="1:12" s="111" customFormat="1" ht="16.5" customHeight="1">
      <c r="A106" s="83"/>
      <c r="B106" s="83"/>
      <c r="C106" s="151"/>
      <c r="D106" s="214"/>
      <c r="E106" s="214"/>
      <c r="F106" s="225"/>
      <c r="G106" s="221"/>
      <c r="H106" s="225"/>
      <c r="I106" s="221"/>
      <c r="J106" s="225"/>
      <c r="K106" s="221"/>
      <c r="L106" s="225"/>
    </row>
    <row r="107" spans="1:12" s="111" customFormat="1" ht="16.5" customHeight="1">
      <c r="A107" s="83"/>
      <c r="B107" s="83"/>
      <c r="C107" s="151"/>
      <c r="D107" s="214"/>
      <c r="E107" s="214"/>
      <c r="F107" s="225"/>
      <c r="G107" s="221"/>
      <c r="H107" s="225"/>
      <c r="I107" s="221"/>
      <c r="J107" s="225"/>
      <c r="K107" s="221"/>
      <c r="L107" s="225"/>
    </row>
    <row r="108" spans="1:12" s="111" customFormat="1" ht="16.5" customHeight="1">
      <c r="A108" s="83"/>
      <c r="B108" s="83"/>
      <c r="C108" s="151"/>
      <c r="D108" s="214"/>
      <c r="E108" s="214"/>
      <c r="F108" s="225"/>
      <c r="G108" s="221"/>
      <c r="H108" s="225"/>
      <c r="I108" s="221"/>
      <c r="J108" s="225"/>
      <c r="K108" s="221"/>
      <c r="L108" s="225"/>
    </row>
    <row r="109" spans="1:12" s="111" customFormat="1" ht="16.5" customHeight="1">
      <c r="A109" s="83"/>
      <c r="B109" s="83"/>
      <c r="C109" s="151"/>
      <c r="D109" s="214"/>
      <c r="E109" s="214"/>
      <c r="F109" s="225"/>
      <c r="G109" s="221"/>
      <c r="H109" s="225"/>
      <c r="I109" s="221"/>
      <c r="J109" s="225"/>
      <c r="K109" s="221"/>
      <c r="L109" s="225"/>
    </row>
    <row r="110" spans="1:12" s="111" customFormat="1" ht="10.5" customHeight="1">
      <c r="A110" s="83"/>
      <c r="B110" s="83"/>
      <c r="C110" s="151"/>
      <c r="D110" s="214"/>
      <c r="E110" s="214"/>
      <c r="F110" s="225"/>
      <c r="G110" s="221"/>
      <c r="H110" s="225"/>
      <c r="I110" s="221"/>
      <c r="J110" s="225"/>
      <c r="K110" s="221"/>
      <c r="L110" s="225"/>
    </row>
    <row r="111" spans="1:12" s="111" customFormat="1" ht="21.95" customHeight="1">
      <c r="A111" s="157" t="str">
        <f>+A56</f>
        <v>The accompanying notes are an integral part of this interim financial information.</v>
      </c>
      <c r="B111" s="158"/>
      <c r="C111" s="157"/>
      <c r="D111" s="159"/>
      <c r="E111" s="160"/>
      <c r="F111" s="91"/>
      <c r="G111" s="91"/>
      <c r="H111" s="91"/>
      <c r="I111" s="91"/>
      <c r="J111" s="91"/>
      <c r="K111" s="91"/>
      <c r="L111" s="91"/>
    </row>
    <row r="112" spans="1:12" ht="16.5" customHeight="1">
      <c r="A112" s="213" t="s">
        <v>0</v>
      </c>
      <c r="B112" s="213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</row>
    <row r="113" spans="1:12" ht="16.5" customHeight="1">
      <c r="A113" s="213" t="s">
        <v>175</v>
      </c>
      <c r="B113" s="213"/>
      <c r="C113" s="112"/>
      <c r="D113" s="112"/>
      <c r="E113" s="112"/>
      <c r="F113" s="113"/>
      <c r="G113" s="114"/>
      <c r="H113" s="113"/>
      <c r="I113" s="114"/>
      <c r="J113" s="113"/>
      <c r="K113" s="115"/>
      <c r="L113" s="113"/>
    </row>
    <row r="114" spans="1:12" ht="16.5" customHeight="1">
      <c r="A114" s="142" t="str">
        <f>A59</f>
        <v>For the three-month period ended 31 March 2022</v>
      </c>
      <c r="B114" s="142"/>
      <c r="C114" s="143"/>
      <c r="D114" s="143"/>
      <c r="E114" s="143"/>
      <c r="F114" s="144"/>
      <c r="G114" s="143"/>
      <c r="H114" s="144"/>
      <c r="I114" s="143"/>
      <c r="J114" s="144"/>
      <c r="K114" s="143"/>
      <c r="L114" s="144"/>
    </row>
    <row r="115" spans="1:12" ht="16.5" customHeight="1">
      <c r="A115" s="213"/>
      <c r="B115" s="213"/>
      <c r="K115" s="109"/>
    </row>
    <row r="116" spans="1:12" ht="16.5" customHeight="1">
      <c r="A116" s="213"/>
      <c r="B116" s="213"/>
      <c r="K116" s="109"/>
    </row>
    <row r="117" spans="1:12" ht="16.5" customHeight="1">
      <c r="A117" s="122"/>
      <c r="B117" s="122"/>
      <c r="C117" s="123"/>
      <c r="E117" s="123"/>
      <c r="F117" s="243" t="s">
        <v>157</v>
      </c>
      <c r="G117" s="243"/>
      <c r="H117" s="243"/>
      <c r="I117" s="124"/>
      <c r="J117" s="243" t="s">
        <v>3</v>
      </c>
      <c r="K117" s="243"/>
      <c r="L117" s="243"/>
    </row>
    <row r="118" spans="1:12" ht="16.5" customHeight="1">
      <c r="A118" s="122"/>
      <c r="B118" s="122"/>
      <c r="C118" s="123"/>
      <c r="E118" s="123"/>
      <c r="F118" s="244" t="s">
        <v>4</v>
      </c>
      <c r="G118" s="244"/>
      <c r="H118" s="244"/>
      <c r="I118" s="124"/>
      <c r="J118" s="244" t="s">
        <v>4</v>
      </c>
      <c r="K118" s="244"/>
      <c r="L118" s="244"/>
    </row>
    <row r="119" spans="1:12" s="111" customFormat="1" ht="16.5" customHeight="1">
      <c r="A119" s="122"/>
      <c r="B119" s="122"/>
      <c r="C119" s="123"/>
      <c r="D119" s="109"/>
      <c r="E119" s="123"/>
      <c r="F119" s="97" t="s">
        <v>5</v>
      </c>
      <c r="G119" s="229"/>
      <c r="H119" s="97" t="s">
        <v>5</v>
      </c>
      <c r="I119" s="124"/>
      <c r="J119" s="97" t="s">
        <v>5</v>
      </c>
      <c r="K119" s="229"/>
      <c r="L119" s="97" t="s">
        <v>5</v>
      </c>
    </row>
    <row r="120" spans="1:12" s="111" customFormat="1" ht="16.5" customHeight="1">
      <c r="A120" s="109"/>
      <c r="B120" s="109"/>
      <c r="C120" s="109"/>
      <c r="D120" s="109"/>
      <c r="E120" s="128"/>
      <c r="F120" s="29" t="s">
        <v>192</v>
      </c>
      <c r="G120" s="28"/>
      <c r="H120" s="29" t="s">
        <v>166</v>
      </c>
      <c r="I120" s="35"/>
      <c r="J120" s="29" t="s">
        <v>192</v>
      </c>
      <c r="K120" s="28"/>
      <c r="L120" s="29" t="s">
        <v>166</v>
      </c>
    </row>
    <row r="121" spans="1:12" s="111" customFormat="1" ht="16.5" customHeight="1">
      <c r="A121" s="109"/>
      <c r="B121" s="109"/>
      <c r="C121" s="109"/>
      <c r="D121" s="145" t="s">
        <v>8</v>
      </c>
      <c r="E121" s="128"/>
      <c r="F121" s="98" t="s">
        <v>9</v>
      </c>
      <c r="G121" s="129"/>
      <c r="H121" s="98" t="s">
        <v>9</v>
      </c>
      <c r="I121" s="129"/>
      <c r="J121" s="98" t="s">
        <v>9</v>
      </c>
      <c r="K121" s="129"/>
      <c r="L121" s="98" t="s">
        <v>9</v>
      </c>
    </row>
    <row r="122" spans="1:12" s="111" customFormat="1" ht="16.5" customHeight="1">
      <c r="A122" s="83"/>
      <c r="B122" s="83"/>
      <c r="C122" s="151"/>
      <c r="D122" s="214"/>
      <c r="E122" s="214"/>
      <c r="F122" s="222"/>
      <c r="G122" s="221"/>
      <c r="H122" s="225"/>
      <c r="I122" s="221"/>
      <c r="J122" s="222"/>
      <c r="K122" s="221"/>
      <c r="L122" s="225"/>
    </row>
    <row r="123" spans="1:12" s="111" customFormat="1" ht="16.5" customHeight="1">
      <c r="A123" s="213" t="s">
        <v>153</v>
      </c>
      <c r="B123" s="213"/>
      <c r="C123" s="109"/>
      <c r="D123" s="109"/>
      <c r="E123" s="109"/>
      <c r="F123" s="15"/>
      <c r="G123" s="109"/>
      <c r="H123" s="110"/>
      <c r="I123" s="152"/>
      <c r="J123" s="16"/>
      <c r="K123" s="152"/>
      <c r="L123" s="147"/>
    </row>
    <row r="124" spans="1:12" s="111" customFormat="1" ht="16.5" customHeight="1">
      <c r="A124" s="109"/>
      <c r="B124" s="109"/>
      <c r="C124" s="133"/>
      <c r="D124" s="214"/>
      <c r="E124" s="214"/>
      <c r="F124" s="3"/>
      <c r="G124" s="221"/>
      <c r="H124" s="221"/>
      <c r="I124" s="221"/>
      <c r="J124" s="3"/>
      <c r="K124" s="221"/>
      <c r="L124" s="221"/>
    </row>
    <row r="125" spans="1:12" s="111" customFormat="1" ht="16.5" customHeight="1">
      <c r="A125" s="102" t="s">
        <v>117</v>
      </c>
      <c r="B125" s="102"/>
      <c r="C125" s="102"/>
      <c r="D125" s="109"/>
      <c r="E125" s="109"/>
      <c r="F125" s="15"/>
      <c r="G125" s="109"/>
      <c r="H125" s="110"/>
      <c r="I125" s="152"/>
      <c r="J125" s="16"/>
      <c r="K125" s="152"/>
      <c r="L125" s="147"/>
    </row>
    <row r="126" spans="1:12" s="111" customFormat="1" ht="16.5" customHeight="1">
      <c r="B126" s="102" t="s">
        <v>231</v>
      </c>
      <c r="D126" s="109"/>
      <c r="E126" s="109"/>
      <c r="F126" s="161"/>
      <c r="G126" s="109"/>
      <c r="H126" s="162"/>
      <c r="I126" s="109"/>
      <c r="J126" s="161"/>
      <c r="K126" s="109"/>
      <c r="L126" s="162"/>
    </row>
    <row r="127" spans="1:12" s="111" customFormat="1" ht="16.5" customHeight="1">
      <c r="B127" s="102" t="s">
        <v>232</v>
      </c>
      <c r="D127" s="135">
        <v>8</v>
      </c>
      <c r="E127" s="109"/>
      <c r="F127" s="161">
        <v>3673</v>
      </c>
      <c r="G127" s="221"/>
      <c r="H127" s="162">
        <v>0</v>
      </c>
      <c r="I127" s="221"/>
      <c r="J127" s="161">
        <v>3673</v>
      </c>
      <c r="K127" s="221"/>
      <c r="L127" s="162">
        <v>0</v>
      </c>
    </row>
    <row r="128" spans="1:12" s="111" customFormat="1" ht="16.5" customHeight="1">
      <c r="B128" s="102" t="s">
        <v>118</v>
      </c>
      <c r="D128" s="109"/>
      <c r="E128" s="109"/>
      <c r="F128" s="161"/>
      <c r="G128" s="109"/>
      <c r="H128" s="162"/>
      <c r="I128" s="109"/>
      <c r="J128" s="161"/>
      <c r="K128" s="109"/>
      <c r="L128" s="162"/>
    </row>
    <row r="129" spans="1:12" s="111" customFormat="1" ht="16.5" customHeight="1">
      <c r="B129" s="102" t="s">
        <v>119</v>
      </c>
      <c r="D129" s="135"/>
      <c r="E129" s="109"/>
      <c r="F129" s="161">
        <v>0</v>
      </c>
      <c r="G129" s="221"/>
      <c r="H129" s="162">
        <v>3761</v>
      </c>
      <c r="I129" s="221"/>
      <c r="J129" s="161">
        <v>0</v>
      </c>
      <c r="K129" s="221"/>
      <c r="L129" s="162">
        <v>3761</v>
      </c>
    </row>
    <row r="130" spans="1:12" s="111" customFormat="1" ht="16.5" customHeight="1">
      <c r="A130" s="109"/>
      <c r="B130" s="102" t="s">
        <v>154</v>
      </c>
      <c r="D130" s="122"/>
      <c r="E130" s="109"/>
      <c r="F130" s="136"/>
      <c r="G130" s="109"/>
      <c r="H130" s="137"/>
      <c r="I130" s="109"/>
      <c r="J130" s="163"/>
      <c r="K130" s="133"/>
      <c r="L130" s="137"/>
    </row>
    <row r="131" spans="1:12" s="111" customFormat="1" ht="16.5" customHeight="1">
      <c r="A131" s="109"/>
      <c r="B131" s="102" t="s">
        <v>155</v>
      </c>
      <c r="D131" s="122"/>
      <c r="E131" s="109"/>
      <c r="F131" s="136">
        <v>16308</v>
      </c>
      <c r="G131" s="109"/>
      <c r="H131" s="137">
        <v>0</v>
      </c>
      <c r="I131" s="109"/>
      <c r="J131" s="163">
        <v>13638</v>
      </c>
      <c r="K131" s="133"/>
      <c r="L131" s="137">
        <v>0</v>
      </c>
    </row>
    <row r="132" spans="1:12" s="111" customFormat="1" ht="16.5" customHeight="1">
      <c r="A132" s="109"/>
      <c r="B132" s="102" t="s">
        <v>162</v>
      </c>
      <c r="D132" s="122"/>
      <c r="E132" s="109"/>
      <c r="F132" s="136"/>
      <c r="G132" s="109"/>
      <c r="H132" s="137"/>
      <c r="I132" s="109"/>
      <c r="J132" s="136"/>
      <c r="K132" s="109"/>
      <c r="L132" s="137"/>
    </row>
    <row r="133" spans="1:12" s="111" customFormat="1" ht="16.5" customHeight="1">
      <c r="A133" s="109"/>
      <c r="B133" s="164" t="s">
        <v>163</v>
      </c>
      <c r="D133" s="122"/>
      <c r="E133" s="109"/>
      <c r="F133" s="136">
        <v>35634</v>
      </c>
      <c r="G133" s="109"/>
      <c r="H133" s="137">
        <v>49184</v>
      </c>
      <c r="I133" s="109"/>
      <c r="J133" s="136">
        <v>0</v>
      </c>
      <c r="K133" s="109"/>
      <c r="L133" s="137">
        <v>0</v>
      </c>
    </row>
    <row r="134" spans="1:12" s="111" customFormat="1" ht="16.5" customHeight="1">
      <c r="A134" s="109"/>
      <c r="B134" s="102" t="s">
        <v>224</v>
      </c>
      <c r="D134" s="122">
        <v>14</v>
      </c>
      <c r="E134" s="109"/>
      <c r="F134" s="136">
        <v>20000</v>
      </c>
      <c r="G134" s="109"/>
      <c r="H134" s="137">
        <v>0</v>
      </c>
      <c r="I134" s="109"/>
      <c r="J134" s="136">
        <v>20000</v>
      </c>
      <c r="K134" s="109"/>
      <c r="L134" s="137">
        <v>0</v>
      </c>
    </row>
    <row r="135" spans="1:12" s="111" customFormat="1" ht="16.5" customHeight="1">
      <c r="A135" s="109"/>
      <c r="B135" s="164"/>
      <c r="D135" s="122"/>
      <c r="E135" s="109"/>
      <c r="F135" s="137"/>
      <c r="G135" s="109"/>
      <c r="H135" s="137"/>
      <c r="I135" s="109"/>
      <c r="J135" s="137"/>
      <c r="K135" s="109"/>
      <c r="L135" s="137"/>
    </row>
    <row r="136" spans="1:12" s="111" customFormat="1" ht="16.5" customHeight="1">
      <c r="A136" s="109"/>
      <c r="B136" s="164"/>
      <c r="D136" s="122"/>
      <c r="E136" s="109"/>
      <c r="F136" s="137"/>
      <c r="G136" s="109"/>
      <c r="H136" s="137"/>
      <c r="I136" s="109"/>
      <c r="J136" s="137"/>
      <c r="K136" s="109"/>
      <c r="L136" s="137"/>
    </row>
    <row r="137" spans="1:12" s="111" customFormat="1" ht="16.5" customHeight="1">
      <c r="A137" s="109"/>
      <c r="B137" s="164"/>
      <c r="D137" s="122"/>
      <c r="E137" s="109"/>
      <c r="F137" s="137"/>
      <c r="G137" s="109"/>
      <c r="H137" s="137"/>
      <c r="I137" s="109"/>
      <c r="J137" s="137"/>
      <c r="K137" s="109"/>
      <c r="L137" s="137"/>
    </row>
    <row r="138" spans="1:12" s="111" customFormat="1" ht="16.5" customHeight="1">
      <c r="A138" s="109"/>
      <c r="B138" s="164"/>
      <c r="D138" s="122"/>
      <c r="E138" s="109"/>
      <c r="F138" s="137"/>
      <c r="G138" s="109"/>
      <c r="H138" s="137"/>
      <c r="I138" s="109"/>
      <c r="J138" s="137"/>
      <c r="K138" s="109"/>
      <c r="L138" s="137"/>
    </row>
    <row r="139" spans="1:12" s="111" customFormat="1" ht="16.5" customHeight="1">
      <c r="A139" s="109"/>
      <c r="B139" s="164"/>
      <c r="D139" s="122"/>
      <c r="E139" s="109"/>
      <c r="F139" s="137"/>
      <c r="G139" s="109"/>
      <c r="H139" s="137"/>
      <c r="I139" s="109"/>
      <c r="J139" s="137"/>
      <c r="K139" s="109"/>
      <c r="L139" s="137"/>
    </row>
    <row r="140" spans="1:12" s="111" customFormat="1" ht="16.5" customHeight="1">
      <c r="A140" s="109"/>
      <c r="B140" s="164"/>
      <c r="D140" s="122"/>
      <c r="E140" s="109"/>
      <c r="F140" s="137"/>
      <c r="G140" s="109"/>
      <c r="H140" s="137"/>
      <c r="I140" s="109"/>
      <c r="J140" s="137"/>
      <c r="K140" s="109"/>
      <c r="L140" s="137"/>
    </row>
    <row r="141" spans="1:12" s="111" customFormat="1" ht="16.5" customHeight="1">
      <c r="A141" s="109"/>
      <c r="B141" s="164"/>
      <c r="D141" s="122"/>
      <c r="E141" s="109"/>
      <c r="F141" s="137"/>
      <c r="G141" s="109"/>
      <c r="H141" s="137"/>
      <c r="I141" s="109"/>
      <c r="J141" s="137"/>
      <c r="K141" s="109"/>
      <c r="L141" s="137"/>
    </row>
    <row r="142" spans="1:12" s="111" customFormat="1" ht="16.5" customHeight="1">
      <c r="A142" s="109"/>
      <c r="B142" s="164"/>
      <c r="D142" s="122"/>
      <c r="E142" s="109"/>
      <c r="F142" s="137"/>
      <c r="G142" s="109"/>
      <c r="H142" s="137"/>
      <c r="I142" s="109"/>
      <c r="J142" s="137"/>
      <c r="K142" s="109"/>
      <c r="L142" s="137"/>
    </row>
    <row r="143" spans="1:12" s="111" customFormat="1" ht="16.5" customHeight="1">
      <c r="A143" s="109"/>
      <c r="B143" s="164"/>
      <c r="D143" s="122"/>
      <c r="E143" s="109"/>
      <c r="F143" s="137"/>
      <c r="G143" s="109"/>
      <c r="H143" s="137"/>
      <c r="I143" s="109"/>
      <c r="J143" s="137"/>
      <c r="K143" s="109"/>
      <c r="L143" s="137"/>
    </row>
    <row r="144" spans="1:12" s="111" customFormat="1" ht="16.5" customHeight="1">
      <c r="A144" s="109"/>
      <c r="B144" s="164"/>
      <c r="D144" s="122"/>
      <c r="E144" s="109"/>
      <c r="F144" s="137"/>
      <c r="G144" s="109"/>
      <c r="H144" s="137"/>
      <c r="I144" s="109"/>
      <c r="J144" s="137"/>
      <c r="K144" s="109"/>
      <c r="L144" s="137"/>
    </row>
    <row r="145" spans="1:12" s="111" customFormat="1" ht="16.5" customHeight="1">
      <c r="A145" s="109"/>
      <c r="B145" s="164"/>
      <c r="D145" s="122"/>
      <c r="E145" s="109"/>
      <c r="F145" s="137"/>
      <c r="G145" s="109"/>
      <c r="H145" s="137"/>
      <c r="I145" s="109"/>
      <c r="J145" s="137"/>
      <c r="K145" s="109"/>
      <c r="L145" s="137"/>
    </row>
    <row r="146" spans="1:12" s="111" customFormat="1" ht="16.5" customHeight="1">
      <c r="A146" s="109"/>
      <c r="B146" s="164"/>
      <c r="D146" s="122"/>
      <c r="E146" s="109"/>
      <c r="F146" s="137"/>
      <c r="G146" s="109"/>
      <c r="H146" s="137"/>
      <c r="I146" s="109"/>
      <c r="J146" s="137"/>
      <c r="K146" s="109"/>
      <c r="L146" s="137"/>
    </row>
    <row r="147" spans="1:12" s="111" customFormat="1" ht="16.5" customHeight="1">
      <c r="A147" s="109"/>
      <c r="B147" s="164"/>
      <c r="D147" s="122"/>
      <c r="E147" s="109"/>
      <c r="F147" s="137"/>
      <c r="G147" s="109"/>
      <c r="H147" s="137"/>
      <c r="I147" s="109"/>
      <c r="J147" s="137"/>
      <c r="K147" s="109"/>
      <c r="L147" s="137"/>
    </row>
    <row r="148" spans="1:12" s="111" customFormat="1" ht="16.5" customHeight="1">
      <c r="A148" s="109"/>
      <c r="B148" s="164"/>
      <c r="D148" s="122"/>
      <c r="E148" s="109"/>
      <c r="F148" s="137"/>
      <c r="G148" s="109"/>
      <c r="H148" s="137"/>
      <c r="I148" s="109"/>
      <c r="J148" s="137"/>
      <c r="K148" s="109"/>
      <c r="L148" s="137"/>
    </row>
    <row r="149" spans="1:12" s="111" customFormat="1" ht="16.5" customHeight="1">
      <c r="A149" s="109"/>
      <c r="B149" s="164"/>
      <c r="D149" s="122"/>
      <c r="E149" s="109"/>
      <c r="F149" s="137"/>
      <c r="G149" s="109"/>
      <c r="H149" s="137"/>
      <c r="I149" s="109"/>
      <c r="J149" s="137"/>
      <c r="K149" s="109"/>
      <c r="L149" s="137"/>
    </row>
    <row r="150" spans="1:12" s="111" customFormat="1" ht="16.5" customHeight="1">
      <c r="A150" s="109"/>
      <c r="B150" s="164"/>
      <c r="D150" s="122"/>
      <c r="E150" s="109"/>
      <c r="F150" s="137"/>
      <c r="G150" s="109"/>
      <c r="H150" s="137"/>
      <c r="I150" s="109"/>
      <c r="J150" s="137"/>
      <c r="K150" s="109"/>
      <c r="L150" s="137"/>
    </row>
    <row r="151" spans="1:12" s="111" customFormat="1" ht="16.5" customHeight="1">
      <c r="A151" s="109"/>
      <c r="B151" s="164"/>
      <c r="D151" s="122"/>
      <c r="E151" s="109"/>
      <c r="F151" s="137"/>
      <c r="G151" s="109"/>
      <c r="H151" s="137"/>
      <c r="I151" s="109"/>
      <c r="J151" s="137"/>
      <c r="K151" s="109"/>
      <c r="L151" s="137"/>
    </row>
    <row r="152" spans="1:12" s="111" customFormat="1" ht="16.5" customHeight="1">
      <c r="A152" s="109"/>
      <c r="B152" s="164"/>
      <c r="D152" s="122"/>
      <c r="E152" s="109"/>
      <c r="F152" s="137"/>
      <c r="G152" s="109"/>
      <c r="H152" s="137"/>
      <c r="I152" s="109"/>
      <c r="J152" s="137"/>
      <c r="K152" s="109"/>
      <c r="L152" s="137"/>
    </row>
    <row r="153" spans="1:12" s="111" customFormat="1" ht="16.5" customHeight="1">
      <c r="A153" s="109"/>
      <c r="B153" s="164"/>
      <c r="D153" s="122"/>
      <c r="E153" s="109"/>
      <c r="F153" s="137"/>
      <c r="G153" s="109"/>
      <c r="H153" s="137"/>
      <c r="I153" s="109"/>
      <c r="J153" s="137"/>
      <c r="K153" s="109"/>
      <c r="L153" s="137"/>
    </row>
    <row r="154" spans="1:12" s="111" customFormat="1" ht="16.5" customHeight="1">
      <c r="A154" s="109"/>
      <c r="B154" s="164"/>
      <c r="D154" s="122"/>
      <c r="E154" s="109"/>
      <c r="F154" s="137"/>
      <c r="G154" s="109"/>
      <c r="H154" s="137"/>
      <c r="I154" s="109"/>
      <c r="J154" s="137"/>
      <c r="K154" s="109"/>
      <c r="L154" s="137"/>
    </row>
    <row r="155" spans="1:12" s="111" customFormat="1" ht="16.5" customHeight="1">
      <c r="A155" s="109"/>
      <c r="B155" s="164"/>
      <c r="D155" s="122"/>
      <c r="E155" s="109"/>
      <c r="F155" s="137"/>
      <c r="G155" s="109"/>
      <c r="H155" s="137"/>
      <c r="I155" s="109"/>
      <c r="J155" s="137"/>
      <c r="K155" s="109"/>
      <c r="L155" s="137"/>
    </row>
    <row r="156" spans="1:12" s="111" customFormat="1" ht="16.5" customHeight="1">
      <c r="A156" s="109"/>
      <c r="B156" s="164"/>
      <c r="D156" s="122"/>
      <c r="E156" s="109"/>
      <c r="F156" s="137"/>
      <c r="G156" s="109"/>
      <c r="H156" s="137"/>
      <c r="I156" s="109"/>
      <c r="J156" s="137"/>
      <c r="K156" s="109"/>
      <c r="L156" s="137"/>
    </row>
    <row r="157" spans="1:12" s="111" customFormat="1" ht="16.5" customHeight="1">
      <c r="A157" s="109"/>
      <c r="B157" s="164"/>
      <c r="D157" s="122"/>
      <c r="E157" s="109"/>
      <c r="F157" s="137"/>
      <c r="G157" s="109"/>
      <c r="H157" s="137"/>
      <c r="I157" s="109"/>
      <c r="J157" s="137"/>
      <c r="K157" s="109"/>
      <c r="L157" s="137"/>
    </row>
    <row r="161" spans="1:12" s="111" customFormat="1" ht="16.5" customHeight="1">
      <c r="A161" s="109"/>
      <c r="B161" s="109"/>
      <c r="D161" s="109"/>
      <c r="E161" s="109"/>
      <c r="F161" s="110"/>
      <c r="G161" s="109"/>
      <c r="H161" s="110"/>
      <c r="I161" s="109"/>
      <c r="J161" s="110"/>
      <c r="K161" s="133"/>
      <c r="L161" s="110"/>
    </row>
    <row r="162" spans="1:12" s="111" customFormat="1" ht="16.5" customHeight="1">
      <c r="A162" s="109"/>
      <c r="B162" s="109"/>
      <c r="D162" s="109"/>
      <c r="E162" s="109"/>
      <c r="F162" s="110"/>
      <c r="G162" s="109"/>
      <c r="H162" s="110"/>
      <c r="I162" s="109"/>
      <c r="J162" s="110"/>
      <c r="K162" s="133"/>
      <c r="L162" s="110"/>
    </row>
    <row r="163" spans="1:12" s="111" customFormat="1" ht="18.75" customHeight="1">
      <c r="A163" s="109"/>
      <c r="B163" s="109"/>
      <c r="D163" s="109"/>
      <c r="E163" s="109"/>
      <c r="F163" s="110"/>
      <c r="G163" s="109"/>
      <c r="H163" s="110"/>
      <c r="I163" s="109"/>
      <c r="J163" s="110"/>
      <c r="K163" s="133"/>
      <c r="L163" s="110"/>
    </row>
    <row r="164" spans="1:12" ht="21.95" customHeight="1">
      <c r="A164" s="235" t="s">
        <v>29</v>
      </c>
      <c r="B164" s="235"/>
      <c r="C164" s="235"/>
      <c r="D164" s="235"/>
      <c r="E164" s="235"/>
      <c r="F164" s="235"/>
      <c r="G164" s="235"/>
      <c r="H164" s="235"/>
      <c r="I164" s="235"/>
      <c r="J164" s="235"/>
      <c r="K164" s="235"/>
      <c r="L164" s="235"/>
    </row>
  </sheetData>
  <mergeCells count="15">
    <mergeCell ref="F6:H6"/>
    <mergeCell ref="J6:L6"/>
    <mergeCell ref="F7:H7"/>
    <mergeCell ref="J7:L7"/>
    <mergeCell ref="A56:L56"/>
    <mergeCell ref="A164:L164"/>
    <mergeCell ref="F62:H62"/>
    <mergeCell ref="J62:L62"/>
    <mergeCell ref="F63:H63"/>
    <mergeCell ref="J63:L63"/>
    <mergeCell ref="F117:H117"/>
    <mergeCell ref="J117:L117"/>
    <mergeCell ref="F118:H118"/>
    <mergeCell ref="J118:L118"/>
    <mergeCell ref="A83:C83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</vt:lpstr>
      <vt:lpstr>CE 7</vt:lpstr>
      <vt:lpstr>CE 8</vt:lpstr>
      <vt:lpstr>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Pakhathorn Khannarong</cp:lastModifiedBy>
  <cp:lastPrinted>2022-05-11T07:46:54Z</cp:lastPrinted>
  <dcterms:created xsi:type="dcterms:W3CDTF">2018-03-29T09:19:07Z</dcterms:created>
  <dcterms:modified xsi:type="dcterms:W3CDTF">2022-05-11T07:47:00Z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