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H:\Account_SSC_65\3. 65=KPMG\Q2 2022\4_FS\3_SET Files\"/>
    </mc:Choice>
  </mc:AlternateContent>
  <xr:revisionPtr revIDLastSave="0" documentId="13_ncr:1_{2D3068A0-57B7-40CA-84BF-B435A28C7D17}" xr6:coauthVersionLast="47" xr6:coauthVersionMax="47" xr10:uidLastSave="{00000000-0000-0000-0000-000000000000}"/>
  <bookViews>
    <workbookView xWindow="-108" yWindow="-108" windowWidth="23256" windowHeight="12576" tabRatio="805" xr2:uid="{00000000-000D-0000-FFFF-FFFF00000000}"/>
  </bookViews>
  <sheets>
    <sheet name="BS-3-4" sheetId="12" r:id="rId1"/>
    <sheet name="PL5" sheetId="2" r:id="rId2"/>
    <sheet name="PL6" sheetId="11" r:id="rId3"/>
    <sheet name="SH7-8" sheetId="5" r:id="rId4"/>
    <sheet name="SH9-10" sheetId="7" r:id="rId5"/>
    <sheet name="CF-11-12" sheetId="10" r:id="rId6"/>
    <sheet name="CF-11-12 " sheetId="8" state="hidden" r:id="rId7"/>
  </sheets>
  <definedNames>
    <definedName name="_xlnm.Print_Area" localSheetId="0">'BS-3-4'!$A$1:$L$82</definedName>
    <definedName name="_xlnm.Print_Area" localSheetId="5">'CF-11-12'!$A$1:$L$86</definedName>
    <definedName name="_xlnm.Print_Area" localSheetId="1">'PL5'!$A$1:$L$42</definedName>
    <definedName name="_xlnm.Print_Area" localSheetId="2">'PL6'!$A$1:$L$42</definedName>
    <definedName name="_xlnm.Print_Area" localSheetId="3">'SH7-8'!$A$1:$W$51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4" i="12" l="1"/>
  <c r="J77" i="10" l="1"/>
  <c r="F77" i="10"/>
  <c r="L43" i="7" l="1"/>
  <c r="F75" i="12"/>
  <c r="J75" i="12"/>
  <c r="J74" i="12"/>
  <c r="J71" i="12"/>
  <c r="J70" i="12"/>
  <c r="F71" i="12"/>
  <c r="F70" i="12"/>
  <c r="J68" i="12"/>
  <c r="F68" i="12"/>
  <c r="J85" i="10" l="1"/>
  <c r="F36" i="11"/>
  <c r="H19" i="12"/>
  <c r="L74" i="10"/>
  <c r="L65" i="10"/>
  <c r="H74" i="10"/>
  <c r="H65" i="10"/>
  <c r="P49" i="7"/>
  <c r="J49" i="7"/>
  <c r="H49" i="7"/>
  <c r="F49" i="7"/>
  <c r="D49" i="7"/>
  <c r="D51" i="7" s="1"/>
  <c r="R47" i="7"/>
  <c r="P44" i="7"/>
  <c r="N44" i="7"/>
  <c r="L44" i="7"/>
  <c r="J44" i="7"/>
  <c r="H44" i="7"/>
  <c r="F44" i="7"/>
  <c r="D44" i="7"/>
  <c r="R43" i="7"/>
  <c r="R44" i="7" s="1"/>
  <c r="R39" i="7"/>
  <c r="H51" i="7" l="1"/>
  <c r="F38" i="11"/>
  <c r="O48" i="5"/>
  <c r="P51" i="7"/>
  <c r="F51" i="7"/>
  <c r="J51" i="7"/>
  <c r="T43" i="7"/>
  <c r="T44" i="7" s="1"/>
  <c r="T39" i="7"/>
  <c r="S49" i="5"/>
  <c r="S51" i="5" s="1"/>
  <c r="R49" i="5"/>
  <c r="Q49" i="5"/>
  <c r="Q51" i="5" s="1"/>
  <c r="M49" i="5"/>
  <c r="M51" i="5" s="1"/>
  <c r="I49" i="5"/>
  <c r="I51" i="5" s="1"/>
  <c r="G49" i="5"/>
  <c r="G51" i="5" s="1"/>
  <c r="E49" i="5"/>
  <c r="E51" i="5" s="1"/>
  <c r="C49" i="5"/>
  <c r="C51" i="5" s="1"/>
  <c r="U48" i="5"/>
  <c r="U47" i="5"/>
  <c r="K44" i="5"/>
  <c r="W44" i="5" s="1"/>
  <c r="W43" i="5"/>
  <c r="U39" i="5"/>
  <c r="L36" i="11"/>
  <c r="L19" i="11"/>
  <c r="L13" i="11"/>
  <c r="H36" i="11"/>
  <c r="H38" i="11" s="1"/>
  <c r="H19" i="11"/>
  <c r="H13" i="11"/>
  <c r="H25" i="11" s="1"/>
  <c r="H27" i="11" s="1"/>
  <c r="H10" i="10" s="1"/>
  <c r="H27" i="10" s="1"/>
  <c r="H52" i="10" s="1"/>
  <c r="H54" i="10" s="1"/>
  <c r="H76" i="10" s="1"/>
  <c r="H80" i="10" s="1"/>
  <c r="N23" i="7" l="1"/>
  <c r="L38" i="11"/>
  <c r="O23" i="5"/>
  <c r="U23" i="5" s="1"/>
  <c r="U49" i="5"/>
  <c r="U51" i="5" s="1"/>
  <c r="F77" i="12" s="1"/>
  <c r="K22" i="5"/>
  <c r="O49" i="5"/>
  <c r="O51" i="5" s="1"/>
  <c r="W39" i="5"/>
  <c r="W48" i="5"/>
  <c r="L25" i="11"/>
  <c r="L27" i="11" s="1"/>
  <c r="H40" i="11"/>
  <c r="H21" i="11"/>
  <c r="L21" i="11"/>
  <c r="H42" i="11"/>
  <c r="L40" i="11" l="1"/>
  <c r="L42" i="11"/>
  <c r="L22" i="7"/>
  <c r="L10" i="10"/>
  <c r="L27" i="10" s="1"/>
  <c r="L52" i="10" s="1"/>
  <c r="L54" i="10" s="1"/>
  <c r="L76" i="10" s="1"/>
  <c r="L80" i="10" s="1"/>
  <c r="L36" i="2" l="1"/>
  <c r="L38" i="2" s="1"/>
  <c r="L19" i="2"/>
  <c r="H36" i="2" l="1"/>
  <c r="H38" i="2" s="1"/>
  <c r="L13" i="2"/>
  <c r="L21" i="2" s="1"/>
  <c r="H13" i="2"/>
  <c r="H19" i="2"/>
  <c r="L61" i="12"/>
  <c r="L53" i="12"/>
  <c r="L31" i="12"/>
  <c r="L19" i="12"/>
  <c r="H61" i="12"/>
  <c r="H53" i="12"/>
  <c r="H31" i="12"/>
  <c r="H33" i="12" s="1"/>
  <c r="J61" i="12"/>
  <c r="J53" i="12"/>
  <c r="J31" i="12"/>
  <c r="J19" i="12"/>
  <c r="L33" i="12" l="1"/>
  <c r="J33" i="12"/>
  <c r="L25" i="2"/>
  <c r="L27" i="2" s="1"/>
  <c r="L40" i="2" s="1"/>
  <c r="H25" i="2"/>
  <c r="H27" i="2" s="1"/>
  <c r="H42" i="2" s="1"/>
  <c r="H21" i="2"/>
  <c r="L63" i="12"/>
  <c r="H63" i="12"/>
  <c r="H78" i="12"/>
  <c r="L78" i="12"/>
  <c r="J63" i="12"/>
  <c r="H80" i="12" l="1"/>
  <c r="H40" i="2"/>
  <c r="L80" i="12"/>
  <c r="L42" i="2"/>
  <c r="P19" i="7" l="1"/>
  <c r="N19" i="7"/>
  <c r="L19" i="7"/>
  <c r="J19" i="7"/>
  <c r="H19" i="7"/>
  <c r="F19" i="7"/>
  <c r="D19" i="7"/>
  <c r="R18" i="7"/>
  <c r="R19" i="7" s="1"/>
  <c r="K19" i="5"/>
  <c r="W19" i="5" s="1"/>
  <c r="W18" i="5"/>
  <c r="T18" i="7" l="1"/>
  <c r="T19" i="7" s="1"/>
  <c r="I21" i="11" l="1"/>
  <c r="G21" i="11"/>
  <c r="I21" i="2"/>
  <c r="G21" i="2"/>
  <c r="J36" i="11" l="1"/>
  <c r="K25" i="11"/>
  <c r="I25" i="11"/>
  <c r="G25" i="11"/>
  <c r="J19" i="11"/>
  <c r="J13" i="11"/>
  <c r="J38" i="11" l="1"/>
  <c r="N48" i="7"/>
  <c r="J25" i="11"/>
  <c r="J27" i="11" s="1"/>
  <c r="J21" i="11"/>
  <c r="R48" i="7" l="1"/>
  <c r="N49" i="7"/>
  <c r="N51" i="7" s="1"/>
  <c r="J10" i="10"/>
  <c r="L47" i="7"/>
  <c r="J42" i="11"/>
  <c r="J40" i="11"/>
  <c r="J36" i="2"/>
  <c r="J38" i="2" s="1"/>
  <c r="F36" i="2"/>
  <c r="F38" i="2" s="1"/>
  <c r="R49" i="7" l="1"/>
  <c r="R51" i="7" s="1"/>
  <c r="J77" i="12" s="1"/>
  <c r="T48" i="7"/>
  <c r="L49" i="7"/>
  <c r="L51" i="7" s="1"/>
  <c r="J76" i="12" s="1"/>
  <c r="T47" i="7"/>
  <c r="R13" i="7"/>
  <c r="T13" i="7" s="1"/>
  <c r="R12" i="7"/>
  <c r="T12" i="7" s="1"/>
  <c r="P14" i="7"/>
  <c r="N14" i="7"/>
  <c r="L14" i="7"/>
  <c r="J14" i="7"/>
  <c r="H14" i="7"/>
  <c r="F14" i="7"/>
  <c r="D14" i="7"/>
  <c r="U13" i="5"/>
  <c r="W13" i="5" s="1"/>
  <c r="U12" i="5"/>
  <c r="J78" i="12" l="1"/>
  <c r="J80" i="12" s="1"/>
  <c r="T49" i="7"/>
  <c r="T51" i="7" s="1"/>
  <c r="T14" i="7"/>
  <c r="R14" i="7"/>
  <c r="U14" i="5"/>
  <c r="T14" i="5"/>
  <c r="V14" i="5"/>
  <c r="N14" i="5"/>
  <c r="O14" i="5"/>
  <c r="P14" i="5"/>
  <c r="Q14" i="5"/>
  <c r="R14" i="5"/>
  <c r="S14" i="5"/>
  <c r="D14" i="5"/>
  <c r="E14" i="5"/>
  <c r="F14" i="5"/>
  <c r="G14" i="5"/>
  <c r="H14" i="5"/>
  <c r="I14" i="5"/>
  <c r="J14" i="5"/>
  <c r="K14" i="5"/>
  <c r="L14" i="5"/>
  <c r="M14" i="5"/>
  <c r="C14" i="5"/>
  <c r="G25" i="2"/>
  <c r="I25" i="2"/>
  <c r="K25" i="2"/>
  <c r="R22" i="7" l="1"/>
  <c r="U22" i="5"/>
  <c r="W12" i="5"/>
  <c r="W14" i="5" s="1"/>
  <c r="S24" i="5" l="1"/>
  <c r="S26" i="5" s="1"/>
  <c r="Q24" i="5"/>
  <c r="Q26" i="5" s="1"/>
  <c r="M24" i="5"/>
  <c r="M26" i="5" s="1"/>
  <c r="I24" i="5"/>
  <c r="I26" i="5" s="1"/>
  <c r="G24" i="5"/>
  <c r="G26" i="5" s="1"/>
  <c r="E24" i="5"/>
  <c r="E26" i="5" s="1"/>
  <c r="C24" i="5"/>
  <c r="C26" i="5" s="1"/>
  <c r="R24" i="5" l="1"/>
  <c r="J24" i="7"/>
  <c r="J26" i="7" s="1"/>
  <c r="H24" i="7"/>
  <c r="H26" i="7" s="1"/>
  <c r="F24" i="7"/>
  <c r="F26" i="7" s="1"/>
  <c r="D24" i="7"/>
  <c r="D26" i="7" s="1"/>
  <c r="P24" i="7"/>
  <c r="P26" i="7" s="1"/>
  <c r="N24" i="7"/>
  <c r="N26" i="7" s="1"/>
  <c r="J19" i="2"/>
  <c r="J13" i="2"/>
  <c r="F50" i="8"/>
  <c r="F64" i="8"/>
  <c r="J64" i="8"/>
  <c r="H38" i="8"/>
  <c r="H63" i="8"/>
  <c r="H62" i="8"/>
  <c r="H61" i="8"/>
  <c r="H60" i="8"/>
  <c r="H57" i="8"/>
  <c r="H53" i="8"/>
  <c r="H51" i="8"/>
  <c r="H50" i="8"/>
  <c r="H39" i="8"/>
  <c r="H37" i="8"/>
  <c r="H36" i="8"/>
  <c r="H35" i="8"/>
  <c r="H34" i="8"/>
  <c r="H33" i="8"/>
  <c r="H32" i="8"/>
  <c r="H31" i="8"/>
  <c r="H30" i="8"/>
  <c r="H29" i="8"/>
  <c r="H26" i="8"/>
  <c r="H25" i="8"/>
  <c r="H23" i="8"/>
  <c r="H20" i="8"/>
  <c r="H17" i="8"/>
  <c r="H16" i="8"/>
  <c r="H15" i="8"/>
  <c r="H13" i="8"/>
  <c r="H12" i="8"/>
  <c r="H10" i="8"/>
  <c r="H81" i="8"/>
  <c r="L81" i="8"/>
  <c r="L63" i="8"/>
  <c r="L62" i="8"/>
  <c r="L61" i="8"/>
  <c r="L60" i="8"/>
  <c r="L57" i="8"/>
  <c r="L53" i="8"/>
  <c r="L50" i="8"/>
  <c r="L39" i="8"/>
  <c r="L38" i="8"/>
  <c r="L37" i="8"/>
  <c r="L36" i="8"/>
  <c r="L35" i="8"/>
  <c r="L34" i="8"/>
  <c r="L33" i="8"/>
  <c r="L32" i="8"/>
  <c r="L31" i="8"/>
  <c r="L30" i="8"/>
  <c r="L29" i="8"/>
  <c r="L26" i="8"/>
  <c r="L23" i="8"/>
  <c r="L20" i="8"/>
  <c r="L17" i="8"/>
  <c r="L16" i="8"/>
  <c r="L15" i="8"/>
  <c r="L13" i="8"/>
  <c r="L12" i="8"/>
  <c r="L10" i="8"/>
  <c r="L71" i="8"/>
  <c r="J71" i="8"/>
  <c r="H71" i="8"/>
  <c r="F71" i="8"/>
  <c r="J27" i="8"/>
  <c r="J52" i="8" s="1"/>
  <c r="J54" i="8" s="1"/>
  <c r="F27" i="8"/>
  <c r="F52" i="8" s="1"/>
  <c r="F54" i="8" s="1"/>
  <c r="F73" i="8" s="1"/>
  <c r="F77" i="8" s="1"/>
  <c r="J21" i="2" l="1"/>
  <c r="J25" i="2"/>
  <c r="J73" i="8"/>
  <c r="J77" i="8" s="1"/>
  <c r="O24" i="5"/>
  <c r="O26" i="5" s="1"/>
  <c r="H64" i="8"/>
  <c r="H27" i="8"/>
  <c r="H52" i="8" s="1"/>
  <c r="H54" i="8" s="1"/>
  <c r="H73" i="8" s="1"/>
  <c r="H77" i="8" s="1"/>
  <c r="L64" i="8"/>
  <c r="L27" i="8"/>
  <c r="L52" i="8" s="1"/>
  <c r="L54" i="8" s="1"/>
  <c r="U24" i="5"/>
  <c r="U26" i="5" s="1"/>
  <c r="R23" i="7"/>
  <c r="T23" i="7" s="1"/>
  <c r="L73" i="8" l="1"/>
  <c r="L77" i="8" s="1"/>
  <c r="J27" i="2"/>
  <c r="W23" i="5"/>
  <c r="R24" i="7"/>
  <c r="R26" i="7" s="1"/>
  <c r="J42" i="2" l="1"/>
  <c r="J40" i="2"/>
  <c r="L24" i="7"/>
  <c r="L26" i="7" s="1"/>
  <c r="T22" i="7" l="1"/>
  <c r="T24" i="7" s="1"/>
  <c r="T26" i="7" s="1"/>
  <c r="W22" i="5" l="1"/>
  <c r="W24" i="5" s="1"/>
  <c r="W26" i="5" s="1"/>
  <c r="K24" i="5"/>
  <c r="K26" i="5" s="1"/>
  <c r="J27" i="10" l="1"/>
  <c r="J74" i="10" l="1"/>
  <c r="J65" i="10" l="1"/>
  <c r="J52" i="10"/>
  <c r="J54" i="10" s="1"/>
  <c r="J76" i="10" l="1"/>
  <c r="J80" i="10" s="1"/>
  <c r="F85" i="10" l="1"/>
  <c r="F65" i="10" l="1"/>
  <c r="F61" i="12" l="1"/>
  <c r="F74" i="10" l="1"/>
  <c r="F13" i="11" l="1"/>
  <c r="F13" i="2" l="1"/>
  <c r="F19" i="11" l="1"/>
  <c r="F21" i="11" s="1"/>
  <c r="F25" i="11" l="1"/>
  <c r="F27" i="11" s="1"/>
  <c r="F19" i="2"/>
  <c r="F25" i="2" l="1"/>
  <c r="F27" i="2" s="1"/>
  <c r="F21" i="2"/>
  <c r="F40" i="11"/>
  <c r="K47" i="5"/>
  <c r="F10" i="10"/>
  <c r="F27" i="10" s="1"/>
  <c r="F42" i="11"/>
  <c r="K49" i="5" l="1"/>
  <c r="K51" i="5" s="1"/>
  <c r="F76" i="12" s="1"/>
  <c r="W47" i="5"/>
  <c r="W49" i="5" s="1"/>
  <c r="W51" i="5" s="1"/>
  <c r="F40" i="2"/>
  <c r="F42" i="2"/>
  <c r="F78" i="12" l="1"/>
  <c r="F31" i="12" l="1"/>
  <c r="F19" i="12" l="1"/>
  <c r="F33" i="12" s="1"/>
  <c r="F53" i="12" l="1"/>
  <c r="F63" i="12" s="1"/>
  <c r="F80" i="12" s="1"/>
  <c r="F52" i="10" l="1"/>
  <c r="F54" i="10" s="1"/>
  <c r="F76" i="10" s="1"/>
  <c r="F80" i="10" s="1"/>
</calcChain>
</file>

<file path=xl/sharedStrings.xml><?xml version="1.0" encoding="utf-8"?>
<sst xmlns="http://schemas.openxmlformats.org/spreadsheetml/2006/main" count="554" uniqueCount="226">
  <si>
    <t>บริษัท เสริมสุข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</si>
  <si>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</si>
  <si>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</si>
  <si>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</si>
  <si>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สินทรัพย์ </t>
  </si>
  <si>
    <t>30 กันยายน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</si>
  <si>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</si>
  <si>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</si>
  <si>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</si>
  <si>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</si>
  <si>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</si>
  <si>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</si>
  <si>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</si>
  <si>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</si>
  <si>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</si>
  <si>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</si>
  <si>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</si>
  <si>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</si>
  <si>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</si>
  <si>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เงินลงทุนในบริษัทร่วม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</si>
  <si>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</si>
  <si>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</si>
  <si>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</si>
  <si>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</si>
  <si>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</si>
  <si>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</si>
  <si>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</si>
  <si>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</si>
  <si>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</si>
  <si>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</si>
  <si>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</si>
  <si>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เจ้าหนี้อื่นบุคคลหรือกิจการที่เกี่ยวข้องกัน</t>
  </si>
  <si>
    <t>เจ้าหนี้อื่น</t>
  </si>
  <si>
    <t>เงินปันผลค้างจ่าย</t>
  </si>
  <si>
    <t xml:space="preserve">เงินมัดจำรับขวดและลังจากลูกค้า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</si>
  <si>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</si>
  <si>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</si>
  <si>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</si>
  <si>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</si>
  <si>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</si>
  <si>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</si>
  <si>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</si>
  <si>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</si>
  <si>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</si>
  <si>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</si>
  <si>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</si>
  <si>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</si>
  <si>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</si>
  <si>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</si>
  <si>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</si>
  <si>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</si>
  <si>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</si>
  <si>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</si>
  <si>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</si>
  <si>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</si>
  <si>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</si>
  <si>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</si>
  <si>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</si>
  <si>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</si>
  <si>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</si>
  <si>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</si>
  <si>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</si>
  <si>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</si>
  <si>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</si>
  <si>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</si>
  <si>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</si>
  <si>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</si>
  <si>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</si>
  <si>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</si>
  <si>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>ขาดทุนสำหรับงวด</t>
  </si>
  <si>
    <t>กำไรขาดทุนเบ็ดเสร็จอื่น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</si>
  <si>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</si>
  <si>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</si>
  <si>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</si>
  <si>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รวม</t>
  </si>
  <si>
    <t>ส่วนเกิน</t>
  </si>
  <si>
    <t>จากการรวมธุรกิจ</t>
  </si>
  <si>
    <t>องค์ประกอบอื่น</t>
  </si>
  <si>
    <t>ที่ออกและ</t>
  </si>
  <si>
    <t>มูลค่า</t>
  </si>
  <si>
    <t>ทุนสำรอง</t>
  </si>
  <si>
    <t>ภายใต้การ</t>
  </si>
  <si>
    <t>ของ</t>
  </si>
  <si>
    <t>รวมส่วนของ</t>
  </si>
  <si>
    <t>ชำระแล้ว</t>
  </si>
  <si>
    <t>หุ้นสามัญ</t>
  </si>
  <si>
    <t>ตามกฎหมาย</t>
  </si>
  <si>
    <t>ต่างประเทศ</t>
  </si>
  <si>
    <t>ควบคุมเดียวกัน</t>
  </si>
  <si>
    <t>ผู้ถือหุ้น</t>
  </si>
  <si>
    <t>กำไรขาดทุนเบ็ดเสร็จสำหรับงวด</t>
  </si>
  <si>
    <t xml:space="preserve">      -</t>
  </si>
  <si>
    <t xml:space="preserve">  กำไรขาดทุนเบ็ดเสร็จอื่น</t>
  </si>
  <si>
    <t>รวมกำไรขาดทุนเบ็ดเสร็จสำหรับงวด</t>
  </si>
  <si>
    <t xml:space="preserve">งบการเงินเฉพาะกิจการ </t>
  </si>
  <si>
    <t>งบกระแสเงินสด (ไม่ได้ตรวจสอบ)</t>
  </si>
  <si>
    <t>สำหรับงวดหกดือนสิ้นสุด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</si>
  <si>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</si>
  <si>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</si>
  <si>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</si>
  <si>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</si>
  <si>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</si>
  <si>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(กำไร) ขาดทุนจากอัตราแลกเปลี่ยนที่ยังไม่เกิดขึ้นจริง</t>
  </si>
  <si>
    <t xml:space="preserve">(กลับรายการ) หนี้สงสัยจะสูญ  </t>
  </si>
  <si>
    <t>(กลับรายการ) ค่าเผื่อมูลค่าสินค้าลดลง</t>
  </si>
  <si>
    <t>กำไรจากการจำหน่ายอุปกรณ์</t>
  </si>
  <si>
    <t>ค่าใช้จ่ายผลประโยชน์พนักงาน</t>
  </si>
  <si>
    <t xml:space="preserve">ส่วนแบ่งกำไรจากเงินลงทุนในบริษัทร่วม </t>
  </si>
  <si>
    <t xml:space="preserve">   (สุทธิจากภาษีเงินได้) </t>
  </si>
  <si>
    <t>ผลประโยชน์ภาษีเงินได้</t>
  </si>
  <si>
    <t>การเปลี่ยนแปลงในสินทรัพย์และหนี้สินดำเนินงาน</t>
  </si>
  <si>
    <t>เจ้าหนี้อื่นกิจการที่เกี่ยวข้องกัน</t>
  </si>
  <si>
    <t>เงินมัดจำรับขวดและลังจากลูกค้า</t>
  </si>
  <si>
    <t>การเปลี่ยนแปลงในสินทรัพย์และหนี้สินดำเนินงาน (ต่อ)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</si>
  <si>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</si>
  <si>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</si>
  <si>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</si>
  <si>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</si>
  <si>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ซื้ออาคารและอุปกรณ์</t>
  </si>
  <si>
    <t>ขายอุปกรณ์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</si>
  <si>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</si>
  <si>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</si>
  <si>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</si>
  <si>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</si>
  <si>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</si>
  <si>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</si>
  <si>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ผลต่างจากอัตราแลกเปลี่ยนจากการแปลงค่าหน่วยงาน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</si>
  <si>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</si>
  <si>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</si>
  <si>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เจ้าหนี้ค่าซื้อเครื่องจักร อุปกรณ์และสินทรัพย์ไม่มีตัวตน</t>
  </si>
  <si>
    <t xml:space="preserve">เพิ่มขึ้น (ลดลง)  </t>
  </si>
  <si>
    <t>(ไม่ได้ตรวจสอบ)</t>
  </si>
  <si>
    <t>ผลต่างจากการเปลี่ยนแปลงในมูลค่ายุติธรรม</t>
  </si>
  <si>
    <t>ของอสังหาริมทรัพย์เพื่อการลงทุน</t>
  </si>
  <si>
    <t>ประมาณการหนี้สิน</t>
  </si>
  <si>
    <t>รับเงินปันผล</t>
  </si>
  <si>
    <t>เงินสดและรายการเทียบเท่าเงินสด ณ วันที่ 1 ตุลาคม</t>
  </si>
  <si>
    <t>ขายเงินลงทุน</t>
  </si>
  <si>
    <t>ขาดทุนจากการด้อยค่าอุปกรณ์</t>
  </si>
  <si>
    <t>เงินสดใช้ไปในกิจกรรมดำเนินงาน</t>
  </si>
  <si>
    <t>เงินสดสุทธิใช้ไปกิจกรรมดำเนินงาน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</si>
  <si>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</si>
  <si>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</si>
  <si>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</si>
  <si>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ประมาณการหนี้สินไม่หมุนเวียน</t>
  </si>
  <si>
    <t>ส่วนต่ำกว่าทุน</t>
  </si>
  <si>
    <t>จ่ายประมาณการหนี้สินสำหรับผลประโยชน์พนักงาน</t>
  </si>
  <si>
    <t>ต้นทุนในการจัดจำหน่าย</t>
  </si>
  <si>
    <t>ค่าใช้จ่ายประมาณการหนี้สินสำหรับผลประโยชน์พนักงาน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</si>
  <si>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</si>
  <si>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</si>
  <si>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</si>
  <si>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</si>
  <si>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กำไร</t>
  </si>
  <si>
    <t>กำไร</t>
  </si>
  <si>
    <t>สำหรับผลประโยชน์พนักงาน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</si>
  <si>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</si>
  <si>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</si>
  <si>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</si>
  <si>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</si>
  <si>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เงินสดรับจากการขายเครื่องจักรและอุปกรณ์</t>
  </si>
  <si>
    <t>เงินสดจ่ายเพื่อซื้ออาคารและอุปกรณ์</t>
  </si>
  <si>
    <t>เงินปันผลจ่ายให้ผู้ถือหุ้นของบริษัท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</si>
  <si>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</si>
  <si>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</si>
  <si>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ต้นทุนทางการเงิน</t>
  </si>
  <si>
    <t>กำไรก่อนภาษีเงินได้</t>
  </si>
  <si>
    <t>กำไรสำหรับงวด</t>
  </si>
  <si>
    <t>เงินสดรับจากเงินกู้ยืมระยะสั้นจากกิจการที่เกี่ยวข้องกัน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</si>
  <si>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</si>
  <si>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ปรับรายการที่กระทบกำไรเป็นเงินสดรับ (จ่าย)</t>
  </si>
  <si>
    <t>เงินสดจ่ายชำระหนี้สินตามสัญญาเช่า</t>
  </si>
  <si>
    <t>ส่วนแบ่งกำไรของบริษัทร่วมที่ใช้วิธีส่วนได้เสีย</t>
  </si>
  <si>
    <t>ผลกระทบจากการเปลี่ยนแปลงนโยบายบัญชี</t>
  </si>
  <si>
    <t xml:space="preserve">ส่วนแบ่งกำไรของเงินลงทุนในบริษัทร่วมที่ใช้วิธีส่วนได้เสีย </t>
  </si>
  <si>
    <t>เงินสดจ่ายเพื่อซื้อเงินลงทุนชั่วคราว</t>
  </si>
  <si>
    <t>เงินสดจ่ายดอกเบี้ย</t>
  </si>
  <si>
    <t xml:space="preserve">   มูลค่ายุติธรรมผ่านกำไรขาดทุนเบ็ดเสร็จอื่น</t>
  </si>
  <si>
    <t>ยอดคงเหลือ ณ วันที่ 30 กันยายน 2563 ตามที่รายงานในงวดก่อน</t>
  </si>
  <si>
    <t xml:space="preserve">ยอดคงเหลือ ณ วันที่ 1 ตุลาคม 2563 </t>
  </si>
  <si>
    <t>31 มีนาคม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</si>
  <si>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</si>
  <si>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</si>
  <si>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</si>
  <si>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</si>
  <si>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สำหรับงวดหกเดือนสิ้นสุดวันที่ 31 มีนาคม 2564</t>
  </si>
  <si>
    <t>ยอดคงเหลือ ณ วันที่ 31 มีนาคม 2564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</si>
  <si>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</si>
  <si>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กิจกรรมดำเนินงาน</t>
  </si>
  <si>
    <t>ขาดทุนจากอัตราแลกเปลี่ยนที่ยังไม่เกิดขึ้นจริง</t>
  </si>
  <si>
    <t xml:space="preserve">(กลับรายการ) ขาดทุนจากการปรับมูลค่าสินค้า </t>
  </si>
  <si>
    <t>สินทรัพย์ทางการเงินหมุนเวียนอื่น</t>
  </si>
  <si>
    <t xml:space="preserve">ยังไม่ได้จัดสรร </t>
  </si>
  <si>
    <t>สำหรับงวดหกเดือนสิ้นสุดวันที่ 31 มีนาคม 2565</t>
  </si>
  <si>
    <t>ยอดคงเหลือ ณ วันที่ 1 ตุลาคม 2564</t>
  </si>
  <si>
    <t>ยอดคงเหลือ ณ วันที่ 31 มีนาคม 2565</t>
  </si>
  <si>
    <t>3, 4</t>
  </si>
  <si>
    <t>สินทรัพย์ทางการเงินไม่หมุนเวียนอื่น</t>
  </si>
  <si>
    <t>ภาษีเงินได้ค้างจ่าย</t>
  </si>
  <si>
    <t>(หุ้นสามัญจำนวน 265.90 ล้านหุ้น มูลค่า 1 บาทต่อหุ้น)</t>
  </si>
  <si>
    <t xml:space="preserve">   (สุทธิจากภาษี)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</si>
  <si>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</si>
  <si>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</si>
  <si>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สำรองการแปลงค่า</t>
  </si>
  <si>
    <t>งบการเงิน</t>
  </si>
  <si>
    <t>สำรอง</t>
  </si>
  <si>
    <t>การเปลี่ยนแปลง</t>
  </si>
  <si>
    <t>ในมูลค่ายุติธรรม</t>
  </si>
  <si>
    <t>การตีราคา</t>
  </si>
  <si>
    <t>สินทรัพย์ใหม่</t>
  </si>
  <si>
    <t>เงินสดและรายการเทียบเท่าเงินสดลดลงสุทธิ</t>
  </si>
  <si>
    <t>3, 7</t>
  </si>
  <si>
    <t xml:space="preserve">   (สุทธิจากภาษีเงินได้)</t>
  </si>
  <si>
    <t>ค่าใช้จ่ายภาษีเงินได้ (ผลประโยชน์)</t>
  </si>
  <si>
    <t>ผลประโยชน์ภาษีเงินได้ (ค่าใช้จ่าย)</t>
  </si>
  <si>
    <t>เจ้าหนี้ค่าซื้อเครื่องจักร และอุปกรณ์</t>
  </si>
  <si>
    <t>เงินปันผลค้างรับ</t>
  </si>
  <si>
    <t>กำไรจากการปรับมูลค่ายุติธรรมของ</t>
  </si>
  <si>
    <t>กำไร (ขาดทุน) จากกิจกรรมดำเนินงาน</t>
  </si>
  <si>
    <t>ผลกำไร (ขาดทุน) จากเครื่องมือทางการเงินที่กำหนดให้วัดมูลค่าด้วย</t>
  </si>
  <si>
    <t>(กลับรายการ) ด้อยค่าที่รับรู้ในกำไรหรือขาดทุน</t>
  </si>
  <si>
    <t>(กำไร) ขาดทุนจากการจำหน่ายและตัดจำหน่ายเครื่องจักรและอุปกรณ์</t>
  </si>
  <si>
    <t>กลับรายการผลขาดทุนด้านเครดิตที่คาดว่าจะเกิดขึ้น</t>
  </si>
  <si>
    <t>กระแสเงินสดสุทธิได้มาจาก (ใช้ไปใน) การดำเนินงาน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</si>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</sst>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\ ;\(#,##0\)"/>
    <numFmt numFmtId="192" formatCode="#,##0.00\ ;\(#,##0.00\)"/>
  </numFmts>
  <fonts count="15" x14ac:knownFonts="1">
    <font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5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</cellStyleXfs>
  <cellXfs count="307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 applyAlignment="1">
      <alignment horizontal="left"/>
    </xf>
    <xf numFmtId="37" fontId="7" fillId="0" borderId="1" xfId="4" applyNumberFormat="1" applyFont="1" applyFill="1" applyBorder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37" fontId="7" fillId="0" borderId="2" xfId="4" applyNumberFormat="1" applyFont="1" applyFill="1" applyBorder="1" applyAlignment="1">
      <alignment horizontal="right"/>
    </xf>
    <xf numFmtId="37" fontId="7" fillId="0" borderId="0" xfId="4" applyNumberFormat="1" applyFont="1" applyFill="1" applyAlignment="1">
      <alignment horizontal="right"/>
    </xf>
    <xf numFmtId="37" fontId="5" fillId="0" borderId="0" xfId="4" applyNumberFormat="1" applyFont="1" applyFill="1" applyBorder="1" applyAlignment="1">
      <alignment horizontal="right"/>
    </xf>
    <xf numFmtId="0" fontId="7" fillId="0" borderId="0" xfId="0" applyFont="1" applyBorder="1"/>
    <xf numFmtId="0" fontId="6" fillId="0" borderId="0" xfId="0" applyFont="1" applyFill="1" applyAlignment="1">
      <alignment horizontal="left"/>
    </xf>
    <xf numFmtId="191" fontId="5" fillId="0" borderId="0" xfId="0" applyNumberFormat="1" applyFont="1" applyFill="1" applyAlignment="1"/>
    <xf numFmtId="0" fontId="8" fillId="0" borderId="0" xfId="0" applyFont="1" applyFill="1"/>
    <xf numFmtId="0" fontId="10" fillId="0" borderId="0" xfId="0" applyFont="1" applyFill="1" applyBorder="1" applyAlignment="1">
      <alignment horizontal="center"/>
    </xf>
    <xf numFmtId="187" fontId="5" fillId="0" borderId="0" xfId="4" applyNumberFormat="1" applyFont="1" applyFill="1" applyAlignment="1">
      <alignment horizontal="right"/>
    </xf>
    <xf numFmtId="187" fontId="7" fillId="0" borderId="1" xfId="4" applyNumberFormat="1" applyFont="1" applyFill="1" applyBorder="1"/>
    <xf numFmtId="187" fontId="7" fillId="0" borderId="0" xfId="4" applyNumberFormat="1" applyFont="1" applyFill="1" applyBorder="1"/>
    <xf numFmtId="187" fontId="7" fillId="0" borderId="0" xfId="4" applyNumberFormat="1" applyFont="1" applyFill="1"/>
    <xf numFmtId="187" fontId="5" fillId="0" borderId="0" xfId="4" applyNumberFormat="1" applyFont="1" applyFill="1"/>
    <xf numFmtId="191" fontId="5" fillId="0" borderId="0" xfId="4" applyNumberFormat="1" applyFont="1" applyFill="1"/>
    <xf numFmtId="187" fontId="5" fillId="0" borderId="3" xfId="4" applyNumberFormat="1" applyFont="1" applyFill="1" applyBorder="1" applyAlignment="1">
      <alignment horizontal="center"/>
    </xf>
    <xf numFmtId="187" fontId="5" fillId="0" borderId="0" xfId="4" applyNumberFormat="1" applyFont="1" applyFill="1" applyBorder="1"/>
    <xf numFmtId="187" fontId="5" fillId="0" borderId="3" xfId="4" applyNumberFormat="1" applyFont="1" applyFill="1" applyBorder="1" applyAlignment="1">
      <alignment horizontal="right"/>
    </xf>
    <xf numFmtId="187" fontId="7" fillId="0" borderId="0" xfId="4" applyNumberFormat="1" applyFont="1" applyFill="1" applyBorder="1" applyAlignment="1">
      <alignment horizontal="right"/>
    </xf>
    <xf numFmtId="37" fontId="7" fillId="0" borderId="4" xfId="4" applyNumberFormat="1" applyFont="1" applyFill="1" applyBorder="1" applyAlignment="1">
      <alignment horizontal="right"/>
    </xf>
    <xf numFmtId="37" fontId="5" fillId="0" borderId="0" xfId="4" applyNumberFormat="1" applyFont="1" applyFill="1" applyAlignment="1">
      <alignment horizontal="right"/>
    </xf>
    <xf numFmtId="187" fontId="5" fillId="0" borderId="0" xfId="4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87" fontId="7" fillId="0" borderId="2" xfId="4" applyNumberFormat="1" applyFont="1" applyFill="1" applyBorder="1" applyAlignment="1">
      <alignment horizontal="right"/>
    </xf>
    <xf numFmtId="192" fontId="7" fillId="0" borderId="2" xfId="4" applyNumberFormat="1" applyFont="1" applyFill="1" applyBorder="1"/>
    <xf numFmtId="192" fontId="7" fillId="0" borderId="0" xfId="4" applyNumberFormat="1" applyFont="1" applyFill="1" applyBorder="1"/>
    <xf numFmtId="0" fontId="2" fillId="0" borderId="0" xfId="18" applyFont="1" applyFill="1" applyAlignment="1"/>
    <xf numFmtId="0" fontId="3" fillId="0" borderId="0" xfId="18" applyFont="1" applyFill="1" applyBorder="1" applyAlignment="1"/>
    <xf numFmtId="0" fontId="4" fillId="0" borderId="0" xfId="18" applyFont="1" applyFill="1" applyAlignment="1"/>
    <xf numFmtId="0" fontId="3" fillId="0" borderId="0" xfId="18" applyFont="1" applyFill="1" applyAlignment="1"/>
    <xf numFmtId="0" fontId="2" fillId="0" borderId="0" xfId="18" applyFont="1" applyFill="1" applyAlignment="1">
      <alignment horizontal="left"/>
    </xf>
    <xf numFmtId="0" fontId="3" fillId="0" borderId="0" xfId="18" applyFont="1" applyFill="1" applyAlignment="1">
      <alignment horizontal="centerContinuous"/>
    </xf>
    <xf numFmtId="0" fontId="5" fillId="0" borderId="0" xfId="18" applyFont="1" applyFill="1" applyAlignment="1"/>
    <xf numFmtId="0" fontId="7" fillId="0" borderId="0" xfId="18" applyFont="1" applyFill="1" applyBorder="1" applyAlignment="1">
      <alignment horizontal="center"/>
    </xf>
    <xf numFmtId="0" fontId="5" fillId="0" borderId="0" xfId="18" applyFont="1" applyFill="1" applyAlignment="1">
      <alignment horizontal="center"/>
    </xf>
    <xf numFmtId="0" fontId="7" fillId="0" borderId="0" xfId="18" applyFont="1" applyFill="1" applyAlignment="1">
      <alignment horizontal="center"/>
    </xf>
    <xf numFmtId="0" fontId="6" fillId="0" borderId="0" xfId="18" applyFont="1" applyFill="1" applyBorder="1" applyAlignment="1">
      <alignment horizontal="center"/>
    </xf>
    <xf numFmtId="0" fontId="6" fillId="0" borderId="0" xfId="18" applyFont="1" applyFill="1" applyAlignment="1"/>
    <xf numFmtId="0" fontId="5" fillId="0" borderId="0" xfId="18" applyFont="1" applyFill="1" applyAlignment="1">
      <alignment horizontal="left"/>
    </xf>
    <xf numFmtId="0" fontId="7" fillId="0" borderId="0" xfId="18" applyFont="1" applyFill="1" applyAlignment="1"/>
    <xf numFmtId="187" fontId="7" fillId="0" borderId="0" xfId="4" applyNumberFormat="1" applyFont="1" applyFill="1" applyBorder="1" applyAlignment="1">
      <alignment horizontal="center"/>
    </xf>
    <xf numFmtId="0" fontId="7" fillId="0" borderId="0" xfId="18" applyFont="1" applyFill="1" applyBorder="1" applyAlignment="1"/>
    <xf numFmtId="37" fontId="7" fillId="0" borderId="0" xfId="18" applyNumberFormat="1" applyFont="1" applyFill="1" applyAlignment="1"/>
    <xf numFmtId="187" fontId="5" fillId="0" borderId="0" xfId="4" applyNumberFormat="1" applyFont="1" applyFill="1" applyBorder="1" applyAlignment="1">
      <alignment horizontal="right"/>
    </xf>
    <xf numFmtId="37" fontId="7" fillId="0" borderId="0" xfId="4" quotePrefix="1" applyNumberFormat="1" applyFont="1" applyFill="1" applyBorder="1" applyAlignment="1">
      <alignment horizontal="right"/>
    </xf>
    <xf numFmtId="37" fontId="7" fillId="0" borderId="0" xfId="4" quotePrefix="1" applyNumberFormat="1" applyFont="1" applyFill="1" applyBorder="1" applyAlignment="1">
      <alignment horizontal="center"/>
    </xf>
    <xf numFmtId="0" fontId="1" fillId="0" borderId="0" xfId="18" applyFont="1" applyFill="1" applyAlignment="1"/>
    <xf numFmtId="0" fontId="1" fillId="0" borderId="0" xfId="18" applyFont="1" applyFill="1" applyBorder="1" applyAlignment="1"/>
    <xf numFmtId="0" fontId="11" fillId="0" borderId="0" xfId="18" applyFont="1" applyFill="1" applyAlignment="1"/>
    <xf numFmtId="0" fontId="4" fillId="0" borderId="0" xfId="18" applyFont="1" applyFill="1" applyAlignment="1">
      <alignment horizontal="center"/>
    </xf>
    <xf numFmtId="0" fontId="6" fillId="0" borderId="0" xfId="18" applyFont="1" applyFill="1" applyAlignment="1">
      <alignment horizontal="center"/>
    </xf>
    <xf numFmtId="0" fontId="5" fillId="0" borderId="0" xfId="18" applyFont="1" applyFill="1" applyBorder="1" applyAlignment="1"/>
    <xf numFmtId="0" fontId="5" fillId="0" borderId="0" xfId="18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7" fillId="0" borderId="0" xfId="4" applyNumberFormat="1" applyFont="1" applyFill="1" applyAlignment="1">
      <alignment horizontal="right"/>
    </xf>
    <xf numFmtId="0" fontId="11" fillId="0" borderId="0" xfId="18" applyFont="1" applyFill="1" applyAlignment="1">
      <alignment horizontal="center"/>
    </xf>
    <xf numFmtId="187" fontId="5" fillId="0" borderId="0" xfId="4" applyNumberFormat="1" applyFont="1" applyFill="1" applyAlignment="1">
      <alignment horizontal="left" indent="3"/>
    </xf>
    <xf numFmtId="187" fontId="5" fillId="0" borderId="0" xfId="4" applyNumberFormat="1" applyFont="1" applyFill="1" applyAlignment="1">
      <alignment horizontal="center"/>
    </xf>
    <xf numFmtId="187" fontId="5" fillId="0" borderId="0" xfId="4" quotePrefix="1" applyNumberFormat="1" applyFont="1" applyFill="1" applyAlignment="1">
      <alignment horizontal="right"/>
    </xf>
    <xf numFmtId="187" fontId="5" fillId="0" borderId="3" xfId="4" applyNumberFormat="1" applyFont="1" applyFill="1" applyBorder="1"/>
    <xf numFmtId="37" fontId="5" fillId="0" borderId="0" xfId="4" applyNumberFormat="1" applyFont="1" applyFill="1" applyAlignment="1"/>
    <xf numFmtId="37" fontId="5" fillId="0" borderId="0" xfId="4" applyNumberFormat="1" applyFont="1" applyFill="1"/>
    <xf numFmtId="0" fontId="7" fillId="0" borderId="0" xfId="0" quotePrefix="1" applyFont="1" applyFill="1" applyAlignment="1">
      <alignment horizontal="left"/>
    </xf>
    <xf numFmtId="0" fontId="5" fillId="0" borderId="0" xfId="10" applyFont="1" applyFill="1"/>
    <xf numFmtId="0" fontId="8" fillId="0" borderId="0" xfId="12" applyFont="1" applyFill="1" applyAlignment="1">
      <alignment horizontal="left"/>
    </xf>
    <xf numFmtId="0" fontId="5" fillId="0" borderId="0" xfId="12" applyFont="1" applyFill="1"/>
    <xf numFmtId="188" fontId="7" fillId="0" borderId="1" xfId="1" applyFont="1" applyFill="1" applyBorder="1" applyAlignment="1">
      <alignment horizontal="right"/>
    </xf>
    <xf numFmtId="190" fontId="5" fillId="0" borderId="0" xfId="4" applyNumberFormat="1" applyFont="1" applyFill="1"/>
    <xf numFmtId="187" fontId="5" fillId="0" borderId="0" xfId="0" applyNumberFormat="1" applyFont="1" applyFill="1"/>
    <xf numFmtId="187" fontId="13" fillId="0" borderId="0" xfId="3" applyNumberFormat="1" applyFont="1" applyFill="1"/>
    <xf numFmtId="188" fontId="5" fillId="0" borderId="0" xfId="1" applyFont="1" applyFill="1"/>
    <xf numFmtId="190" fontId="5" fillId="0" borderId="0" xfId="1" applyNumberFormat="1" applyFont="1" applyFill="1"/>
    <xf numFmtId="190" fontId="7" fillId="0" borderId="0" xfId="1" applyNumberFormat="1" applyFont="1" applyFill="1"/>
    <xf numFmtId="188" fontId="5" fillId="0" borderId="0" xfId="1" applyFont="1" applyFill="1" applyAlignment="1">
      <alignment horizontal="right"/>
    </xf>
    <xf numFmtId="190" fontId="7" fillId="0" borderId="1" xfId="1" applyNumberFormat="1" applyFont="1" applyFill="1" applyBorder="1"/>
    <xf numFmtId="187" fontId="5" fillId="0" borderId="5" xfId="4" applyNumberFormat="1" applyFont="1" applyFill="1" applyBorder="1" applyAlignment="1">
      <alignment horizontal="center"/>
    </xf>
    <xf numFmtId="187" fontId="7" fillId="0" borderId="1" xfId="4" applyNumberFormat="1" applyFont="1" applyFill="1" applyBorder="1" applyAlignment="1">
      <alignment horizontal="right"/>
    </xf>
    <xf numFmtId="188" fontId="5" fillId="0" borderId="0" xfId="1" applyFont="1" applyFill="1" applyBorder="1" applyAlignment="1">
      <alignment horizontal="center"/>
    </xf>
    <xf numFmtId="0" fontId="0" fillId="0" borderId="0" xfId="0" applyFill="1"/>
    <xf numFmtId="0" fontId="5" fillId="0" borderId="0" xfId="0" applyFont="1" applyFill="1" applyBorder="1"/>
    <xf numFmtId="187" fontId="5" fillId="0" borderId="0" xfId="4" applyNumberFormat="1" applyFont="1" applyFill="1" applyBorder="1" applyAlignment="1">
      <alignment vertical="center"/>
    </xf>
    <xf numFmtId="187" fontId="7" fillId="0" borderId="0" xfId="4" quotePrefix="1" applyNumberFormat="1" applyFont="1" applyBorder="1" applyAlignment="1">
      <alignment horizontal="center"/>
    </xf>
    <xf numFmtId="188" fontId="5" fillId="0" borderId="3" xfId="1" applyFont="1" applyFill="1" applyBorder="1" applyAlignment="1">
      <alignment horizontal="center"/>
    </xf>
    <xf numFmtId="188" fontId="5" fillId="0" borderId="0" xfId="1" applyFont="1" applyFill="1" applyBorder="1" applyAlignment="1">
      <alignment vertical="center"/>
    </xf>
    <xf numFmtId="188" fontId="7" fillId="0" borderId="1" xfId="1" applyFont="1" applyFill="1" applyBorder="1" applyAlignment="1">
      <alignment horizontal="center"/>
    </xf>
    <xf numFmtId="188" fontId="7" fillId="0" borderId="0" xfId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0" fontId="7" fillId="0" borderId="1" xfId="1" applyNumberFormat="1" applyFont="1" applyFill="1" applyBorder="1" applyAlignment="1">
      <alignment horizontal="center"/>
    </xf>
    <xf numFmtId="187" fontId="5" fillId="2" borderId="0" xfId="4" applyNumberFormat="1" applyFont="1" applyFill="1"/>
    <xf numFmtId="37" fontId="5" fillId="2" borderId="0" xfId="4" applyNumberFormat="1" applyFont="1" applyFill="1" applyAlignment="1">
      <alignment horizontal="right"/>
    </xf>
    <xf numFmtId="190" fontId="0" fillId="0" borderId="0" xfId="1" applyNumberFormat="1" applyFont="1" applyFill="1"/>
    <xf numFmtId="190" fontId="0" fillId="0" borderId="0" xfId="1" applyNumberFormat="1" applyFont="1" applyFill="1" applyAlignment="1"/>
    <xf numFmtId="187" fontId="7" fillId="0" borderId="3" xfId="4" applyNumberFormat="1" applyFont="1" applyFill="1" applyBorder="1" applyAlignment="1">
      <alignment horizontal="right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0" fontId="5" fillId="0" borderId="0" xfId="18" applyAlignment="1">
      <alignment horizontal="center"/>
    </xf>
    <xf numFmtId="188" fontId="7" fillId="0" borderId="0" xfId="1" applyFont="1" applyFill="1" applyBorder="1" applyAlignment="1">
      <alignment horizontal="right"/>
    </xf>
    <xf numFmtId="188" fontId="5" fillId="0" borderId="0" xfId="1" quotePrefix="1" applyFont="1" applyBorder="1" applyAlignment="1">
      <alignment horizontal="center"/>
    </xf>
    <xf numFmtId="188" fontId="5" fillId="0" borderId="3" xfId="1" quotePrefix="1" applyFont="1" applyFill="1" applyBorder="1" applyAlignment="1">
      <alignment horizontal="center"/>
    </xf>
    <xf numFmtId="190" fontId="7" fillId="0" borderId="1" xfId="1" applyNumberFormat="1" applyFont="1" applyFill="1" applyBorder="1" applyAlignment="1">
      <alignment horizontal="right"/>
    </xf>
    <xf numFmtId="188" fontId="5" fillId="0" borderId="0" xfId="1" applyFont="1" applyFill="1" applyBorder="1"/>
    <xf numFmtId="187" fontId="7" fillId="0" borderId="0" xfId="4" quotePrefix="1" applyNumberFormat="1" applyFont="1" applyFill="1" applyBorder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Fill="1" applyAlignment="1">
      <alignment horizontal="center"/>
    </xf>
    <xf numFmtId="187" fontId="5" fillId="2" borderId="0" xfId="4" applyNumberFormat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5" fillId="2" borderId="0" xfId="18" applyFont="1" applyFill="1" applyAlignment="1"/>
    <xf numFmtId="0" fontId="7" fillId="2" borderId="0" xfId="18" applyFont="1" applyFill="1" applyAlignment="1"/>
    <xf numFmtId="190" fontId="5" fillId="0" borderId="0" xfId="1" applyNumberFormat="1" applyFont="1" applyFill="1" applyAlignment="1"/>
    <xf numFmtId="189" fontId="5" fillId="0" borderId="0" xfId="4" applyNumberFormat="1" applyFont="1" applyFill="1" applyAlignment="1">
      <alignment horizontal="right"/>
    </xf>
    <xf numFmtId="37" fontId="5" fillId="2" borderId="0" xfId="4" applyNumberFormat="1" applyFont="1" applyFill="1" applyAlignment="1"/>
    <xf numFmtId="187" fontId="5" fillId="2" borderId="3" xfId="4" applyNumberFormat="1" applyFont="1" applyFill="1" applyBorder="1" applyAlignment="1">
      <alignment horizontal="right"/>
    </xf>
    <xf numFmtId="187" fontId="7" fillId="2" borderId="0" xfId="4" applyNumberFormat="1" applyFont="1" applyFill="1" applyBorder="1" applyAlignment="1">
      <alignment horizontal="right"/>
    </xf>
    <xf numFmtId="188" fontId="5" fillId="2" borderId="0" xfId="1" applyFont="1" applyFill="1" applyAlignment="1">
      <alignment horizontal="right"/>
    </xf>
    <xf numFmtId="0" fontId="6" fillId="0" borderId="0" xfId="18" applyFont="1" applyFill="1" applyAlignment="1">
      <alignment horizontal="center"/>
    </xf>
    <xf numFmtId="0" fontId="6" fillId="2" borderId="0" xfId="18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0" fontId="5" fillId="0" borderId="0" xfId="1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18" applyFont="1"/>
    <xf numFmtId="37" fontId="7" fillId="0" borderId="0" xfId="18" applyNumberFormat="1" applyFont="1"/>
    <xf numFmtId="0" fontId="8" fillId="0" borderId="0" xfId="18" applyFont="1"/>
    <xf numFmtId="0" fontId="5" fillId="0" borderId="0" xfId="18"/>
    <xf numFmtId="0" fontId="6" fillId="0" borderId="0" xfId="18" applyFont="1" applyAlignment="1">
      <alignment horizontal="center"/>
    </xf>
    <xf numFmtId="0" fontId="0" fillId="0" borderId="0" xfId="0" applyAlignment="1">
      <alignment horizontal="center"/>
    </xf>
    <xf numFmtId="187" fontId="7" fillId="0" borderId="1" xfId="4" applyNumberFormat="1" applyFont="1" applyFill="1" applyBorder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87" fontId="5" fillId="2" borderId="0" xfId="4" applyNumberFormat="1" applyFont="1" applyFill="1" applyBorder="1" applyAlignment="1">
      <alignment horizontal="right"/>
    </xf>
    <xf numFmtId="188" fontId="5" fillId="2" borderId="3" xfId="1" applyFont="1" applyFill="1" applyBorder="1" applyAlignment="1">
      <alignment horizontal="center"/>
    </xf>
    <xf numFmtId="188" fontId="5" fillId="2" borderId="0" xfId="1" applyFont="1" applyFill="1" applyBorder="1" applyAlignment="1">
      <alignment vertical="center"/>
    </xf>
    <xf numFmtId="188" fontId="5" fillId="2" borderId="0" xfId="1" applyFont="1" applyFill="1" applyBorder="1" applyAlignment="1">
      <alignment horizontal="center"/>
    </xf>
    <xf numFmtId="187" fontId="5" fillId="2" borderId="0" xfId="4" applyNumberFormat="1" applyFont="1" applyFill="1" applyBorder="1" applyAlignment="1">
      <alignment vertical="center"/>
    </xf>
    <xf numFmtId="190" fontId="5" fillId="2" borderId="0" xfId="1" applyNumberFormat="1" applyFont="1" applyFill="1" applyBorder="1" applyAlignment="1">
      <alignment horizontal="center"/>
    </xf>
    <xf numFmtId="187" fontId="5" fillId="2" borderId="0" xfId="4" applyNumberFormat="1" applyFont="1" applyFill="1" applyBorder="1" applyAlignment="1">
      <alignment horizontal="center"/>
    </xf>
    <xf numFmtId="188" fontId="7" fillId="2" borderId="1" xfId="1" applyFont="1" applyFill="1" applyBorder="1" applyAlignment="1">
      <alignment horizontal="center"/>
    </xf>
    <xf numFmtId="188" fontId="7" fillId="2" borderId="0" xfId="1" applyFont="1" applyFill="1" applyBorder="1" applyAlignment="1">
      <alignment horizontal="center"/>
    </xf>
    <xf numFmtId="187" fontId="7" fillId="2" borderId="1" xfId="4" applyNumberFormat="1" applyFont="1" applyFill="1" applyBorder="1" applyAlignment="1">
      <alignment horizontal="right"/>
    </xf>
    <xf numFmtId="37" fontId="7" fillId="2" borderId="0" xfId="4" applyNumberFormat="1" applyFont="1" applyFill="1" applyBorder="1" applyAlignment="1">
      <alignment horizontal="right"/>
    </xf>
    <xf numFmtId="188" fontId="7" fillId="2" borderId="1" xfId="1" applyFont="1" applyFill="1" applyBorder="1" applyAlignment="1">
      <alignment horizontal="right"/>
    </xf>
    <xf numFmtId="0" fontId="6" fillId="0" borderId="0" xfId="18" applyFont="1" applyFill="1" applyAlignment="1">
      <alignment horizontal="center"/>
    </xf>
    <xf numFmtId="0" fontId="2" fillId="2" borderId="0" xfId="0" applyFont="1" applyFill="1" applyAlignment="1"/>
    <xf numFmtId="0" fontId="6" fillId="2" borderId="0" xfId="0" applyFont="1" applyFill="1" applyAlignment="1">
      <alignment horizontal="left"/>
    </xf>
    <xf numFmtId="191" fontId="5" fillId="2" borderId="0" xfId="0" applyNumberFormat="1" applyFont="1" applyFill="1" applyAlignment="1"/>
    <xf numFmtId="0" fontId="5" fillId="2" borderId="0" xfId="0" applyFont="1" applyFill="1" applyAlignment="1"/>
    <xf numFmtId="0" fontId="2" fillId="2" borderId="0" xfId="0" applyFont="1" applyFill="1" applyAlignment="1">
      <alignment horizontal="left"/>
    </xf>
    <xf numFmtId="0" fontId="7" fillId="2" borderId="0" xfId="0" applyFont="1" applyFill="1"/>
    <xf numFmtId="0" fontId="7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/>
    <xf numFmtId="0" fontId="10" fillId="2" borderId="0" xfId="0" applyFont="1" applyFill="1" applyBorder="1" applyAlignment="1">
      <alignment horizontal="center"/>
    </xf>
    <xf numFmtId="187" fontId="7" fillId="2" borderId="1" xfId="4" applyNumberFormat="1" applyFont="1" applyFill="1" applyBorder="1"/>
    <xf numFmtId="37" fontId="7" fillId="2" borderId="0" xfId="4" applyNumberFormat="1" applyFont="1" applyFill="1" applyAlignment="1">
      <alignment horizontal="right"/>
    </xf>
    <xf numFmtId="187" fontId="7" fillId="2" borderId="0" xfId="4" applyNumberFormat="1" applyFont="1" applyFill="1" applyBorder="1"/>
    <xf numFmtId="187" fontId="7" fillId="2" borderId="0" xfId="4" applyNumberFormat="1" applyFont="1" applyFill="1"/>
    <xf numFmtId="191" fontId="5" fillId="2" borderId="0" xfId="4" applyNumberFormat="1" applyFont="1" applyFill="1"/>
    <xf numFmtId="0" fontId="7" fillId="2" borderId="0" xfId="0" applyFont="1" applyFill="1" applyAlignment="1">
      <alignment horizontal="left"/>
    </xf>
    <xf numFmtId="187" fontId="5" fillId="2" borderId="0" xfId="4" applyNumberFormat="1" applyFont="1" applyFill="1" applyBorder="1"/>
    <xf numFmtId="188" fontId="5" fillId="2" borderId="0" xfId="1" applyFont="1" applyFill="1" applyBorder="1"/>
    <xf numFmtId="188" fontId="5" fillId="2" borderId="3" xfId="1" quotePrefix="1" applyFont="1" applyFill="1" applyBorder="1" applyAlignment="1">
      <alignment horizontal="center"/>
    </xf>
    <xf numFmtId="37" fontId="5" fillId="2" borderId="0" xfId="4" applyNumberFormat="1" applyFont="1" applyFill="1" applyBorder="1" applyAlignment="1">
      <alignment horizontal="right"/>
    </xf>
    <xf numFmtId="187" fontId="7" fillId="2" borderId="3" xfId="4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190" fontId="7" fillId="2" borderId="3" xfId="1" applyNumberFormat="1" applyFont="1" applyFill="1" applyBorder="1" applyAlignment="1">
      <alignment horizontal="right"/>
    </xf>
    <xf numFmtId="187" fontId="7" fillId="2" borderId="2" xfId="4" applyNumberFormat="1" applyFont="1" applyFill="1" applyBorder="1" applyAlignment="1">
      <alignment horizontal="right"/>
    </xf>
    <xf numFmtId="192" fontId="7" fillId="2" borderId="2" xfId="4" applyNumberFormat="1" applyFont="1" applyFill="1" applyBorder="1"/>
    <xf numFmtId="192" fontId="7" fillId="2" borderId="0" xfId="4" applyNumberFormat="1" applyFont="1" applyFill="1" applyBorder="1"/>
    <xf numFmtId="190" fontId="7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88" fontId="5" fillId="0" borderId="0" xfId="1" quotePrefix="1" applyFont="1" applyFill="1" applyBorder="1" applyAlignment="1">
      <alignment horizontal="center"/>
    </xf>
    <xf numFmtId="188" fontId="5" fillId="0" borderId="0" xfId="1" applyFont="1" applyFill="1" applyBorder="1" applyAlignment="1">
      <alignment horizontal="right"/>
    </xf>
    <xf numFmtId="188" fontId="0" fillId="0" borderId="0" xfId="1" applyFont="1" applyFill="1" applyBorder="1"/>
    <xf numFmtId="190" fontId="5" fillId="0" borderId="3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6" fillId="0" borderId="0" xfId="18" applyFont="1" applyFill="1" applyAlignment="1">
      <alignment horizontal="center"/>
    </xf>
    <xf numFmtId="0" fontId="7" fillId="0" borderId="0" xfId="18" applyFont="1" applyFill="1" applyBorder="1" applyAlignment="1">
      <alignment horizontal="center"/>
    </xf>
    <xf numFmtId="0" fontId="7" fillId="0" borderId="0" xfId="18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0" borderId="0" xfId="18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" fontId="0" fillId="0" borderId="0" xfId="0" applyNumberFormat="1" applyFill="1"/>
    <xf numFmtId="3" fontId="1" fillId="0" borderId="0" xfId="18" applyNumberFormat="1" applyFont="1" applyFill="1" applyBorder="1" applyAlignment="1"/>
    <xf numFmtId="3" fontId="1" fillId="0" borderId="0" xfId="18" applyNumberFormat="1" applyFont="1" applyFill="1" applyAlignment="1"/>
    <xf numFmtId="187" fontId="5" fillId="2" borderId="0" xfId="4" quotePrefix="1" applyNumberFormat="1" applyFont="1" applyFill="1" applyAlignment="1">
      <alignment horizontal="right"/>
    </xf>
    <xf numFmtId="190" fontId="5" fillId="2" borderId="0" xfId="1" applyNumberFormat="1" applyFont="1" applyFill="1"/>
    <xf numFmtId="187" fontId="5" fillId="2" borderId="0" xfId="4" applyNumberFormat="1" applyFont="1" applyFill="1" applyAlignment="1">
      <alignment horizontal="center"/>
    </xf>
    <xf numFmtId="187" fontId="5" fillId="2" borderId="0" xfId="0" applyNumberFormat="1" applyFont="1" applyFill="1"/>
    <xf numFmtId="188" fontId="5" fillId="2" borderId="0" xfId="1" applyFont="1" applyFill="1" applyAlignment="1">
      <alignment horizontal="center"/>
    </xf>
    <xf numFmtId="187" fontId="5" fillId="2" borderId="3" xfId="4" applyNumberFormat="1" applyFont="1" applyFill="1" applyBorder="1"/>
    <xf numFmtId="190" fontId="5" fillId="2" borderId="3" xfId="1" applyNumberFormat="1" applyFont="1" applyFill="1" applyBorder="1"/>
    <xf numFmtId="37" fontId="5" fillId="2" borderId="0" xfId="4" applyNumberFormat="1" applyFont="1" applyFill="1"/>
    <xf numFmtId="187" fontId="5" fillId="2" borderId="3" xfId="4" applyNumberFormat="1" applyFont="1" applyFill="1" applyBorder="1" applyAlignment="1">
      <alignment horizontal="center"/>
    </xf>
    <xf numFmtId="190" fontId="5" fillId="2" borderId="0" xfId="1" applyNumberFormat="1" applyFont="1" applyFill="1" applyAlignment="1">
      <alignment horizontal="right"/>
    </xf>
    <xf numFmtId="190" fontId="5" fillId="2" borderId="0" xfId="1" applyNumberFormat="1" applyFont="1" applyFill="1" applyAlignment="1">
      <alignment horizontal="center"/>
    </xf>
    <xf numFmtId="0" fontId="7" fillId="2" borderId="0" xfId="0" quotePrefix="1" applyFont="1" applyFill="1" applyAlignment="1">
      <alignment horizontal="left"/>
    </xf>
    <xf numFmtId="190" fontId="7" fillId="2" borderId="1" xfId="1" applyNumberFormat="1" applyFont="1" applyFill="1" applyBorder="1"/>
    <xf numFmtId="37" fontId="5" fillId="2" borderId="0" xfId="0" applyNumberFormat="1" applyFont="1" applyFill="1"/>
    <xf numFmtId="0" fontId="5" fillId="2" borderId="0" xfId="10" applyFill="1"/>
    <xf numFmtId="189" fontId="5" fillId="2" borderId="0" xfId="2" applyNumberFormat="1" applyFont="1" applyFill="1" applyAlignment="1">
      <alignment horizontal="right"/>
    </xf>
    <xf numFmtId="0" fontId="5" fillId="2" borderId="0" xfId="10" applyFont="1" applyFill="1"/>
    <xf numFmtId="190" fontId="7" fillId="2" borderId="0" xfId="1" applyNumberFormat="1" applyFont="1" applyFill="1"/>
    <xf numFmtId="190" fontId="7" fillId="2" borderId="4" xfId="1" applyNumberFormat="1" applyFont="1" applyFill="1" applyBorder="1"/>
    <xf numFmtId="190" fontId="5" fillId="2" borderId="0" xfId="0" applyNumberFormat="1" applyFont="1" applyFill="1"/>
    <xf numFmtId="0" fontId="8" fillId="2" borderId="0" xfId="16" applyFont="1" applyFill="1" applyAlignment="1">
      <alignment horizontal="left"/>
    </xf>
    <xf numFmtId="0" fontId="5" fillId="2" borderId="0" xfId="16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188" fontId="5" fillId="2" borderId="0" xfId="0" applyNumberFormat="1" applyFont="1" applyFill="1"/>
    <xf numFmtId="0" fontId="7" fillId="2" borderId="0" xfId="0" applyFont="1" applyFill="1" applyAlignment="1">
      <alignment horizontal="center"/>
    </xf>
    <xf numFmtId="3" fontId="5" fillId="2" borderId="0" xfId="0" applyNumberFormat="1" applyFont="1" applyFill="1"/>
    <xf numFmtId="189" fontId="5" fillId="2" borderId="0" xfId="0" applyNumberFormat="1" applyFont="1" applyFill="1"/>
    <xf numFmtId="189" fontId="5" fillId="2" borderId="0" xfId="4" applyNumberFormat="1" applyFont="1" applyFill="1"/>
    <xf numFmtId="189" fontId="5" fillId="2" borderId="0" xfId="4" applyNumberFormat="1" applyFont="1" applyFill="1" applyBorder="1"/>
    <xf numFmtId="189" fontId="5" fillId="2" borderId="0" xfId="4" applyNumberFormat="1" applyFont="1" applyFill="1" applyAlignment="1">
      <alignment horizontal="center"/>
    </xf>
    <xf numFmtId="189" fontId="0" fillId="2" borderId="0" xfId="4" applyNumberFormat="1" applyFont="1" applyFill="1" applyAlignment="1">
      <alignment horizontal="center"/>
    </xf>
    <xf numFmtId="37" fontId="7" fillId="2" borderId="1" xfId="4" applyNumberFormat="1" applyFont="1" applyFill="1" applyBorder="1" applyAlignment="1">
      <alignment horizontal="right"/>
    </xf>
    <xf numFmtId="189" fontId="7" fillId="2" borderId="0" xfId="4" applyNumberFormat="1" applyFont="1" applyFill="1" applyBorder="1"/>
    <xf numFmtId="189" fontId="10" fillId="2" borderId="0" xfId="4" applyNumberFormat="1" applyFont="1" applyFill="1" applyAlignment="1">
      <alignment horizontal="center"/>
    </xf>
    <xf numFmtId="189" fontId="5" fillId="2" borderId="0" xfId="4" applyNumberFormat="1" applyFont="1" applyFill="1" applyAlignment="1">
      <alignment horizontal="right"/>
    </xf>
    <xf numFmtId="0" fontId="5" fillId="2" borderId="0" xfId="0" quotePrefix="1" applyFont="1" applyFill="1" applyAlignment="1">
      <alignment horizontal="left"/>
    </xf>
    <xf numFmtId="37" fontId="7" fillId="2" borderId="2" xfId="4" applyNumberFormat="1" applyFont="1" applyFill="1" applyBorder="1" applyAlignment="1">
      <alignment horizontal="right"/>
    </xf>
    <xf numFmtId="37" fontId="5" fillId="2" borderId="0" xfId="0" applyNumberFormat="1" applyFont="1" applyFill="1" applyAlignment="1">
      <alignment horizontal="right"/>
    </xf>
    <xf numFmtId="189" fontId="7" fillId="2" borderId="0" xfId="4" applyNumberFormat="1" applyFont="1" applyFill="1" applyBorder="1" applyAlignment="1">
      <alignment horizontal="right"/>
    </xf>
    <xf numFmtId="189" fontId="7" fillId="2" borderId="0" xfId="4" applyNumberFormat="1" applyFont="1" applyFill="1" applyAlignment="1">
      <alignment horizontal="right"/>
    </xf>
    <xf numFmtId="189" fontId="5" fillId="2" borderId="0" xfId="4" applyNumberFormat="1" applyFont="1" applyFill="1" applyBorder="1" applyAlignment="1">
      <alignment horizontal="right"/>
    </xf>
    <xf numFmtId="189" fontId="5" fillId="2" borderId="3" xfId="4" applyNumberFormat="1" applyFont="1" applyFill="1" applyBorder="1" applyAlignment="1">
      <alignment horizontal="right"/>
    </xf>
    <xf numFmtId="37" fontId="7" fillId="2" borderId="3" xfId="4" applyNumberFormat="1" applyFont="1" applyFill="1" applyBorder="1" applyAlignment="1">
      <alignment horizontal="right"/>
    </xf>
    <xf numFmtId="37" fontId="7" fillId="2" borderId="0" xfId="0" applyNumberFormat="1" applyFont="1" applyFill="1" applyAlignment="1">
      <alignment horizontal="right"/>
    </xf>
    <xf numFmtId="37" fontId="7" fillId="2" borderId="0" xfId="0" applyNumberFormat="1" applyFont="1" applyFill="1"/>
    <xf numFmtId="37" fontId="7" fillId="2" borderId="0" xfId="0" applyNumberFormat="1" applyFont="1" applyFill="1" applyAlignment="1">
      <alignment horizontal="center"/>
    </xf>
    <xf numFmtId="189" fontId="5" fillId="2" borderId="2" xfId="4" applyNumberFormat="1" applyFont="1" applyFill="1" applyBorder="1" applyAlignment="1"/>
    <xf numFmtId="189" fontId="5" fillId="2" borderId="0" xfId="4" applyNumberFormat="1" applyFont="1" applyFill="1" applyBorder="1" applyAlignment="1">
      <alignment horizontal="center"/>
    </xf>
    <xf numFmtId="189" fontId="5" fillId="2" borderId="0" xfId="4" applyNumberFormat="1" applyFont="1" applyFill="1" applyBorder="1" applyAlignment="1"/>
    <xf numFmtId="3" fontId="7" fillId="2" borderId="0" xfId="0" applyNumberFormat="1" applyFont="1" applyFill="1"/>
    <xf numFmtId="189" fontId="7" fillId="2" borderId="1" xfId="1" applyNumberFormat="1" applyFont="1" applyFill="1" applyBorder="1" applyAlignment="1">
      <alignment horizontal="right"/>
    </xf>
    <xf numFmtId="189" fontId="7" fillId="2" borderId="2" xfId="4" applyNumberFormat="1" applyFont="1" applyFill="1" applyBorder="1" applyAlignment="1">
      <alignment horizontal="right"/>
    </xf>
    <xf numFmtId="188" fontId="5" fillId="2" borderId="0" xfId="1" applyFont="1" applyFill="1"/>
    <xf numFmtId="190" fontId="7" fillId="2" borderId="1" xfId="1" applyNumberFormat="1" applyFont="1" applyFill="1" applyBorder="1" applyAlignment="1">
      <alignment horizontal="right"/>
    </xf>
    <xf numFmtId="190" fontId="7" fillId="2" borderId="0" xfId="1" applyNumberFormat="1" applyFont="1" applyFill="1" applyBorder="1" applyAlignment="1">
      <alignment horizontal="right"/>
    </xf>
    <xf numFmtId="190" fontId="7" fillId="2" borderId="2" xfId="1" applyNumberFormat="1" applyFont="1" applyFill="1" applyBorder="1" applyAlignment="1">
      <alignment horizontal="right"/>
    </xf>
    <xf numFmtId="190" fontId="5" fillId="2" borderId="0" xfId="1" applyNumberFormat="1" applyFont="1" applyFill="1" applyBorder="1" applyAlignment="1">
      <alignment horizontal="right"/>
    </xf>
    <xf numFmtId="190" fontId="5" fillId="2" borderId="3" xfId="1" applyNumberFormat="1" applyFont="1" applyFill="1" applyBorder="1" applyAlignment="1">
      <alignment horizontal="right"/>
    </xf>
    <xf numFmtId="190" fontId="5" fillId="2" borderId="2" xfId="1" applyNumberFormat="1" applyFont="1" applyFill="1" applyBorder="1" applyAlignment="1"/>
    <xf numFmtId="190" fontId="5" fillId="2" borderId="0" xfId="1" applyNumberFormat="1" applyFont="1" applyFill="1" applyBorder="1" applyAlignment="1"/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Border="1"/>
    <xf numFmtId="190" fontId="7" fillId="0" borderId="0" xfId="1" applyNumberFormat="1" applyFont="1" applyFill="1" applyBorder="1"/>
    <xf numFmtId="190" fontId="5" fillId="0" borderId="3" xfId="1" quotePrefix="1" applyNumberFormat="1" applyFont="1" applyFill="1" applyBorder="1" applyAlignment="1">
      <alignment horizontal="center"/>
    </xf>
    <xf numFmtId="190" fontId="5" fillId="0" borderId="3" xfId="1" applyNumberFormat="1" applyFont="1" applyFill="1" applyBorder="1" applyAlignment="1">
      <alignment horizontal="right"/>
    </xf>
    <xf numFmtId="190" fontId="7" fillId="0" borderId="3" xfId="1" applyNumberFormat="1" applyFont="1" applyFill="1" applyBorder="1" applyAlignment="1">
      <alignment horizontal="right"/>
    </xf>
    <xf numFmtId="190" fontId="7" fillId="0" borderId="2" xfId="1" applyNumberFormat="1" applyFont="1" applyFill="1" applyBorder="1" applyAlignment="1">
      <alignment horizontal="right"/>
    </xf>
    <xf numFmtId="190" fontId="7" fillId="2" borderId="0" xfId="1" applyNumberFormat="1" applyFont="1" applyFill="1" applyBorder="1"/>
    <xf numFmtId="190" fontId="5" fillId="2" borderId="0" xfId="1" applyNumberFormat="1" applyFont="1" applyFill="1" applyBorder="1"/>
    <xf numFmtId="190" fontId="5" fillId="2" borderId="3" xfId="1" quotePrefix="1" applyNumberFormat="1" applyFont="1" applyFill="1" applyBorder="1" applyAlignment="1">
      <alignment horizontal="center"/>
    </xf>
    <xf numFmtId="190" fontId="5" fillId="2" borderId="0" xfId="1" applyNumberFormat="1" applyFont="1" applyFill="1" applyAlignment="1"/>
    <xf numFmtId="190" fontId="7" fillId="2" borderId="1" xfId="1" applyNumberFormat="1" applyFont="1" applyFill="1" applyBorder="1" applyAlignment="1">
      <alignment horizontal="center"/>
    </xf>
    <xf numFmtId="190" fontId="5" fillId="2" borderId="3" xfId="1" applyNumberFormat="1" applyFont="1" applyFill="1" applyBorder="1" applyAlignment="1">
      <alignment horizontal="center"/>
    </xf>
    <xf numFmtId="190" fontId="6" fillId="2" borderId="0" xfId="1" applyNumberFormat="1" applyFont="1" applyFill="1" applyAlignment="1">
      <alignment horizontal="center"/>
    </xf>
    <xf numFmtId="190" fontId="7" fillId="2" borderId="0" xfId="0" applyNumberFormat="1" applyFont="1" applyFill="1"/>
    <xf numFmtId="187" fontId="7" fillId="0" borderId="2" xfId="4" quotePrefix="1" applyNumberFormat="1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18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6" fillId="0" borderId="0" xfId="18" applyFont="1" applyFill="1" applyAlignment="1">
      <alignment horizontal="center"/>
    </xf>
    <xf numFmtId="0" fontId="7" fillId="0" borderId="0" xfId="18" applyFont="1" applyFill="1" applyBorder="1" applyAlignment="1">
      <alignment horizontal="center"/>
    </xf>
    <xf numFmtId="0" fontId="5" fillId="0" borderId="3" xfId="18" applyFont="1" applyFill="1" applyBorder="1" applyAlignment="1">
      <alignment horizontal="center"/>
    </xf>
    <xf numFmtId="0" fontId="7" fillId="0" borderId="0" xfId="18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</cellXfs>
  <cellStyles count="23">
    <cellStyle name="Comma" xfId="1" builtinId="3"/>
    <cellStyle name="Comma 14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4 2 2" xfId="13" xr:uid="{00000000-0005-0000-0000-00000D000000}"/>
    <cellStyle name="Normal 4 2 3" xfId="14" xr:uid="{00000000-0005-0000-0000-00000E000000}"/>
    <cellStyle name="Normal 4 2 4" xfId="15" xr:uid="{00000000-0005-0000-0000-00000F000000}"/>
    <cellStyle name="Normal 4 2 4 2" xfId="16" xr:uid="{00000000-0005-0000-0000-000010000000}"/>
    <cellStyle name="Normal 5" xfId="17" xr:uid="{00000000-0005-0000-0000-000011000000}"/>
    <cellStyle name="Normal_ser009a061a-12t-1 Rev 1" xfId="18" xr:uid="{00000000-0005-0000-0000-000012000000}"/>
    <cellStyle name="Percent 2" xfId="19" xr:uid="{00000000-0005-0000-0000-000013000000}"/>
    <cellStyle name="Percent 3" xfId="20" xr:uid="{00000000-0005-0000-0000-000014000000}"/>
    <cellStyle name="Percent 4" xfId="21" xr:uid="{00000000-0005-0000-0000-000015000000}"/>
    <cellStyle name="Style 1" xfId="22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1"/>
  <sheetViews>
    <sheetView tabSelected="1" view="pageBreakPreview" zoomScale="80" zoomScaleNormal="100" zoomScaleSheetLayoutView="80" workbookViewId="0"/>
  </sheetViews>
  <sheetFormatPr defaultColWidth="9.375" defaultRowHeight="21.6" x14ac:dyDescent="0.55000000000000004"/>
  <cols>
    <col min="1" max="3" width="2.125" style="120" customWidth="1"/>
    <col min="4" max="4" width="48.625" style="120" customWidth="1"/>
    <col min="5" max="5" width="10" style="204" customWidth="1"/>
    <col min="6" max="6" width="16.625" style="120" customWidth="1"/>
    <col min="7" max="7" width="1.375" style="120" customWidth="1"/>
    <col min="8" max="8" width="14.5" style="120" customWidth="1"/>
    <col min="9" max="9" width="1.375" style="120" customWidth="1"/>
    <col min="10" max="10" width="16.625" style="120" customWidth="1"/>
    <col min="11" max="11" width="1.375" style="120" customWidth="1"/>
    <col min="12" max="12" width="14.5" style="120" customWidth="1"/>
    <col min="13" max="13" width="7.375" style="120" customWidth="1"/>
    <col min="14" max="14" width="14.75" style="120" bestFit="1" customWidth="1"/>
    <col min="15" max="15" width="9.375" style="120"/>
    <col min="16" max="16" width="18.75" style="120" bestFit="1" customWidth="1"/>
    <col min="17" max="17" width="9.375" style="120"/>
    <col min="18" max="18" width="13.75" style="120" bestFit="1" customWidth="1"/>
    <col min="19" max="19" width="2.75" style="120" bestFit="1" customWidth="1"/>
    <col min="20" max="20" width="17.5" style="120" customWidth="1"/>
    <col min="21" max="16384" width="9.375" style="120"/>
  </cols>
  <sheetData>
    <row r="1" spans="1:16" s="234" customFormat="1" ht="22.5" customHeight="1" x14ac:dyDescent="0.6">
      <c r="A1" s="233" t="s">
        <v>0</v>
      </c>
      <c r="E1" s="235"/>
    </row>
    <row r="2" spans="1:16" s="234" customFormat="1" ht="22.5" customHeight="1" x14ac:dyDescent="0.6">
      <c r="A2" s="165" t="s">
        <v>1</v>
      </c>
      <c r="B2" s="236"/>
      <c r="C2" s="236"/>
      <c r="D2" s="236"/>
      <c r="E2" s="237"/>
      <c r="F2" s="236"/>
      <c r="G2" s="236"/>
      <c r="H2" s="236"/>
      <c r="I2" s="236"/>
      <c r="J2" s="236"/>
      <c r="K2" s="236"/>
      <c r="L2" s="236"/>
    </row>
    <row r="3" spans="1:16" ht="22.5" customHeight="1" x14ac:dyDescent="0.6">
      <c r="A3" s="165"/>
      <c r="E3" s="122"/>
      <c r="P3" s="238"/>
    </row>
    <row r="4" spans="1:16" ht="22.5" customHeight="1" x14ac:dyDescent="0.6">
      <c r="A4" s="239"/>
      <c r="B4" s="239"/>
      <c r="C4" s="239"/>
      <c r="D4" s="239"/>
      <c r="F4" s="295" t="s">
        <v>2</v>
      </c>
      <c r="G4" s="295"/>
      <c r="H4" s="295"/>
      <c r="I4" s="166"/>
      <c r="J4" s="295" t="s">
        <v>3</v>
      </c>
      <c r="K4" s="295"/>
      <c r="L4" s="295"/>
    </row>
    <row r="5" spans="1:16" ht="22.5" customHeight="1" x14ac:dyDescent="0.6">
      <c r="A5" s="165"/>
      <c r="B5" s="166"/>
      <c r="C5" s="166"/>
      <c r="D5" s="166"/>
      <c r="E5" s="166"/>
      <c r="F5" s="205" t="s">
        <v>180</v>
      </c>
      <c r="G5" s="205"/>
      <c r="H5" s="205" t="s">
        <v>5</v>
      </c>
      <c r="I5" s="170"/>
      <c r="J5" s="205" t="s">
        <v>180</v>
      </c>
      <c r="K5" s="205"/>
      <c r="L5" s="205" t="s">
        <v>5</v>
      </c>
      <c r="P5" s="238"/>
    </row>
    <row r="6" spans="1:16" ht="22.5" customHeight="1" x14ac:dyDescent="0.6">
      <c r="A6" s="165" t="s">
        <v>4</v>
      </c>
      <c r="B6" s="166"/>
      <c r="C6" s="166"/>
      <c r="D6" s="166"/>
      <c r="E6" s="204" t="s">
        <v>6</v>
      </c>
      <c r="F6" s="205">
        <v>2565</v>
      </c>
      <c r="G6" s="205"/>
      <c r="H6" s="205">
        <v>2564</v>
      </c>
      <c r="I6" s="170"/>
      <c r="J6" s="205">
        <v>2565</v>
      </c>
      <c r="K6" s="205"/>
      <c r="L6" s="205">
        <v>2564</v>
      </c>
    </row>
    <row r="7" spans="1:16" ht="22.5" customHeight="1" x14ac:dyDescent="0.6">
      <c r="A7" s="165"/>
      <c r="B7" s="166"/>
      <c r="C7" s="166"/>
      <c r="D7" s="166"/>
      <c r="F7" s="205" t="s">
        <v>131</v>
      </c>
      <c r="G7" s="205"/>
      <c r="H7" s="205"/>
      <c r="I7" s="170"/>
      <c r="J7" s="205" t="s">
        <v>131</v>
      </c>
      <c r="K7" s="205"/>
      <c r="L7" s="205"/>
    </row>
    <row r="8" spans="1:16" ht="22.5" customHeight="1" x14ac:dyDescent="0.55000000000000004">
      <c r="E8" s="122"/>
      <c r="F8" s="294" t="s">
        <v>60</v>
      </c>
      <c r="G8" s="294"/>
      <c r="H8" s="294"/>
      <c r="I8" s="294"/>
      <c r="J8" s="294"/>
      <c r="K8" s="294"/>
      <c r="L8" s="294"/>
    </row>
    <row r="9" spans="1:16" ht="22.5" customHeight="1" x14ac:dyDescent="0.6">
      <c r="A9" s="171" t="s">
        <v>7</v>
      </c>
      <c r="F9" s="212"/>
      <c r="G9" s="240"/>
      <c r="H9" s="240"/>
      <c r="I9" s="240"/>
      <c r="J9" s="212"/>
      <c r="K9" s="240"/>
      <c r="L9" s="240"/>
    </row>
    <row r="10" spans="1:16" ht="22.5" customHeight="1" x14ac:dyDescent="0.55000000000000004">
      <c r="A10" s="121" t="s">
        <v>8</v>
      </c>
      <c r="D10" s="170"/>
      <c r="F10" s="212">
        <v>988711</v>
      </c>
      <c r="G10" s="242"/>
      <c r="H10" s="241">
        <v>1067422</v>
      </c>
      <c r="I10" s="242"/>
      <c r="J10" s="212">
        <v>942006</v>
      </c>
      <c r="K10" s="242"/>
      <c r="L10" s="241">
        <v>1002929</v>
      </c>
    </row>
    <row r="11" spans="1:16" ht="22.5" customHeight="1" x14ac:dyDescent="0.55000000000000004">
      <c r="A11" s="121" t="s">
        <v>191</v>
      </c>
      <c r="D11" s="170"/>
      <c r="E11" s="204">
        <v>10</v>
      </c>
      <c r="F11" s="212">
        <v>653060</v>
      </c>
      <c r="G11" s="242"/>
      <c r="H11" s="241">
        <v>651845</v>
      </c>
      <c r="I11" s="242"/>
      <c r="J11" s="212">
        <v>653060</v>
      </c>
      <c r="K11" s="242"/>
      <c r="L11" s="241">
        <v>651845</v>
      </c>
    </row>
    <row r="12" spans="1:16" ht="22.5" customHeight="1" x14ac:dyDescent="0.55000000000000004">
      <c r="A12" s="121" t="s">
        <v>9</v>
      </c>
      <c r="E12" s="204" t="s">
        <v>196</v>
      </c>
      <c r="F12" s="212">
        <v>593413</v>
      </c>
      <c r="G12" s="243"/>
      <c r="H12" s="241">
        <v>411480</v>
      </c>
      <c r="I12" s="242"/>
      <c r="J12" s="212">
        <v>591811</v>
      </c>
      <c r="K12" s="243"/>
      <c r="L12" s="241">
        <v>408235</v>
      </c>
    </row>
    <row r="13" spans="1:16" ht="22.5" customHeight="1" x14ac:dyDescent="0.55000000000000004">
      <c r="A13" s="120" t="s">
        <v>10</v>
      </c>
      <c r="E13" s="204">
        <v>3</v>
      </c>
      <c r="F13" s="212">
        <v>128183</v>
      </c>
      <c r="G13" s="242"/>
      <c r="H13" s="241">
        <v>94906</v>
      </c>
      <c r="I13" s="242"/>
      <c r="J13" s="212">
        <v>123475</v>
      </c>
      <c r="K13" s="242"/>
      <c r="L13" s="241">
        <v>94143</v>
      </c>
    </row>
    <row r="14" spans="1:16" ht="22.5" customHeight="1" x14ac:dyDescent="0.55000000000000004">
      <c r="A14" s="120" t="s">
        <v>11</v>
      </c>
      <c r="F14" s="212">
        <v>98355</v>
      </c>
      <c r="G14" s="242"/>
      <c r="H14" s="241">
        <v>47756</v>
      </c>
      <c r="I14" s="242"/>
      <c r="J14" s="212">
        <v>96980</v>
      </c>
      <c r="K14" s="242"/>
      <c r="L14" s="241">
        <v>47451</v>
      </c>
    </row>
    <row r="15" spans="1:16" ht="22.5" customHeight="1" x14ac:dyDescent="0.55000000000000004">
      <c r="A15" s="121" t="s">
        <v>12</v>
      </c>
      <c r="E15" s="204">
        <v>3</v>
      </c>
      <c r="F15" s="212">
        <v>0</v>
      </c>
      <c r="G15" s="244"/>
      <c r="H15" s="241">
        <v>0</v>
      </c>
      <c r="I15" s="245"/>
      <c r="J15" s="212">
        <v>460000</v>
      </c>
      <c r="K15" s="242"/>
      <c r="L15" s="241">
        <v>460000</v>
      </c>
    </row>
    <row r="16" spans="1:16" ht="22.5" customHeight="1" x14ac:dyDescent="0.55000000000000004">
      <c r="A16" s="120" t="s">
        <v>13</v>
      </c>
      <c r="C16" s="121"/>
      <c r="F16" s="212">
        <v>537748</v>
      </c>
      <c r="G16" s="243"/>
      <c r="H16" s="241">
        <v>617449</v>
      </c>
      <c r="I16" s="242"/>
      <c r="J16" s="212">
        <v>500815</v>
      </c>
      <c r="K16" s="242"/>
      <c r="L16" s="241">
        <v>581108</v>
      </c>
    </row>
    <row r="17" spans="1:20" ht="22.5" customHeight="1" x14ac:dyDescent="0.55000000000000004">
      <c r="A17" s="120" t="s">
        <v>14</v>
      </c>
      <c r="F17" s="212">
        <v>772</v>
      </c>
      <c r="G17" s="242"/>
      <c r="H17" s="241">
        <v>314</v>
      </c>
      <c r="I17" s="242"/>
      <c r="J17" s="212">
        <v>458</v>
      </c>
      <c r="K17" s="242"/>
      <c r="L17" s="241">
        <v>0</v>
      </c>
    </row>
    <row r="18" spans="1:20" ht="22.5" customHeight="1" x14ac:dyDescent="0.55000000000000004">
      <c r="A18" s="120" t="s">
        <v>15</v>
      </c>
      <c r="F18" s="212">
        <v>17075</v>
      </c>
      <c r="G18" s="242"/>
      <c r="H18" s="241">
        <v>33499</v>
      </c>
      <c r="I18" s="242"/>
      <c r="J18" s="212">
        <v>17366</v>
      </c>
      <c r="K18" s="242"/>
      <c r="L18" s="241">
        <v>32770</v>
      </c>
    </row>
    <row r="19" spans="1:20" ht="22.5" customHeight="1" x14ac:dyDescent="0.6">
      <c r="A19" s="166" t="s">
        <v>16</v>
      </c>
      <c r="B19" s="166"/>
      <c r="C19" s="166"/>
      <c r="D19" s="166"/>
      <c r="F19" s="268">
        <f>SUM(F10:F18)</f>
        <v>3017317</v>
      </c>
      <c r="G19" s="158"/>
      <c r="H19" s="246">
        <f>SUM(H10:H18)</f>
        <v>2924671</v>
      </c>
      <c r="I19" s="158"/>
      <c r="J19" s="268">
        <f>SUM(J10:J18)</f>
        <v>3385971</v>
      </c>
      <c r="K19" s="158"/>
      <c r="L19" s="246">
        <f>SUM(L10:L18)</f>
        <v>3278481</v>
      </c>
      <c r="N19" s="224"/>
      <c r="O19" s="224"/>
      <c r="P19" s="224"/>
      <c r="Q19" s="224"/>
      <c r="R19" s="224"/>
      <c r="S19" s="224"/>
      <c r="T19" s="224"/>
    </row>
    <row r="20" spans="1:20" ht="22.5" customHeight="1" x14ac:dyDescent="0.6">
      <c r="A20" s="166"/>
      <c r="B20" s="166"/>
      <c r="C20" s="166"/>
      <c r="D20" s="166"/>
      <c r="F20" s="247"/>
      <c r="G20" s="247"/>
      <c r="H20" s="247"/>
      <c r="I20" s="247"/>
      <c r="J20" s="247"/>
      <c r="K20" s="247"/>
      <c r="L20" s="247"/>
    </row>
    <row r="21" spans="1:20" ht="22.5" customHeight="1" x14ac:dyDescent="0.6">
      <c r="A21" s="171" t="s">
        <v>17</v>
      </c>
      <c r="D21" s="170"/>
      <c r="F21" s="248"/>
      <c r="G21" s="242"/>
      <c r="H21" s="248"/>
      <c r="I21" s="248"/>
      <c r="J21" s="248"/>
      <c r="K21" s="242"/>
      <c r="L21" s="248"/>
    </row>
    <row r="22" spans="1:20" ht="22.5" customHeight="1" x14ac:dyDescent="0.55000000000000004">
      <c r="A22" s="121" t="s">
        <v>19</v>
      </c>
      <c r="D22" s="170"/>
      <c r="F22" s="249">
        <v>892079</v>
      </c>
      <c r="G22" s="249"/>
      <c r="H22" s="249">
        <v>863403</v>
      </c>
      <c r="I22" s="249"/>
      <c r="J22" s="249">
        <v>21000</v>
      </c>
      <c r="K22" s="249"/>
      <c r="L22" s="249">
        <v>21000</v>
      </c>
    </row>
    <row r="23" spans="1:20" ht="22.5" customHeight="1" x14ac:dyDescent="0.55000000000000004">
      <c r="A23" s="121" t="s">
        <v>20</v>
      </c>
      <c r="D23" s="170"/>
      <c r="F23" s="220">
        <v>0</v>
      </c>
      <c r="G23" s="212"/>
      <c r="H23" s="249">
        <v>0</v>
      </c>
      <c r="I23" s="245"/>
      <c r="J23" s="220">
        <v>606634</v>
      </c>
      <c r="K23" s="242"/>
      <c r="L23" s="249">
        <v>606634</v>
      </c>
    </row>
    <row r="24" spans="1:20" ht="22.5" customHeight="1" x14ac:dyDescent="0.55000000000000004">
      <c r="A24" s="120" t="s">
        <v>197</v>
      </c>
      <c r="E24" s="204">
        <v>10</v>
      </c>
      <c r="F24" s="220">
        <v>194125</v>
      </c>
      <c r="G24" s="243"/>
      <c r="H24" s="249">
        <v>194838</v>
      </c>
      <c r="I24" s="249"/>
      <c r="J24" s="220">
        <v>194125</v>
      </c>
      <c r="K24" s="243"/>
      <c r="L24" s="249">
        <v>194838</v>
      </c>
    </row>
    <row r="25" spans="1:20" ht="22.5" customHeight="1" x14ac:dyDescent="0.55000000000000004">
      <c r="A25" s="120" t="s">
        <v>21</v>
      </c>
      <c r="F25" s="220">
        <v>341444</v>
      </c>
      <c r="G25" s="243"/>
      <c r="H25" s="249">
        <v>341444</v>
      </c>
      <c r="I25" s="249"/>
      <c r="J25" s="220">
        <v>341444</v>
      </c>
      <c r="K25" s="243"/>
      <c r="L25" s="249">
        <v>341444</v>
      </c>
      <c r="N25" s="241"/>
    </row>
    <row r="26" spans="1:20" ht="22.5" customHeight="1" x14ac:dyDescent="0.55000000000000004">
      <c r="A26" s="120" t="s">
        <v>22</v>
      </c>
      <c r="E26" s="204">
        <v>5</v>
      </c>
      <c r="F26" s="220">
        <v>7732355</v>
      </c>
      <c r="G26" s="242"/>
      <c r="H26" s="249">
        <v>7902258</v>
      </c>
      <c r="I26" s="249"/>
      <c r="J26" s="220">
        <v>7234879</v>
      </c>
      <c r="K26" s="242"/>
      <c r="L26" s="249">
        <v>7395340</v>
      </c>
    </row>
    <row r="27" spans="1:20" ht="22.5" customHeight="1" x14ac:dyDescent="0.55000000000000004">
      <c r="A27" s="120" t="s">
        <v>156</v>
      </c>
      <c r="E27" s="204">
        <v>7</v>
      </c>
      <c r="F27" s="220">
        <v>335351</v>
      </c>
      <c r="G27" s="242"/>
      <c r="H27" s="249">
        <v>359442</v>
      </c>
      <c r="I27" s="249"/>
      <c r="J27" s="220">
        <v>332189</v>
      </c>
      <c r="K27" s="242"/>
      <c r="L27" s="249">
        <v>355712</v>
      </c>
    </row>
    <row r="28" spans="1:20" ht="22.5" customHeight="1" x14ac:dyDescent="0.55000000000000004">
      <c r="A28" s="120" t="s">
        <v>23</v>
      </c>
      <c r="B28" s="250"/>
      <c r="F28" s="220">
        <v>43200</v>
      </c>
      <c r="G28" s="242"/>
      <c r="H28" s="249">
        <v>46256</v>
      </c>
      <c r="I28" s="249"/>
      <c r="J28" s="220">
        <v>41059</v>
      </c>
      <c r="K28" s="242"/>
      <c r="L28" s="249">
        <v>44045</v>
      </c>
    </row>
    <row r="29" spans="1:20" ht="22.5" customHeight="1" x14ac:dyDescent="0.55000000000000004">
      <c r="A29" s="120" t="s">
        <v>24</v>
      </c>
      <c r="B29" s="250"/>
      <c r="E29" s="204">
        <v>8</v>
      </c>
      <c r="F29" s="220">
        <v>21</v>
      </c>
      <c r="G29" s="242"/>
      <c r="H29" s="249">
        <v>21</v>
      </c>
      <c r="I29" s="249"/>
      <c r="J29" s="220">
        <v>0</v>
      </c>
      <c r="K29" s="244"/>
      <c r="L29" s="249">
        <v>0</v>
      </c>
    </row>
    <row r="30" spans="1:20" ht="22.5" customHeight="1" x14ac:dyDescent="0.55000000000000004">
      <c r="A30" s="120" t="s">
        <v>25</v>
      </c>
      <c r="F30" s="220">
        <v>164425</v>
      </c>
      <c r="G30" s="242"/>
      <c r="H30" s="249">
        <v>149359</v>
      </c>
      <c r="I30" s="249"/>
      <c r="J30" s="220">
        <v>162084</v>
      </c>
      <c r="K30" s="242"/>
      <c r="L30" s="249">
        <v>147677</v>
      </c>
    </row>
    <row r="31" spans="1:20" ht="22.5" customHeight="1" x14ac:dyDescent="0.6">
      <c r="A31" s="166" t="s">
        <v>26</v>
      </c>
      <c r="B31" s="166"/>
      <c r="C31" s="166"/>
      <c r="D31" s="166"/>
      <c r="F31" s="268">
        <f>SUM(F22:F30)</f>
        <v>9703000</v>
      </c>
      <c r="G31" s="158"/>
      <c r="H31" s="246">
        <f>SUM(H22:H30)</f>
        <v>9857021</v>
      </c>
      <c r="I31" s="158"/>
      <c r="J31" s="268">
        <f>SUM(J22:J30)</f>
        <v>8933414</v>
      </c>
      <c r="K31" s="158"/>
      <c r="L31" s="246">
        <f>SUM(L22:L30)</f>
        <v>9106690</v>
      </c>
    </row>
    <row r="32" spans="1:20" ht="22.5" customHeight="1" x14ac:dyDescent="0.6">
      <c r="A32" s="166"/>
      <c r="B32" s="166"/>
      <c r="C32" s="166"/>
      <c r="D32" s="166"/>
      <c r="F32" s="269"/>
      <c r="G32" s="158"/>
      <c r="H32" s="158"/>
      <c r="I32" s="158"/>
      <c r="J32" s="269"/>
      <c r="K32" s="158"/>
      <c r="L32" s="158"/>
    </row>
    <row r="33" spans="1:16" ht="22.5" customHeight="1" thickBot="1" x14ac:dyDescent="0.65">
      <c r="A33" s="166" t="s">
        <v>27</v>
      </c>
      <c r="B33" s="166"/>
      <c r="C33" s="166"/>
      <c r="D33" s="166"/>
      <c r="F33" s="270">
        <f>SUM(F19,F31)</f>
        <v>12720317</v>
      </c>
      <c r="G33" s="174"/>
      <c r="H33" s="251">
        <f>SUM(H19,H31)</f>
        <v>12781692</v>
      </c>
      <c r="I33" s="158"/>
      <c r="J33" s="270">
        <f>SUM(J19,J31)</f>
        <v>12319385</v>
      </c>
      <c r="K33" s="174"/>
      <c r="L33" s="251">
        <f>SUM(L19,L31)</f>
        <v>12385171</v>
      </c>
    </row>
    <row r="34" spans="1:16" ht="22.5" customHeight="1" thickTop="1" x14ac:dyDescent="0.6">
      <c r="A34" s="166"/>
      <c r="B34" s="166"/>
      <c r="C34" s="166"/>
      <c r="D34" s="166"/>
      <c r="F34" s="158"/>
      <c r="G34" s="174"/>
      <c r="H34" s="158"/>
      <c r="I34" s="158"/>
      <c r="J34" s="158"/>
      <c r="K34" s="174"/>
      <c r="L34" s="158"/>
    </row>
    <row r="35" spans="1:16" ht="22.5" customHeight="1" x14ac:dyDescent="0.6">
      <c r="A35" s="233" t="s">
        <v>0</v>
      </c>
      <c r="E35" s="122"/>
      <c r="I35" s="224"/>
      <c r="J35" s="224"/>
      <c r="K35" s="224"/>
      <c r="L35" s="224"/>
    </row>
    <row r="36" spans="1:16" ht="22.5" customHeight="1" x14ac:dyDescent="0.6">
      <c r="A36" s="165" t="s">
        <v>1</v>
      </c>
      <c r="E36" s="122"/>
    </row>
    <row r="37" spans="1:16" ht="15" customHeight="1" x14ac:dyDescent="0.6">
      <c r="A37" s="165"/>
      <c r="E37" s="122"/>
    </row>
    <row r="38" spans="1:16" ht="20.25" customHeight="1" x14ac:dyDescent="0.6">
      <c r="A38" s="239"/>
      <c r="B38" s="239"/>
      <c r="C38" s="239"/>
      <c r="D38" s="239"/>
      <c r="F38" s="295" t="s">
        <v>2</v>
      </c>
      <c r="G38" s="295"/>
      <c r="H38" s="295"/>
      <c r="I38" s="166"/>
      <c r="J38" s="295" t="s">
        <v>3</v>
      </c>
      <c r="K38" s="295"/>
      <c r="L38" s="295"/>
    </row>
    <row r="39" spans="1:16" ht="22.05" customHeight="1" x14ac:dyDescent="0.6">
      <c r="A39" s="165"/>
      <c r="B39" s="166"/>
      <c r="C39" s="166"/>
      <c r="D39" s="166"/>
      <c r="E39" s="166"/>
      <c r="F39" s="205" t="s">
        <v>180</v>
      </c>
      <c r="G39" s="205"/>
      <c r="H39" s="205" t="s">
        <v>5</v>
      </c>
      <c r="I39" s="170"/>
      <c r="J39" s="205" t="s">
        <v>180</v>
      </c>
      <c r="K39" s="205"/>
      <c r="L39" s="205" t="s">
        <v>5</v>
      </c>
    </row>
    <row r="40" spans="1:16" ht="22.5" customHeight="1" x14ac:dyDescent="0.6">
      <c r="A40" s="165" t="s">
        <v>28</v>
      </c>
      <c r="B40" s="166"/>
      <c r="C40" s="166"/>
      <c r="D40" s="166"/>
      <c r="E40" s="204" t="s">
        <v>6</v>
      </c>
      <c r="F40" s="205">
        <v>2565</v>
      </c>
      <c r="G40" s="205"/>
      <c r="H40" s="205">
        <v>2564</v>
      </c>
      <c r="I40" s="170"/>
      <c r="J40" s="205">
        <v>2565</v>
      </c>
      <c r="K40" s="205"/>
      <c r="L40" s="205">
        <v>2564</v>
      </c>
    </row>
    <row r="41" spans="1:16" ht="19.95" customHeight="1" x14ac:dyDescent="0.6">
      <c r="A41" s="165"/>
      <c r="B41" s="166"/>
      <c r="C41" s="166"/>
      <c r="D41" s="166"/>
      <c r="F41" s="205" t="s">
        <v>131</v>
      </c>
      <c r="G41" s="205"/>
      <c r="H41" s="205"/>
      <c r="I41" s="170"/>
      <c r="J41" s="205" t="s">
        <v>131</v>
      </c>
      <c r="K41" s="205"/>
      <c r="L41" s="205"/>
    </row>
    <row r="42" spans="1:16" ht="19.95" customHeight="1" x14ac:dyDescent="0.6">
      <c r="A42" s="166"/>
      <c r="B42" s="166"/>
      <c r="C42" s="166"/>
      <c r="D42" s="166"/>
      <c r="E42" s="122"/>
      <c r="F42" s="294" t="s">
        <v>60</v>
      </c>
      <c r="G42" s="294"/>
      <c r="H42" s="294"/>
      <c r="I42" s="294"/>
      <c r="J42" s="294"/>
      <c r="K42" s="294"/>
      <c r="L42" s="294"/>
    </row>
    <row r="43" spans="1:16" ht="22.5" customHeight="1" x14ac:dyDescent="0.6">
      <c r="A43" s="171" t="s">
        <v>29</v>
      </c>
      <c r="F43" s="252"/>
      <c r="G43" s="252"/>
      <c r="H43" s="252"/>
      <c r="I43" s="252"/>
      <c r="J43" s="252"/>
      <c r="K43" s="252"/>
      <c r="L43" s="252"/>
    </row>
    <row r="44" spans="1:16" ht="19.95" customHeight="1" x14ac:dyDescent="0.55000000000000004">
      <c r="A44" s="120" t="s">
        <v>30</v>
      </c>
      <c r="C44" s="121"/>
      <c r="E44" s="204">
        <v>3</v>
      </c>
      <c r="F44" s="220">
        <v>620044</v>
      </c>
      <c r="G44" s="249"/>
      <c r="H44" s="249">
        <v>489099</v>
      </c>
      <c r="I44" s="249"/>
      <c r="J44" s="220">
        <v>905131</v>
      </c>
      <c r="K44" s="242"/>
      <c r="L44" s="249">
        <v>736729</v>
      </c>
      <c r="P44" s="212"/>
    </row>
    <row r="45" spans="1:16" ht="22.5" customHeight="1" x14ac:dyDescent="0.55000000000000004">
      <c r="A45" s="120" t="s">
        <v>31</v>
      </c>
      <c r="C45" s="121"/>
      <c r="E45" s="204">
        <v>3</v>
      </c>
      <c r="F45" s="220">
        <v>100913</v>
      </c>
      <c r="G45" s="249"/>
      <c r="H45" s="249">
        <v>186189</v>
      </c>
      <c r="I45" s="249"/>
      <c r="J45" s="220">
        <v>101079</v>
      </c>
      <c r="K45" s="242"/>
      <c r="L45" s="249">
        <v>187531</v>
      </c>
      <c r="P45" s="212"/>
    </row>
    <row r="46" spans="1:16" ht="19.95" customHeight="1" x14ac:dyDescent="0.55000000000000004">
      <c r="A46" s="120" t="s">
        <v>32</v>
      </c>
      <c r="C46" s="121"/>
      <c r="F46" s="220">
        <v>562294</v>
      </c>
      <c r="G46" s="249"/>
      <c r="H46" s="249">
        <v>602658</v>
      </c>
      <c r="I46" s="249"/>
      <c r="J46" s="220">
        <v>543006</v>
      </c>
      <c r="K46" s="242"/>
      <c r="L46" s="249">
        <v>587223</v>
      </c>
      <c r="P46" s="212"/>
    </row>
    <row r="47" spans="1:16" ht="19.95" customHeight="1" x14ac:dyDescent="0.55000000000000004">
      <c r="A47" s="120" t="s">
        <v>33</v>
      </c>
      <c r="F47" s="220">
        <v>72787</v>
      </c>
      <c r="G47" s="249"/>
      <c r="H47" s="249">
        <v>72546</v>
      </c>
      <c r="I47" s="249"/>
      <c r="J47" s="220">
        <v>72787</v>
      </c>
      <c r="K47" s="242"/>
      <c r="L47" s="249">
        <v>72546</v>
      </c>
      <c r="N47" s="249"/>
    </row>
    <row r="48" spans="1:16" ht="19.95" customHeight="1" x14ac:dyDescent="0.55000000000000004">
      <c r="A48" s="120" t="s">
        <v>34</v>
      </c>
      <c r="C48" s="121"/>
      <c r="F48" s="220">
        <v>455760</v>
      </c>
      <c r="G48" s="249"/>
      <c r="H48" s="249">
        <v>455631</v>
      </c>
      <c r="I48" s="249"/>
      <c r="J48" s="220">
        <v>455760</v>
      </c>
      <c r="K48" s="242"/>
      <c r="L48" s="249">
        <v>455631</v>
      </c>
      <c r="N48" s="249"/>
    </row>
    <row r="49" spans="1:16" ht="19.95" customHeight="1" x14ac:dyDescent="0.55000000000000004">
      <c r="A49" s="120" t="s">
        <v>157</v>
      </c>
      <c r="C49" s="121"/>
      <c r="F49" s="220"/>
      <c r="G49" s="249"/>
      <c r="H49" s="249"/>
      <c r="I49" s="249"/>
      <c r="J49" s="220"/>
      <c r="K49" s="242"/>
      <c r="L49" s="249"/>
      <c r="N49" s="249"/>
    </row>
    <row r="50" spans="1:16" ht="19.95" customHeight="1" x14ac:dyDescent="0.55000000000000004">
      <c r="B50" s="120" t="s">
        <v>158</v>
      </c>
      <c r="C50" s="121"/>
      <c r="E50" s="204" t="s">
        <v>211</v>
      </c>
      <c r="F50" s="220">
        <v>84441</v>
      </c>
      <c r="G50" s="249"/>
      <c r="H50" s="249">
        <v>98150</v>
      </c>
      <c r="I50" s="249"/>
      <c r="J50" s="220">
        <v>83305</v>
      </c>
      <c r="K50" s="242"/>
      <c r="L50" s="249">
        <v>96996</v>
      </c>
      <c r="N50" s="249"/>
    </row>
    <row r="51" spans="1:16" ht="19.95" customHeight="1" x14ac:dyDescent="0.55000000000000004">
      <c r="A51" s="120" t="s">
        <v>198</v>
      </c>
      <c r="C51" s="121"/>
      <c r="F51" s="220">
        <v>0</v>
      </c>
      <c r="G51" s="249"/>
      <c r="H51" s="249">
        <v>10</v>
      </c>
      <c r="I51" s="249"/>
      <c r="J51" s="220">
        <v>0</v>
      </c>
      <c r="K51" s="242"/>
      <c r="L51" s="249">
        <v>0</v>
      </c>
      <c r="N51" s="249"/>
    </row>
    <row r="52" spans="1:16" ht="19.95" customHeight="1" x14ac:dyDescent="0.55000000000000004">
      <c r="A52" s="120" t="s">
        <v>35</v>
      </c>
      <c r="F52" s="220">
        <v>41852</v>
      </c>
      <c r="G52" s="249"/>
      <c r="H52" s="249">
        <v>17162</v>
      </c>
      <c r="I52" s="249"/>
      <c r="J52" s="220">
        <v>40385</v>
      </c>
      <c r="K52" s="242"/>
      <c r="L52" s="249">
        <v>15525</v>
      </c>
      <c r="P52" s="241"/>
    </row>
    <row r="53" spans="1:16" ht="22.5" customHeight="1" x14ac:dyDescent="0.6">
      <c r="A53" s="166" t="s">
        <v>36</v>
      </c>
      <c r="B53" s="166"/>
      <c r="C53" s="166"/>
      <c r="D53" s="166"/>
      <c r="F53" s="268">
        <f>SUM(F44:F52)</f>
        <v>1938091</v>
      </c>
      <c r="G53" s="174"/>
      <c r="H53" s="246">
        <f>SUM(H44:H52)</f>
        <v>1921445</v>
      </c>
      <c r="I53" s="158"/>
      <c r="J53" s="268">
        <f>SUM(J44:J52)</f>
        <v>2201453</v>
      </c>
      <c r="K53" s="174"/>
      <c r="L53" s="246">
        <f>SUM(L44:L52)</f>
        <v>2152181</v>
      </c>
    </row>
    <row r="54" spans="1:16" ht="10.95" customHeight="1" x14ac:dyDescent="0.6">
      <c r="A54" s="166"/>
      <c r="B54" s="166"/>
      <c r="C54" s="166"/>
      <c r="D54" s="166"/>
      <c r="F54" s="253"/>
      <c r="G54" s="254"/>
      <c r="H54" s="253"/>
      <c r="I54" s="253"/>
      <c r="J54" s="253"/>
      <c r="K54" s="254"/>
      <c r="L54" s="253"/>
    </row>
    <row r="55" spans="1:16" ht="22.5" customHeight="1" x14ac:dyDescent="0.6">
      <c r="A55" s="171" t="s">
        <v>37</v>
      </c>
      <c r="F55" s="255"/>
      <c r="G55" s="249"/>
      <c r="H55" s="255"/>
      <c r="I55" s="255"/>
      <c r="J55" s="255"/>
      <c r="K55" s="249"/>
      <c r="L55" s="255"/>
    </row>
    <row r="56" spans="1:16" ht="19.95" customHeight="1" x14ac:dyDescent="0.55000000000000004">
      <c r="A56" s="120" t="s">
        <v>38</v>
      </c>
      <c r="C56" s="121"/>
      <c r="E56" s="204">
        <v>3</v>
      </c>
      <c r="F56" s="221">
        <v>0</v>
      </c>
      <c r="G56" s="249"/>
      <c r="H56" s="215">
        <v>0</v>
      </c>
      <c r="I56" s="245"/>
      <c r="J56" s="220">
        <v>30968</v>
      </c>
      <c r="K56" s="242"/>
      <c r="L56" s="249">
        <v>30968</v>
      </c>
    </row>
    <row r="57" spans="1:16" ht="19.95" customHeight="1" x14ac:dyDescent="0.55000000000000004">
      <c r="A57" s="120" t="s">
        <v>159</v>
      </c>
      <c r="C57" s="121"/>
      <c r="E57" s="204" t="s">
        <v>211</v>
      </c>
      <c r="F57" s="271">
        <v>251114</v>
      </c>
      <c r="G57" s="249"/>
      <c r="H57" s="255">
        <v>258230</v>
      </c>
      <c r="I57" s="245"/>
      <c r="J57" s="220">
        <v>249034</v>
      </c>
      <c r="K57" s="242"/>
      <c r="L57" s="249">
        <v>255610</v>
      </c>
    </row>
    <row r="58" spans="1:16" ht="19.95" customHeight="1" x14ac:dyDescent="0.55000000000000004">
      <c r="A58" s="120" t="s">
        <v>39</v>
      </c>
      <c r="F58" s="271">
        <v>581626</v>
      </c>
      <c r="G58" s="249"/>
      <c r="H58" s="255">
        <v>583715</v>
      </c>
      <c r="I58" s="255"/>
      <c r="J58" s="271">
        <v>546039</v>
      </c>
      <c r="K58" s="249"/>
      <c r="L58" s="255">
        <v>548658</v>
      </c>
      <c r="N58" s="241"/>
      <c r="P58" s="241"/>
    </row>
    <row r="59" spans="1:16" ht="19.95" customHeight="1" x14ac:dyDescent="0.55000000000000004">
      <c r="A59" s="120" t="s">
        <v>144</v>
      </c>
      <c r="F59" s="271"/>
      <c r="G59" s="249"/>
      <c r="H59" s="255"/>
      <c r="I59" s="255"/>
      <c r="J59" s="271"/>
      <c r="K59" s="249"/>
      <c r="L59" s="255"/>
      <c r="N59" s="241"/>
      <c r="P59" s="241"/>
    </row>
    <row r="60" spans="1:16" ht="19.95" customHeight="1" x14ac:dyDescent="0.55000000000000004">
      <c r="B60" s="120" t="s">
        <v>155</v>
      </c>
      <c r="F60" s="272">
        <v>987001</v>
      </c>
      <c r="G60" s="255"/>
      <c r="H60" s="256">
        <v>1016834</v>
      </c>
      <c r="I60" s="255"/>
      <c r="J60" s="272">
        <v>970650</v>
      </c>
      <c r="K60" s="242"/>
      <c r="L60" s="256">
        <v>1001192</v>
      </c>
    </row>
    <row r="61" spans="1:16" ht="22.5" customHeight="1" x14ac:dyDescent="0.6">
      <c r="A61" s="166" t="s">
        <v>40</v>
      </c>
      <c r="B61" s="166"/>
      <c r="C61" s="166"/>
      <c r="D61" s="166"/>
      <c r="F61" s="268">
        <f>SUM(F56:F60)</f>
        <v>1819741</v>
      </c>
      <c r="G61" s="174"/>
      <c r="H61" s="246">
        <f>SUM(H56:H60)</f>
        <v>1858779</v>
      </c>
      <c r="I61" s="158"/>
      <c r="J61" s="268">
        <f>SUM(J56:J60)</f>
        <v>1796691</v>
      </c>
      <c r="K61" s="174"/>
      <c r="L61" s="246">
        <f>SUM(L56:L60)</f>
        <v>1836428</v>
      </c>
    </row>
    <row r="62" spans="1:16" ht="10.95" customHeight="1" x14ac:dyDescent="0.6">
      <c r="A62" s="166"/>
      <c r="B62" s="166"/>
      <c r="C62" s="166"/>
      <c r="D62" s="166"/>
      <c r="F62" s="269"/>
      <c r="G62" s="174"/>
      <c r="H62" s="158"/>
      <c r="I62" s="158"/>
      <c r="J62" s="269"/>
      <c r="K62" s="174"/>
      <c r="L62" s="158"/>
      <c r="N62" s="241"/>
    </row>
    <row r="63" spans="1:16" ht="22.5" customHeight="1" x14ac:dyDescent="0.6">
      <c r="A63" s="166" t="s">
        <v>41</v>
      </c>
      <c r="B63" s="166"/>
      <c r="C63" s="166"/>
      <c r="D63" s="166"/>
      <c r="F63" s="185">
        <f>F53+F61</f>
        <v>3757832</v>
      </c>
      <c r="G63" s="158"/>
      <c r="H63" s="257">
        <f>H53+H61</f>
        <v>3780224</v>
      </c>
      <c r="I63" s="158"/>
      <c r="J63" s="185">
        <f>J53+J61</f>
        <v>3998144</v>
      </c>
      <c r="K63" s="158"/>
      <c r="L63" s="257">
        <f>L53+L61</f>
        <v>3988609</v>
      </c>
      <c r="P63" s="238"/>
    </row>
    <row r="64" spans="1:16" ht="10.95" customHeight="1" x14ac:dyDescent="0.6">
      <c r="A64" s="166"/>
      <c r="B64" s="166"/>
      <c r="C64" s="166"/>
      <c r="D64" s="166"/>
      <c r="F64" s="258"/>
      <c r="G64" s="258"/>
      <c r="H64" s="258"/>
      <c r="I64" s="258"/>
      <c r="J64" s="258"/>
      <c r="K64" s="258"/>
      <c r="L64" s="258"/>
    </row>
    <row r="65" spans="1:16" ht="22.5" customHeight="1" x14ac:dyDescent="0.6">
      <c r="A65" s="171" t="s">
        <v>42</v>
      </c>
      <c r="B65" s="166"/>
      <c r="C65" s="166"/>
      <c r="D65" s="166"/>
      <c r="F65" s="259"/>
      <c r="G65" s="260"/>
      <c r="H65" s="259"/>
      <c r="I65" s="259"/>
      <c r="J65" s="259"/>
      <c r="K65" s="259"/>
      <c r="L65" s="259"/>
    </row>
    <row r="66" spans="1:16" ht="19.95" customHeight="1" x14ac:dyDescent="0.6">
      <c r="A66" s="120" t="s">
        <v>43</v>
      </c>
      <c r="D66" s="166"/>
      <c r="F66" s="259"/>
      <c r="G66" s="260"/>
      <c r="H66" s="259"/>
      <c r="I66" s="259"/>
      <c r="J66" s="259"/>
      <c r="K66" s="259"/>
      <c r="L66" s="259"/>
    </row>
    <row r="67" spans="1:16" ht="19.95" customHeight="1" x14ac:dyDescent="0.6">
      <c r="B67" s="120" t="s">
        <v>44</v>
      </c>
      <c r="D67" s="166"/>
      <c r="F67" s="259"/>
      <c r="G67" s="260"/>
      <c r="H67" s="259"/>
      <c r="I67" s="259"/>
      <c r="J67" s="259"/>
      <c r="K67" s="259"/>
      <c r="L67" s="259"/>
    </row>
    <row r="68" spans="1:16" ht="19.95" customHeight="1" thickBot="1" x14ac:dyDescent="0.65">
      <c r="B68" s="122" t="s">
        <v>199</v>
      </c>
      <c r="D68" s="166"/>
      <c r="F68" s="273">
        <f>H68</f>
        <v>265900</v>
      </c>
      <c r="G68" s="262"/>
      <c r="H68" s="261">
        <v>265900</v>
      </c>
      <c r="I68" s="263"/>
      <c r="J68" s="273">
        <f>L68</f>
        <v>265900</v>
      </c>
      <c r="K68" s="243"/>
      <c r="L68" s="261">
        <v>265900</v>
      </c>
    </row>
    <row r="69" spans="1:16" ht="19.95" customHeight="1" thickTop="1" x14ac:dyDescent="0.6">
      <c r="B69" s="120" t="s">
        <v>46</v>
      </c>
      <c r="D69" s="166"/>
      <c r="F69" s="274"/>
      <c r="G69" s="262"/>
      <c r="H69" s="263"/>
      <c r="I69" s="263"/>
      <c r="J69" s="274"/>
      <c r="K69" s="243"/>
      <c r="L69" s="263"/>
    </row>
    <row r="70" spans="1:16" ht="19.95" customHeight="1" x14ac:dyDescent="0.6">
      <c r="B70" s="122" t="s">
        <v>199</v>
      </c>
      <c r="D70" s="166"/>
      <c r="F70" s="274">
        <f>H70</f>
        <v>265900</v>
      </c>
      <c r="G70" s="262"/>
      <c r="H70" s="263">
        <v>265900</v>
      </c>
      <c r="I70" s="263"/>
      <c r="J70" s="274">
        <f>L70</f>
        <v>265900</v>
      </c>
      <c r="K70" s="243"/>
      <c r="L70" s="263">
        <v>265900</v>
      </c>
    </row>
    <row r="71" spans="1:16" ht="19.95" customHeight="1" x14ac:dyDescent="0.6">
      <c r="A71" s="120" t="s">
        <v>47</v>
      </c>
      <c r="C71" s="166"/>
      <c r="D71" s="166"/>
      <c r="F71" s="274">
        <f>H71</f>
        <v>1342448</v>
      </c>
      <c r="G71" s="262"/>
      <c r="H71" s="263">
        <v>1342448</v>
      </c>
      <c r="I71" s="263"/>
      <c r="J71" s="274">
        <f>L71</f>
        <v>1342448</v>
      </c>
      <c r="K71" s="243"/>
      <c r="L71" s="263">
        <v>1342448</v>
      </c>
    </row>
    <row r="72" spans="1:16" ht="19.95" customHeight="1" x14ac:dyDescent="0.6">
      <c r="A72" s="120" t="s">
        <v>48</v>
      </c>
      <c r="C72" s="250"/>
      <c r="D72" s="166"/>
      <c r="F72" s="274"/>
      <c r="G72" s="262"/>
      <c r="H72" s="263"/>
      <c r="I72" s="263"/>
      <c r="J72" s="228"/>
      <c r="K72" s="262"/>
      <c r="L72" s="166"/>
    </row>
    <row r="73" spans="1:16" ht="19.95" customHeight="1" x14ac:dyDescent="0.6">
      <c r="B73" s="120" t="s">
        <v>49</v>
      </c>
      <c r="C73" s="250"/>
      <c r="D73" s="166"/>
      <c r="F73" s="274"/>
      <c r="G73" s="262"/>
      <c r="H73" s="263"/>
      <c r="I73" s="263"/>
      <c r="J73" s="228"/>
      <c r="K73" s="262"/>
      <c r="L73" s="264"/>
    </row>
    <row r="74" spans="1:16" ht="19.95" customHeight="1" x14ac:dyDescent="0.6">
      <c r="C74" s="121" t="s">
        <v>50</v>
      </c>
      <c r="D74" s="166"/>
      <c r="F74" s="274">
        <f>H74</f>
        <v>26796</v>
      </c>
      <c r="G74" s="262"/>
      <c r="H74" s="263">
        <v>26796</v>
      </c>
      <c r="I74" s="263"/>
      <c r="J74" s="274">
        <f>L74</f>
        <v>26796</v>
      </c>
      <c r="K74" s="243"/>
      <c r="L74" s="263">
        <v>26796</v>
      </c>
    </row>
    <row r="75" spans="1:16" ht="19.95" customHeight="1" x14ac:dyDescent="0.6">
      <c r="B75" s="166"/>
      <c r="C75" s="120" t="s">
        <v>51</v>
      </c>
      <c r="D75" s="166"/>
      <c r="F75" s="274">
        <f>H75</f>
        <v>2285000</v>
      </c>
      <c r="G75" s="262"/>
      <c r="H75" s="263">
        <v>2285000</v>
      </c>
      <c r="I75" s="263"/>
      <c r="J75" s="274">
        <f>L75</f>
        <v>2285000</v>
      </c>
      <c r="K75" s="243"/>
      <c r="L75" s="263">
        <v>2285000</v>
      </c>
    </row>
    <row r="76" spans="1:16" ht="19.95" customHeight="1" x14ac:dyDescent="0.6">
      <c r="A76" s="120" t="s">
        <v>52</v>
      </c>
      <c r="B76" s="120" t="s">
        <v>192</v>
      </c>
      <c r="D76" s="166"/>
      <c r="F76" s="274">
        <f>'SH7-8'!K51</f>
        <v>1298577</v>
      </c>
      <c r="G76" s="262"/>
      <c r="H76" s="263">
        <v>1335514</v>
      </c>
      <c r="I76" s="263"/>
      <c r="J76" s="271">
        <f>'SH9-10'!L51</f>
        <v>821573</v>
      </c>
      <c r="K76" s="243"/>
      <c r="L76" s="148">
        <v>894848</v>
      </c>
    </row>
    <row r="77" spans="1:16" ht="19.95" customHeight="1" x14ac:dyDescent="0.6">
      <c r="A77" s="120" t="s">
        <v>54</v>
      </c>
      <c r="D77" s="166"/>
      <c r="F77" s="274">
        <f>'SH7-8'!U51</f>
        <v>3743764</v>
      </c>
      <c r="G77" s="262"/>
      <c r="H77" s="263">
        <v>3745810</v>
      </c>
      <c r="I77" s="263"/>
      <c r="J77" s="153">
        <f>'SH9-10'!R51</f>
        <v>3579524</v>
      </c>
      <c r="K77" s="243"/>
      <c r="L77" s="262">
        <v>3581570</v>
      </c>
    </row>
    <row r="78" spans="1:16" ht="22.5" customHeight="1" x14ac:dyDescent="0.6">
      <c r="A78" s="178" t="s">
        <v>55</v>
      </c>
      <c r="B78" s="166"/>
      <c r="C78" s="166"/>
      <c r="D78" s="166"/>
      <c r="F78" s="268">
        <f>SUM(F70:F77)</f>
        <v>8962485</v>
      </c>
      <c r="G78" s="158"/>
      <c r="H78" s="265">
        <f>SUM(H70:H77)</f>
        <v>9001468</v>
      </c>
      <c r="I78" s="158"/>
      <c r="J78" s="268">
        <f>SUM(J70:J77)</f>
        <v>8321241</v>
      </c>
      <c r="K78" s="158"/>
      <c r="L78" s="246">
        <f>SUM(L70:L77)</f>
        <v>8396562</v>
      </c>
      <c r="P78" s="238"/>
    </row>
    <row r="79" spans="1:16" ht="10.95" customHeight="1" x14ac:dyDescent="0.6">
      <c r="A79" s="178"/>
      <c r="B79" s="166"/>
      <c r="C79" s="166"/>
      <c r="D79" s="166"/>
      <c r="F79" s="269"/>
      <c r="G79" s="158"/>
      <c r="H79" s="253"/>
      <c r="I79" s="158"/>
      <c r="J79" s="269"/>
      <c r="K79" s="158"/>
      <c r="L79" s="158"/>
    </row>
    <row r="80" spans="1:16" ht="22.5" customHeight="1" thickBot="1" x14ac:dyDescent="0.65">
      <c r="A80" s="166" t="s">
        <v>56</v>
      </c>
      <c r="B80" s="166"/>
      <c r="C80" s="166"/>
      <c r="D80" s="166"/>
      <c r="F80" s="270">
        <f>SUM(F63,F78)</f>
        <v>12720317</v>
      </c>
      <c r="G80" s="158"/>
      <c r="H80" s="266">
        <f>SUM(H63,H78)</f>
        <v>12781692</v>
      </c>
      <c r="I80" s="158"/>
      <c r="J80" s="270">
        <f>SUM(J63,J78)</f>
        <v>12319385</v>
      </c>
      <c r="K80" s="158"/>
      <c r="L80" s="251">
        <f>SUM(L63,L78)</f>
        <v>12385171</v>
      </c>
      <c r="P80" s="238"/>
    </row>
    <row r="81" spans="1:16" ht="22.5" customHeight="1" thickTop="1" x14ac:dyDescent="0.6">
      <c r="C81" s="250"/>
      <c r="D81" s="166"/>
      <c r="F81" s="263"/>
      <c r="G81" s="262"/>
      <c r="H81" s="263"/>
      <c r="I81" s="262"/>
      <c r="J81" s="166"/>
      <c r="K81" s="262"/>
      <c r="L81" s="166"/>
      <c r="P81" s="238"/>
    </row>
    <row r="82" spans="1:16" ht="22.5" customHeight="1" x14ac:dyDescent="0.6">
      <c r="B82" s="166"/>
      <c r="D82" s="166"/>
      <c r="F82" s="267"/>
      <c r="H82" s="267"/>
      <c r="J82" s="212"/>
      <c r="L82" s="212"/>
    </row>
    <row r="83" spans="1:16" ht="22.5" customHeight="1" x14ac:dyDescent="0.6">
      <c r="D83" s="166"/>
      <c r="E83" s="166"/>
      <c r="F83" s="289"/>
      <c r="G83" s="166"/>
      <c r="H83" s="289"/>
      <c r="I83" s="166"/>
      <c r="J83" s="289"/>
      <c r="K83" s="243"/>
      <c r="L83" s="289"/>
    </row>
    <row r="84" spans="1:16" ht="22.5" customHeight="1" x14ac:dyDescent="0.6">
      <c r="D84" s="166"/>
      <c r="E84" s="166"/>
      <c r="F84" s="166"/>
      <c r="G84" s="166"/>
      <c r="H84" s="166"/>
      <c r="I84" s="166"/>
      <c r="J84" s="166"/>
      <c r="K84" s="243"/>
      <c r="L84" s="166"/>
    </row>
    <row r="85" spans="1:16" ht="22.5" customHeight="1" x14ac:dyDescent="0.6">
      <c r="A85" s="178"/>
      <c r="B85" s="166"/>
      <c r="C85" s="166"/>
      <c r="D85" s="166"/>
      <c r="E85" s="166"/>
      <c r="F85" s="166"/>
      <c r="G85" s="166"/>
      <c r="H85" s="166"/>
      <c r="I85" s="166"/>
      <c r="J85" s="166"/>
      <c r="K85" s="158"/>
      <c r="L85" s="166"/>
    </row>
    <row r="86" spans="1:16" ht="22.5" customHeight="1" x14ac:dyDescent="0.6">
      <c r="A86" s="178"/>
      <c r="B86" s="166"/>
      <c r="C86" s="166"/>
      <c r="D86" s="166"/>
      <c r="E86" s="166"/>
      <c r="F86" s="166"/>
      <c r="G86" s="166"/>
      <c r="H86" s="166"/>
      <c r="I86" s="166"/>
      <c r="J86" s="166"/>
      <c r="K86" s="158"/>
      <c r="L86" s="166"/>
    </row>
    <row r="87" spans="1:16" ht="22.5" customHeight="1" x14ac:dyDescent="0.6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58"/>
      <c r="L87" s="166"/>
    </row>
    <row r="88" spans="1:16" ht="22.5" customHeight="1" x14ac:dyDescent="0.6">
      <c r="E88" s="166"/>
      <c r="F88" s="166"/>
      <c r="G88" s="166"/>
      <c r="H88" s="166"/>
      <c r="I88" s="166"/>
      <c r="J88" s="166"/>
      <c r="L88" s="166"/>
    </row>
    <row r="89" spans="1:16" ht="22.5" customHeight="1" x14ac:dyDescent="0.6">
      <c r="E89" s="166"/>
      <c r="F89" s="166"/>
      <c r="G89" s="166"/>
      <c r="H89" s="166"/>
      <c r="I89" s="166"/>
      <c r="J89" s="166"/>
      <c r="L89" s="166"/>
    </row>
    <row r="91" spans="1:16" ht="22.5" customHeight="1" x14ac:dyDescent="0.55000000000000004">
      <c r="F91" s="224"/>
      <c r="H91" s="224"/>
      <c r="J91" s="224"/>
      <c r="L91" s="224"/>
    </row>
  </sheetData>
  <mergeCells count="6">
    <mergeCell ref="F42:L42"/>
    <mergeCell ref="F4:H4"/>
    <mergeCell ref="J4:L4"/>
    <mergeCell ref="F8:L8"/>
    <mergeCell ref="F38:H38"/>
    <mergeCell ref="J38:L38"/>
  </mergeCells>
  <pageMargins left="0.7" right="0.7" top="0.48" bottom="0.5" header="0.5" footer="0.5"/>
  <pageSetup paperSize="9" scale="80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81"/>
  <sheetViews>
    <sheetView showGridLines="0" view="pageBreakPreview" zoomScaleNormal="90" zoomScaleSheetLayoutView="100" workbookViewId="0"/>
  </sheetViews>
  <sheetFormatPr defaultColWidth="9.375" defaultRowHeight="22.5" customHeight="1" x14ac:dyDescent="0.55000000000000004"/>
  <cols>
    <col min="1" max="2" width="2.125" style="4" customWidth="1"/>
    <col min="3" max="3" width="3.375" style="4" customWidth="1"/>
    <col min="4" max="4" width="59.375" style="4" customWidth="1"/>
    <col min="5" max="5" width="10.125" style="6" customWidth="1"/>
    <col min="6" max="6" width="14.875" style="4" customWidth="1"/>
    <col min="7" max="7" width="1.375" style="4" customWidth="1"/>
    <col min="8" max="8" width="14.875" style="4" customWidth="1"/>
    <col min="9" max="9" width="1.375" style="4" customWidth="1"/>
    <col min="10" max="10" width="14.875" style="4" customWidth="1"/>
    <col min="11" max="11" width="1.5" style="4" customWidth="1"/>
    <col min="12" max="12" width="14.875" style="4" customWidth="1"/>
    <col min="13" max="16384" width="9.375" style="4"/>
  </cols>
  <sheetData>
    <row r="1" spans="1:12" ht="22.5" customHeight="1" x14ac:dyDescent="0.6">
      <c r="A1" s="1" t="s">
        <v>0</v>
      </c>
      <c r="B1" s="14"/>
      <c r="C1" s="14"/>
      <c r="D1" s="14"/>
      <c r="E1" s="21"/>
      <c r="F1" s="22"/>
      <c r="G1" s="3"/>
      <c r="H1" s="22"/>
      <c r="I1" s="3"/>
      <c r="J1" s="22"/>
      <c r="K1" s="3"/>
      <c r="L1" s="22"/>
    </row>
    <row r="2" spans="1:12" ht="22.5" customHeight="1" x14ac:dyDescent="0.6">
      <c r="A2" s="2" t="s">
        <v>57</v>
      </c>
      <c r="B2" s="14"/>
      <c r="C2" s="14"/>
      <c r="D2" s="14"/>
      <c r="E2" s="21"/>
      <c r="F2" s="14"/>
      <c r="G2" s="14"/>
      <c r="H2" s="14"/>
      <c r="I2" s="14"/>
      <c r="J2" s="14"/>
      <c r="K2" s="14"/>
      <c r="L2" s="14"/>
    </row>
    <row r="3" spans="1:12" ht="19.95" customHeight="1" x14ac:dyDescent="0.55000000000000004">
      <c r="A3" s="14"/>
      <c r="B3" s="14"/>
      <c r="C3" s="14"/>
      <c r="D3" s="14"/>
      <c r="E3" s="21"/>
      <c r="F3" s="14"/>
      <c r="G3" s="14"/>
      <c r="H3" s="14"/>
      <c r="I3" s="14"/>
      <c r="J3" s="14"/>
      <c r="K3" s="14"/>
      <c r="L3" s="14"/>
    </row>
    <row r="4" spans="1:12" ht="22.5" customHeight="1" x14ac:dyDescent="0.6">
      <c r="A4" s="8"/>
      <c r="B4" s="8"/>
      <c r="C4" s="8"/>
      <c r="D4" s="8"/>
      <c r="F4" s="297" t="s">
        <v>2</v>
      </c>
      <c r="G4" s="297"/>
      <c r="H4" s="297"/>
      <c r="I4" s="7"/>
      <c r="J4" s="297" t="s">
        <v>3</v>
      </c>
      <c r="K4" s="297"/>
      <c r="L4" s="297"/>
    </row>
    <row r="5" spans="1:12" ht="22.5" customHeight="1" x14ac:dyDescent="0.6">
      <c r="A5" s="8"/>
      <c r="B5" s="8"/>
      <c r="C5" s="8"/>
      <c r="D5" s="8"/>
      <c r="F5" s="298" t="s">
        <v>58</v>
      </c>
      <c r="G5" s="298"/>
      <c r="H5" s="298"/>
      <c r="I5" s="7"/>
      <c r="J5" s="298" t="s">
        <v>58</v>
      </c>
      <c r="K5" s="298"/>
      <c r="L5" s="298"/>
    </row>
    <row r="6" spans="1:12" ht="22.5" customHeight="1" x14ac:dyDescent="0.6">
      <c r="A6" s="8"/>
      <c r="B6" s="8"/>
      <c r="C6" s="8"/>
      <c r="D6" s="8"/>
      <c r="F6" s="298" t="s">
        <v>59</v>
      </c>
      <c r="G6" s="298"/>
      <c r="H6" s="298"/>
      <c r="I6" s="7"/>
      <c r="J6" s="298" t="s">
        <v>59</v>
      </c>
      <c r="K6" s="298"/>
      <c r="L6" s="298"/>
    </row>
    <row r="7" spans="1:12" ht="22.5" customHeight="1" x14ac:dyDescent="0.6">
      <c r="A7" s="8"/>
      <c r="B7" s="8"/>
      <c r="C7" s="8"/>
      <c r="D7" s="8"/>
      <c r="E7" s="168" t="s">
        <v>6</v>
      </c>
      <c r="F7" s="9">
        <v>2565</v>
      </c>
      <c r="G7" s="9"/>
      <c r="H7" s="196">
        <v>2564</v>
      </c>
      <c r="I7" s="10"/>
      <c r="J7" s="139">
        <v>2565</v>
      </c>
      <c r="K7" s="139"/>
      <c r="L7" s="196">
        <v>2564</v>
      </c>
    </row>
    <row r="8" spans="1:12" ht="22.5" customHeight="1" x14ac:dyDescent="0.6">
      <c r="A8" s="8"/>
      <c r="B8" s="8"/>
      <c r="C8" s="8"/>
      <c r="D8" s="8"/>
      <c r="E8" s="291"/>
      <c r="F8" s="296" t="s">
        <v>60</v>
      </c>
      <c r="G8" s="296"/>
      <c r="H8" s="296"/>
      <c r="I8" s="296"/>
      <c r="J8" s="296"/>
      <c r="K8" s="296"/>
      <c r="L8" s="296"/>
    </row>
    <row r="9" spans="1:12" ht="22.5" customHeight="1" x14ac:dyDescent="0.6">
      <c r="A9" s="23" t="s">
        <v>61</v>
      </c>
      <c r="E9" s="291"/>
      <c r="F9" s="24"/>
      <c r="G9" s="10"/>
      <c r="H9" s="24"/>
      <c r="I9" s="10"/>
      <c r="J9" s="24"/>
      <c r="K9" s="10"/>
      <c r="L9" s="24"/>
    </row>
    <row r="10" spans="1:12" ht="22.5" customHeight="1" x14ac:dyDescent="0.55000000000000004">
      <c r="A10" s="4" t="s">
        <v>62</v>
      </c>
      <c r="E10" s="291">
        <v>6</v>
      </c>
      <c r="F10" s="25">
        <v>2537148</v>
      </c>
      <c r="G10" s="25"/>
      <c r="H10" s="25">
        <v>2495560</v>
      </c>
      <c r="I10" s="25"/>
      <c r="J10" s="25">
        <v>2533582</v>
      </c>
      <c r="K10" s="25"/>
      <c r="L10" s="25">
        <v>2489934</v>
      </c>
    </row>
    <row r="11" spans="1:12" ht="22.5" customHeight="1" x14ac:dyDescent="0.55000000000000004">
      <c r="A11" s="4" t="s">
        <v>101</v>
      </c>
      <c r="E11" s="292"/>
      <c r="F11" s="25">
        <v>1904</v>
      </c>
      <c r="G11" s="25"/>
      <c r="H11" s="89">
        <v>0</v>
      </c>
      <c r="I11" s="25"/>
      <c r="J11" s="25">
        <v>25004</v>
      </c>
      <c r="K11" s="25"/>
      <c r="L11" s="25">
        <v>63000</v>
      </c>
    </row>
    <row r="12" spans="1:12" ht="22.5" customHeight="1" x14ac:dyDescent="0.55000000000000004">
      <c r="A12" s="4" t="s">
        <v>63</v>
      </c>
      <c r="B12" s="14"/>
      <c r="E12" s="292"/>
      <c r="F12" s="25">
        <v>50121</v>
      </c>
      <c r="G12" s="25"/>
      <c r="H12" s="25">
        <v>32065</v>
      </c>
      <c r="I12" s="25"/>
      <c r="J12" s="25">
        <v>52139</v>
      </c>
      <c r="K12" s="25"/>
      <c r="L12" s="25">
        <v>31733</v>
      </c>
    </row>
    <row r="13" spans="1:12" ht="22.5" customHeight="1" x14ac:dyDescent="0.6">
      <c r="A13" s="8" t="s">
        <v>64</v>
      </c>
      <c r="B13" s="8"/>
      <c r="C13" s="8"/>
      <c r="D13" s="8"/>
      <c r="E13" s="291"/>
      <c r="F13" s="90">
        <f>SUM(F10:F12)</f>
        <v>2589173</v>
      </c>
      <c r="G13" s="18"/>
      <c r="H13" s="26">
        <f>SUM(H10:H12)</f>
        <v>2527625</v>
      </c>
      <c r="I13" s="18"/>
      <c r="J13" s="90">
        <f>SUM(J10:J12)</f>
        <v>2610725</v>
      </c>
      <c r="K13" s="16"/>
      <c r="L13" s="26">
        <f>SUM(L10:L12)</f>
        <v>2584667</v>
      </c>
    </row>
    <row r="14" spans="1:12" ht="12" customHeight="1" x14ac:dyDescent="0.6">
      <c r="A14" s="8"/>
      <c r="B14" s="8"/>
      <c r="C14" s="8"/>
      <c r="D14" s="8"/>
      <c r="E14" s="291"/>
      <c r="F14" s="27"/>
      <c r="G14" s="28"/>
      <c r="H14" s="27"/>
      <c r="I14" s="28"/>
      <c r="J14" s="27"/>
      <c r="K14" s="27"/>
      <c r="L14" s="27"/>
    </row>
    <row r="15" spans="1:12" ht="22.5" customHeight="1" x14ac:dyDescent="0.6">
      <c r="A15" s="23" t="s">
        <v>65</v>
      </c>
      <c r="E15" s="291"/>
      <c r="F15" s="29"/>
      <c r="G15" s="29"/>
      <c r="H15" s="29"/>
      <c r="I15" s="29"/>
      <c r="J15" s="29"/>
      <c r="K15" s="29"/>
      <c r="L15" s="29"/>
    </row>
    <row r="16" spans="1:12" ht="22.5" customHeight="1" x14ac:dyDescent="0.55000000000000004">
      <c r="A16" s="4" t="s">
        <v>66</v>
      </c>
      <c r="F16" s="87">
        <v>1815730</v>
      </c>
      <c r="G16" s="25"/>
      <c r="H16" s="29">
        <v>1730731</v>
      </c>
      <c r="I16" s="25"/>
      <c r="J16" s="87">
        <v>1818190</v>
      </c>
      <c r="K16" s="25"/>
      <c r="L16" s="30">
        <v>1733395</v>
      </c>
    </row>
    <row r="17" spans="1:12" ht="22.5" customHeight="1" x14ac:dyDescent="0.55000000000000004">
      <c r="A17" s="4" t="s">
        <v>147</v>
      </c>
      <c r="E17" s="103"/>
      <c r="F17" s="87">
        <v>611342</v>
      </c>
      <c r="G17" s="25"/>
      <c r="H17" s="29">
        <v>582974</v>
      </c>
      <c r="I17" s="25"/>
      <c r="J17" s="87">
        <v>610602</v>
      </c>
      <c r="K17" s="25"/>
      <c r="L17" s="30">
        <v>581539</v>
      </c>
    </row>
    <row r="18" spans="1:12" ht="22.5" customHeight="1" x14ac:dyDescent="0.55000000000000004">
      <c r="A18" s="4" t="s">
        <v>67</v>
      </c>
      <c r="F18" s="87">
        <v>176295</v>
      </c>
      <c r="G18" s="25"/>
      <c r="H18" s="29">
        <v>195086</v>
      </c>
      <c r="I18" s="25"/>
      <c r="J18" s="87">
        <v>172884</v>
      </c>
      <c r="K18" s="25"/>
      <c r="L18" s="30">
        <v>187444</v>
      </c>
    </row>
    <row r="19" spans="1:12" ht="22.5" customHeight="1" x14ac:dyDescent="0.6">
      <c r="A19" s="8" t="s">
        <v>68</v>
      </c>
      <c r="B19" s="8"/>
      <c r="C19" s="8"/>
      <c r="D19" s="8"/>
      <c r="E19" s="125"/>
      <c r="F19" s="90">
        <f>SUM(F16:G18)</f>
        <v>2603367</v>
      </c>
      <c r="G19" s="18"/>
      <c r="H19" s="26">
        <f>SUM(H16:I18)</f>
        <v>2508791</v>
      </c>
      <c r="I19" s="18"/>
      <c r="J19" s="90">
        <f>SUM(J16:K18)</f>
        <v>2601676</v>
      </c>
      <c r="K19" s="18"/>
      <c r="L19" s="26">
        <f>SUM(L16:L18)</f>
        <v>2502378</v>
      </c>
    </row>
    <row r="20" spans="1:12" ht="12" customHeight="1" x14ac:dyDescent="0.6">
      <c r="A20" s="11"/>
      <c r="B20" s="8"/>
      <c r="E20" s="125"/>
      <c r="F20" s="276"/>
      <c r="G20" s="32"/>
      <c r="H20" s="32"/>
      <c r="I20" s="32"/>
      <c r="J20" s="276"/>
      <c r="K20" s="32"/>
      <c r="L20" s="32"/>
    </row>
    <row r="21" spans="1:12" ht="22.5" customHeight="1" x14ac:dyDescent="0.6">
      <c r="A21" s="11" t="s">
        <v>218</v>
      </c>
      <c r="B21" s="8"/>
      <c r="E21" s="125"/>
      <c r="F21" s="277">
        <f t="shared" ref="F21:G21" si="0">F13-F19</f>
        <v>-14194</v>
      </c>
      <c r="G21" s="27">
        <f t="shared" si="0"/>
        <v>0</v>
      </c>
      <c r="H21" s="27">
        <f t="shared" ref="H21" si="1">H13-H19</f>
        <v>18834</v>
      </c>
      <c r="I21" s="27">
        <f t="shared" ref="I21:J21" si="2">I13-I19</f>
        <v>0</v>
      </c>
      <c r="J21" s="277">
        <f t="shared" si="2"/>
        <v>9049</v>
      </c>
      <c r="K21" s="27"/>
      <c r="L21" s="27">
        <f t="shared" ref="L21" si="3">L13-L19</f>
        <v>82289</v>
      </c>
    </row>
    <row r="22" spans="1:12" ht="22.5" customHeight="1" x14ac:dyDescent="0.55000000000000004">
      <c r="A22" s="14" t="s">
        <v>165</v>
      </c>
      <c r="E22" s="125"/>
      <c r="F22" s="276">
        <v>-2898</v>
      </c>
      <c r="G22" s="32"/>
      <c r="H22" s="32">
        <v>-2735</v>
      </c>
      <c r="I22" s="32"/>
      <c r="J22" s="276">
        <v>-2878</v>
      </c>
      <c r="K22" s="32"/>
      <c r="L22" s="32">
        <v>-2708</v>
      </c>
    </row>
    <row r="23" spans="1:12" ht="22.5" customHeight="1" x14ac:dyDescent="0.55000000000000004">
      <c r="A23" s="14" t="s">
        <v>172</v>
      </c>
      <c r="E23" s="125"/>
      <c r="F23" s="276"/>
      <c r="G23" s="32"/>
      <c r="H23" s="32"/>
      <c r="I23" s="32"/>
      <c r="J23" s="276"/>
      <c r="K23" s="32"/>
      <c r="L23" s="32"/>
    </row>
    <row r="24" spans="1:12" ht="22.5" customHeight="1" x14ac:dyDescent="0.55000000000000004">
      <c r="A24" s="4" t="s">
        <v>212</v>
      </c>
      <c r="E24" s="125"/>
      <c r="F24" s="279">
        <v>33268</v>
      </c>
      <c r="G24" s="25"/>
      <c r="H24" s="33">
        <v>29397</v>
      </c>
      <c r="I24" s="25"/>
      <c r="J24" s="278">
        <v>0</v>
      </c>
      <c r="K24" s="118"/>
      <c r="L24" s="116">
        <v>0</v>
      </c>
    </row>
    <row r="25" spans="1:12" ht="22.5" customHeight="1" x14ac:dyDescent="0.6">
      <c r="A25" s="11" t="s">
        <v>166</v>
      </c>
      <c r="B25" s="8"/>
      <c r="C25" s="8"/>
      <c r="D25" s="8"/>
      <c r="E25" s="8"/>
      <c r="F25" s="189">
        <f>F13-F19+F22+F24</f>
        <v>16176</v>
      </c>
      <c r="G25" s="34">
        <f t="shared" ref="G25:K25" si="4">G13-G19+G22+G24</f>
        <v>0</v>
      </c>
      <c r="H25" s="34">
        <f>H13-H19+H22+H24</f>
        <v>45496</v>
      </c>
      <c r="I25" s="34">
        <f t="shared" si="4"/>
        <v>0</v>
      </c>
      <c r="J25" s="189">
        <f t="shared" si="4"/>
        <v>6171</v>
      </c>
      <c r="K25" s="34">
        <f t="shared" si="4"/>
        <v>0</v>
      </c>
      <c r="L25" s="34">
        <f t="shared" ref="L25" si="5">L13-L19+L22+L24</f>
        <v>79581</v>
      </c>
    </row>
    <row r="26" spans="1:12" ht="22.5" customHeight="1" x14ac:dyDescent="0.55000000000000004">
      <c r="A26" s="121" t="s">
        <v>214</v>
      </c>
      <c r="F26" s="275">
        <v>4762</v>
      </c>
      <c r="G26" s="25"/>
      <c r="H26" s="25">
        <v>-577</v>
      </c>
      <c r="I26" s="25"/>
      <c r="J26" s="275">
        <v>5218</v>
      </c>
      <c r="K26" s="25"/>
      <c r="L26" s="25">
        <v>-918</v>
      </c>
    </row>
    <row r="27" spans="1:12" ht="22.5" customHeight="1" x14ac:dyDescent="0.6">
      <c r="A27" s="11" t="s">
        <v>167</v>
      </c>
      <c r="B27" s="8"/>
      <c r="C27" s="8"/>
      <c r="D27" s="8"/>
      <c r="F27" s="117">
        <f>F25+F26</f>
        <v>20938</v>
      </c>
      <c r="G27" s="16"/>
      <c r="H27" s="92">
        <f>H25+H26</f>
        <v>44919</v>
      </c>
      <c r="I27" s="16"/>
      <c r="J27" s="117">
        <f>J25+J26</f>
        <v>11389</v>
      </c>
      <c r="K27" s="16"/>
      <c r="L27" s="92">
        <f>L25+L26</f>
        <v>78663</v>
      </c>
    </row>
    <row r="28" spans="1:12" ht="12" customHeight="1" x14ac:dyDescent="0.55000000000000004">
      <c r="F28" s="19"/>
      <c r="G28" s="19"/>
      <c r="H28" s="19"/>
      <c r="I28" s="19"/>
      <c r="J28" s="19"/>
      <c r="K28" s="19"/>
      <c r="L28" s="19"/>
    </row>
    <row r="29" spans="1:12" ht="22.95" customHeight="1" x14ac:dyDescent="0.6">
      <c r="A29" s="110" t="s">
        <v>70</v>
      </c>
      <c r="E29" s="201"/>
      <c r="F29" s="34"/>
      <c r="G29" s="34"/>
      <c r="H29" s="34"/>
      <c r="I29" s="34"/>
      <c r="J29" s="34"/>
      <c r="K29" s="34"/>
      <c r="L29" s="34"/>
    </row>
    <row r="30" spans="1:12" ht="12" customHeight="1" x14ac:dyDescent="0.55000000000000004">
      <c r="E30" s="201"/>
      <c r="F30" s="19"/>
      <c r="G30" s="19"/>
      <c r="H30" s="19"/>
      <c r="I30" s="19"/>
      <c r="J30" s="19"/>
      <c r="K30" s="19"/>
      <c r="L30" s="19"/>
    </row>
    <row r="31" spans="1:12" ht="22.95" customHeight="1" x14ac:dyDescent="0.6">
      <c r="A31" s="111" t="s">
        <v>152</v>
      </c>
      <c r="E31" s="123"/>
      <c r="F31" s="34"/>
      <c r="G31" s="34"/>
      <c r="H31" s="34"/>
      <c r="I31" s="34"/>
      <c r="J31" s="34"/>
      <c r="K31" s="34"/>
      <c r="L31" s="34"/>
    </row>
    <row r="32" spans="1:12" ht="22.5" customHeight="1" x14ac:dyDescent="0.55000000000000004">
      <c r="A32" s="4" t="s">
        <v>219</v>
      </c>
      <c r="E32" s="123"/>
      <c r="F32" s="124"/>
      <c r="G32" s="25"/>
      <c r="H32" s="124"/>
      <c r="I32" s="25"/>
      <c r="J32" s="25"/>
      <c r="K32" s="25"/>
      <c r="L32" s="25"/>
    </row>
    <row r="33" spans="1:12" ht="22.5" customHeight="1" x14ac:dyDescent="0.55000000000000004">
      <c r="A33" s="4" t="s">
        <v>177</v>
      </c>
      <c r="E33" s="123"/>
      <c r="F33" s="220">
        <v>-3220</v>
      </c>
      <c r="G33" s="25"/>
      <c r="H33" s="124">
        <v>1649</v>
      </c>
      <c r="I33" s="25"/>
      <c r="J33" s="275">
        <v>-3220</v>
      </c>
      <c r="K33" s="25"/>
      <c r="L33" s="25">
        <v>1649</v>
      </c>
    </row>
    <row r="34" spans="1:12" ht="22.5" customHeight="1" x14ac:dyDescent="0.55000000000000004">
      <c r="A34" s="4" t="s">
        <v>150</v>
      </c>
      <c r="E34" s="123"/>
      <c r="F34" s="220"/>
      <c r="G34" s="25"/>
      <c r="H34" s="124"/>
      <c r="I34" s="25"/>
      <c r="J34" s="275"/>
      <c r="K34" s="25"/>
      <c r="L34" s="25"/>
    </row>
    <row r="35" spans="1:12" ht="22.5" customHeight="1" x14ac:dyDescent="0.55000000000000004">
      <c r="A35" s="4" t="s">
        <v>151</v>
      </c>
      <c r="E35" s="123"/>
      <c r="F35" s="272">
        <v>644</v>
      </c>
      <c r="G35" s="25"/>
      <c r="H35" s="131">
        <v>-330</v>
      </c>
      <c r="I35" s="25"/>
      <c r="J35" s="279">
        <v>644</v>
      </c>
      <c r="K35" s="25"/>
      <c r="L35" s="33">
        <v>-330</v>
      </c>
    </row>
    <row r="36" spans="1:12" ht="22.5" customHeight="1" x14ac:dyDescent="0.6">
      <c r="A36" s="112" t="s">
        <v>149</v>
      </c>
      <c r="E36" s="123"/>
      <c r="F36" s="280">
        <f>SUM(F33,F35)</f>
        <v>-2576</v>
      </c>
      <c r="G36" s="34"/>
      <c r="H36" s="109">
        <f>SUM(H33,H35)</f>
        <v>1319</v>
      </c>
      <c r="I36" s="34"/>
      <c r="J36" s="280">
        <f>SUM(J33,J35)</f>
        <v>-2576</v>
      </c>
      <c r="K36" s="34"/>
      <c r="L36" s="109">
        <f>SUM(L33,L35)</f>
        <v>1319</v>
      </c>
    </row>
    <row r="37" spans="1:12" ht="12" customHeight="1" x14ac:dyDescent="0.55000000000000004">
      <c r="E37" s="123"/>
      <c r="F37" s="220"/>
      <c r="G37" s="25"/>
      <c r="H37" s="124"/>
      <c r="I37" s="25"/>
      <c r="J37" s="275"/>
      <c r="K37" s="25"/>
      <c r="L37" s="25"/>
    </row>
    <row r="38" spans="1:12" ht="22.5" customHeight="1" x14ac:dyDescent="0.6">
      <c r="A38" s="8" t="s">
        <v>201</v>
      </c>
      <c r="B38" s="8"/>
      <c r="C38" s="8"/>
      <c r="D38" s="8"/>
      <c r="E38" s="38"/>
      <c r="F38" s="280">
        <f>SUM(F36)</f>
        <v>-2576</v>
      </c>
      <c r="G38" s="18"/>
      <c r="H38" s="109">
        <f>SUM(H36)</f>
        <v>1319</v>
      </c>
      <c r="I38" s="18"/>
      <c r="J38" s="280">
        <f>SUM(J36)</f>
        <v>-2576</v>
      </c>
      <c r="K38" s="18"/>
      <c r="L38" s="109">
        <f>SUM(L36)</f>
        <v>1319</v>
      </c>
    </row>
    <row r="39" spans="1:12" ht="12" customHeight="1" x14ac:dyDescent="0.6">
      <c r="A39" s="8"/>
      <c r="B39" s="8"/>
      <c r="C39" s="8"/>
      <c r="D39" s="8"/>
      <c r="E39" s="38"/>
      <c r="F39" s="189"/>
      <c r="G39" s="18"/>
      <c r="H39" s="16"/>
      <c r="I39" s="18"/>
      <c r="J39" s="189"/>
      <c r="K39" s="18"/>
      <c r="L39" s="16"/>
    </row>
    <row r="40" spans="1:12" ht="22.5" customHeight="1" thickBot="1" x14ac:dyDescent="0.65">
      <c r="A40" s="8" t="s">
        <v>202</v>
      </c>
      <c r="B40" s="8"/>
      <c r="C40" s="8"/>
      <c r="D40" s="8"/>
      <c r="E40" s="38"/>
      <c r="F40" s="281">
        <f>SUM(F27,F38)</f>
        <v>18362</v>
      </c>
      <c r="G40" s="18"/>
      <c r="H40" s="39">
        <f>SUM(H27,H38)</f>
        <v>46238</v>
      </c>
      <c r="I40" s="18"/>
      <c r="J40" s="281">
        <f>SUM(J27,J38)</f>
        <v>8813</v>
      </c>
      <c r="K40" s="18"/>
      <c r="L40" s="39">
        <f>SUM(L27,L38)</f>
        <v>79982</v>
      </c>
    </row>
    <row r="41" spans="1:12" ht="12" customHeight="1" thickTop="1" x14ac:dyDescent="0.6">
      <c r="A41" s="8"/>
      <c r="B41" s="8"/>
      <c r="C41" s="8"/>
      <c r="D41" s="8"/>
      <c r="E41" s="38"/>
      <c r="F41" s="16"/>
      <c r="G41" s="18"/>
      <c r="H41" s="16"/>
      <c r="I41" s="18"/>
      <c r="J41" s="16"/>
      <c r="K41" s="18"/>
      <c r="L41" s="16"/>
    </row>
    <row r="42" spans="1:12" ht="27.75" customHeight="1" thickBot="1" x14ac:dyDescent="0.65">
      <c r="A42" s="8" t="s">
        <v>169</v>
      </c>
      <c r="B42" s="8"/>
      <c r="C42" s="8"/>
      <c r="D42" s="8"/>
      <c r="F42" s="40">
        <f>F27/265900</f>
        <v>7.8743888679954868E-2</v>
      </c>
      <c r="G42" s="41"/>
      <c r="H42" s="40">
        <f>H27/265900</f>
        <v>0.16893192929672809</v>
      </c>
      <c r="I42" s="41"/>
      <c r="J42" s="40">
        <f>J27/265900</f>
        <v>4.283189168860474E-2</v>
      </c>
      <c r="K42" s="41"/>
      <c r="L42" s="40">
        <f>L27/265900</f>
        <v>0.29583678074464081</v>
      </c>
    </row>
    <row r="43" spans="1:12" ht="22.5" customHeight="1" thickTop="1" x14ac:dyDescent="0.55000000000000004"/>
    <row r="81" spans="5:5" ht="22.5" customHeight="1" x14ac:dyDescent="0.55000000000000004">
      <c r="E81" s="4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2" firstPageNumber="5" fitToHeight="0" orientation="portrait" useFirstPageNumber="1" r:id="rId1"/>
  <headerFooter alignWithMargins="0">
    <oddFooter>&amp;L&amp;15  
  หมายเหตุประกอบงบการเงินเป็นส่วนหนึ่งของงบการเงินระหว่างกาลนี้&amp;14
&amp;C&amp;15&amp;P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81"/>
  <sheetViews>
    <sheetView showGridLines="0" view="pageBreakPreview" zoomScale="115" zoomScaleNormal="80" zoomScaleSheetLayoutView="115" workbookViewId="0"/>
  </sheetViews>
  <sheetFormatPr defaultColWidth="9.375" defaultRowHeight="21.6" x14ac:dyDescent="0.55000000000000004"/>
  <cols>
    <col min="1" max="2" width="2.125" style="120" customWidth="1"/>
    <col min="3" max="3" width="3.375" style="120" customWidth="1"/>
    <col min="4" max="4" width="58.25" style="120" customWidth="1"/>
    <col min="5" max="5" width="10.125" style="125" customWidth="1"/>
    <col min="6" max="6" width="15.25" style="120" customWidth="1"/>
    <col min="7" max="7" width="1.375" style="120" customWidth="1"/>
    <col min="8" max="8" width="15.25" style="120" customWidth="1"/>
    <col min="9" max="9" width="1.375" style="120" customWidth="1"/>
    <col min="10" max="10" width="15.25" style="120" customWidth="1"/>
    <col min="11" max="11" width="1.5" style="120" customWidth="1"/>
    <col min="12" max="12" width="15.25" style="120" customWidth="1"/>
    <col min="13" max="13" width="11" style="120" bestFit="1" customWidth="1"/>
    <col min="14" max="16384" width="9.375" style="120"/>
  </cols>
  <sheetData>
    <row r="1" spans="1:13" ht="22.5" customHeight="1" x14ac:dyDescent="0.6">
      <c r="A1" s="161" t="s">
        <v>0</v>
      </c>
      <c r="B1" s="121"/>
      <c r="C1" s="121"/>
      <c r="D1" s="121"/>
      <c r="E1" s="162"/>
      <c r="F1" s="163"/>
      <c r="G1" s="164"/>
      <c r="H1" s="163"/>
      <c r="I1" s="164"/>
      <c r="J1" s="163"/>
      <c r="K1" s="164"/>
      <c r="L1" s="163"/>
    </row>
    <row r="2" spans="1:13" ht="22.5" customHeight="1" x14ac:dyDescent="0.6">
      <c r="A2" s="165" t="s">
        <v>57</v>
      </c>
      <c r="B2" s="121"/>
      <c r="C2" s="121"/>
      <c r="D2" s="121"/>
      <c r="E2" s="162"/>
      <c r="F2" s="121"/>
      <c r="G2" s="121"/>
      <c r="H2" s="121"/>
      <c r="I2" s="121"/>
      <c r="J2" s="121"/>
      <c r="K2" s="121"/>
      <c r="L2" s="121"/>
    </row>
    <row r="3" spans="1:13" ht="16.05" customHeight="1" x14ac:dyDescent="0.55000000000000004">
      <c r="A3" s="121"/>
      <c r="B3" s="121"/>
      <c r="C3" s="121"/>
      <c r="D3" s="121"/>
      <c r="E3" s="162"/>
      <c r="F3" s="121"/>
      <c r="G3" s="121"/>
      <c r="H3" s="121"/>
      <c r="I3" s="121"/>
      <c r="J3" s="121"/>
      <c r="K3" s="121"/>
      <c r="L3" s="121"/>
    </row>
    <row r="4" spans="1:13" ht="22.5" customHeight="1" x14ac:dyDescent="0.6">
      <c r="A4" s="166"/>
      <c r="B4" s="166"/>
      <c r="C4" s="166"/>
      <c r="D4" s="166"/>
      <c r="F4" s="299" t="s">
        <v>2</v>
      </c>
      <c r="G4" s="299"/>
      <c r="H4" s="299"/>
      <c r="I4" s="167"/>
      <c r="J4" s="299" t="s">
        <v>3</v>
      </c>
      <c r="K4" s="299"/>
      <c r="L4" s="299"/>
    </row>
    <row r="5" spans="1:13" ht="22.5" customHeight="1" x14ac:dyDescent="0.6">
      <c r="A5" s="166"/>
      <c r="B5" s="166"/>
      <c r="C5" s="166"/>
      <c r="D5" s="166"/>
      <c r="F5" s="300" t="s">
        <v>71</v>
      </c>
      <c r="G5" s="300"/>
      <c r="H5" s="300"/>
      <c r="I5" s="167"/>
      <c r="J5" s="300" t="s">
        <v>71</v>
      </c>
      <c r="K5" s="300"/>
      <c r="L5" s="300"/>
    </row>
    <row r="6" spans="1:13" ht="22.5" customHeight="1" x14ac:dyDescent="0.6">
      <c r="A6" s="166"/>
      <c r="B6" s="166"/>
      <c r="C6" s="166"/>
      <c r="D6" s="166"/>
      <c r="F6" s="300" t="s">
        <v>59</v>
      </c>
      <c r="G6" s="300"/>
      <c r="H6" s="300"/>
      <c r="I6" s="167"/>
      <c r="J6" s="300" t="s">
        <v>59</v>
      </c>
      <c r="K6" s="300"/>
      <c r="L6" s="300"/>
    </row>
    <row r="7" spans="1:13" ht="22.5" customHeight="1" x14ac:dyDescent="0.6">
      <c r="A7" s="166"/>
      <c r="B7" s="166"/>
      <c r="C7" s="166"/>
      <c r="D7" s="166"/>
      <c r="E7" s="168" t="s">
        <v>6</v>
      </c>
      <c r="F7" s="169">
        <v>2565</v>
      </c>
      <c r="G7" s="169"/>
      <c r="H7" s="197">
        <v>2564</v>
      </c>
      <c r="I7" s="170"/>
      <c r="J7" s="169">
        <v>2565</v>
      </c>
      <c r="K7" s="169"/>
      <c r="L7" s="197">
        <v>2564</v>
      </c>
    </row>
    <row r="8" spans="1:13" ht="22.5" customHeight="1" x14ac:dyDescent="0.6">
      <c r="A8" s="166"/>
      <c r="B8" s="166"/>
      <c r="C8" s="166"/>
      <c r="D8" s="166"/>
      <c r="F8" s="294" t="s">
        <v>60</v>
      </c>
      <c r="G8" s="294"/>
      <c r="H8" s="294"/>
      <c r="I8" s="294"/>
      <c r="J8" s="294"/>
      <c r="K8" s="294"/>
      <c r="L8" s="294"/>
    </row>
    <row r="9" spans="1:13" ht="22.5" customHeight="1" x14ac:dyDescent="0.6">
      <c r="A9" s="171" t="s">
        <v>61</v>
      </c>
      <c r="E9" s="125">
        <v>3</v>
      </c>
      <c r="F9" s="172"/>
      <c r="G9" s="170"/>
      <c r="H9" s="172"/>
      <c r="I9" s="170"/>
      <c r="J9" s="172"/>
      <c r="K9" s="170"/>
      <c r="L9" s="172"/>
    </row>
    <row r="10" spans="1:13" ht="22.5" customHeight="1" x14ac:dyDescent="0.55000000000000004">
      <c r="A10" s="120" t="s">
        <v>62</v>
      </c>
      <c r="E10" s="125">
        <v>6</v>
      </c>
      <c r="F10" s="220">
        <v>4918193</v>
      </c>
      <c r="G10" s="124"/>
      <c r="H10" s="124">
        <v>4885754</v>
      </c>
      <c r="I10" s="124"/>
      <c r="J10" s="220">
        <v>4907991</v>
      </c>
      <c r="K10" s="124"/>
      <c r="L10" s="124">
        <v>4857688</v>
      </c>
    </row>
    <row r="11" spans="1:13" ht="22.5" customHeight="1" x14ac:dyDescent="0.55000000000000004">
      <c r="A11" s="4" t="s">
        <v>101</v>
      </c>
      <c r="B11" s="4"/>
      <c r="C11" s="4"/>
      <c r="D11" s="4"/>
      <c r="E11" s="195"/>
      <c r="F11" s="275">
        <v>1904</v>
      </c>
      <c r="G11" s="25"/>
      <c r="H11" s="89">
        <v>0</v>
      </c>
      <c r="I11" s="25"/>
      <c r="J11" s="275">
        <v>25004</v>
      </c>
      <c r="K11" s="25"/>
      <c r="L11" s="25">
        <v>63000</v>
      </c>
    </row>
    <row r="12" spans="1:13" ht="22.5" customHeight="1" x14ac:dyDescent="0.55000000000000004">
      <c r="A12" s="120" t="s">
        <v>63</v>
      </c>
      <c r="B12" s="121"/>
      <c r="C12" s="4"/>
      <c r="D12" s="4"/>
      <c r="E12" s="195"/>
      <c r="F12" s="275">
        <v>76477</v>
      </c>
      <c r="G12" s="25"/>
      <c r="H12" s="25">
        <v>59298</v>
      </c>
      <c r="I12" s="25"/>
      <c r="J12" s="275">
        <v>80423</v>
      </c>
      <c r="K12" s="25"/>
      <c r="L12" s="25">
        <v>59863</v>
      </c>
    </row>
    <row r="13" spans="1:13" ht="22.5" customHeight="1" x14ac:dyDescent="0.6">
      <c r="A13" s="166" t="s">
        <v>64</v>
      </c>
      <c r="B13" s="166"/>
      <c r="C13" s="166"/>
      <c r="D13" s="166"/>
      <c r="F13" s="223">
        <f>SUM(F10:F12)</f>
        <v>4996574</v>
      </c>
      <c r="G13" s="174"/>
      <c r="H13" s="173">
        <f>SUM(H10:H12)</f>
        <v>4945052</v>
      </c>
      <c r="I13" s="174"/>
      <c r="J13" s="223">
        <f>SUM(J10:J12)</f>
        <v>5013418</v>
      </c>
      <c r="K13" s="158"/>
      <c r="L13" s="173">
        <f>SUM(L10:L12)</f>
        <v>4980551</v>
      </c>
    </row>
    <row r="14" spans="1:13" ht="9" customHeight="1" x14ac:dyDescent="0.6">
      <c r="A14" s="166"/>
      <c r="B14" s="166"/>
      <c r="C14" s="166"/>
      <c r="D14" s="166"/>
      <c r="F14" s="282"/>
      <c r="G14" s="176"/>
      <c r="H14" s="175"/>
      <c r="I14" s="176"/>
      <c r="J14" s="282"/>
      <c r="K14" s="175"/>
      <c r="L14" s="175"/>
    </row>
    <row r="15" spans="1:13" ht="22.5" customHeight="1" x14ac:dyDescent="0.6">
      <c r="A15" s="171" t="s">
        <v>65</v>
      </c>
      <c r="E15" s="125">
        <v>3</v>
      </c>
      <c r="F15" s="212"/>
      <c r="G15" s="105"/>
      <c r="H15" s="105"/>
      <c r="I15" s="105"/>
      <c r="J15" s="105"/>
      <c r="K15" s="105"/>
      <c r="L15" s="105"/>
    </row>
    <row r="16" spans="1:13" ht="22.5" customHeight="1" x14ac:dyDescent="0.55000000000000004">
      <c r="A16" s="120" t="s">
        <v>66</v>
      </c>
      <c r="F16" s="212">
        <v>3460715</v>
      </c>
      <c r="G16" s="124"/>
      <c r="H16" s="105">
        <v>3368331</v>
      </c>
      <c r="I16" s="124"/>
      <c r="J16" s="212">
        <v>3462447</v>
      </c>
      <c r="K16" s="124"/>
      <c r="L16" s="177">
        <v>3358818</v>
      </c>
      <c r="M16" s="230"/>
    </row>
    <row r="17" spans="1:12" ht="22.5" customHeight="1" x14ac:dyDescent="0.55000000000000004">
      <c r="A17" s="120" t="s">
        <v>147</v>
      </c>
      <c r="F17" s="212">
        <v>1208223</v>
      </c>
      <c r="G17" s="124"/>
      <c r="H17" s="105">
        <v>1173673</v>
      </c>
      <c r="I17" s="124"/>
      <c r="J17" s="212">
        <v>1206250</v>
      </c>
      <c r="K17" s="124"/>
      <c r="L17" s="177">
        <v>1170554</v>
      </c>
    </row>
    <row r="18" spans="1:12" ht="22.5" customHeight="1" x14ac:dyDescent="0.55000000000000004">
      <c r="A18" s="120" t="s">
        <v>67</v>
      </c>
      <c r="F18" s="212">
        <v>331274</v>
      </c>
      <c r="G18" s="124"/>
      <c r="H18" s="105">
        <v>357087</v>
      </c>
      <c r="I18" s="124"/>
      <c r="J18" s="212">
        <v>323593</v>
      </c>
      <c r="K18" s="124"/>
      <c r="L18" s="177">
        <v>345205</v>
      </c>
    </row>
    <row r="19" spans="1:12" ht="22.5" customHeight="1" x14ac:dyDescent="0.6">
      <c r="A19" s="166" t="s">
        <v>68</v>
      </c>
      <c r="B19" s="166"/>
      <c r="C19" s="166"/>
      <c r="D19" s="166"/>
      <c r="F19" s="223">
        <f>SUM(F16:G18)</f>
        <v>5000212</v>
      </c>
      <c r="G19" s="174"/>
      <c r="H19" s="173">
        <f>SUM(H16:I18)</f>
        <v>4899091</v>
      </c>
      <c r="I19" s="174"/>
      <c r="J19" s="223">
        <f>SUM(J16:K18)</f>
        <v>4992290</v>
      </c>
      <c r="K19" s="174"/>
      <c r="L19" s="173">
        <f>SUM(L16:L18)</f>
        <v>4874577</v>
      </c>
    </row>
    <row r="20" spans="1:12" ht="9" customHeight="1" x14ac:dyDescent="0.6">
      <c r="A20" s="178"/>
      <c r="B20" s="166"/>
      <c r="F20" s="283"/>
      <c r="G20" s="179"/>
      <c r="H20" s="179"/>
      <c r="I20" s="179"/>
      <c r="J20" s="283"/>
      <c r="K20" s="179"/>
      <c r="L20" s="179"/>
    </row>
    <row r="21" spans="1:12" ht="22.5" customHeight="1" x14ac:dyDescent="0.6">
      <c r="A21" s="178" t="s">
        <v>218</v>
      </c>
      <c r="B21" s="166"/>
      <c r="F21" s="282">
        <f>F13-F19</f>
        <v>-3638</v>
      </c>
      <c r="G21" s="175">
        <f t="shared" ref="G21" si="0">G13-G19</f>
        <v>0</v>
      </c>
      <c r="H21" s="175">
        <f t="shared" ref="H21" si="1">H13-H19</f>
        <v>45961</v>
      </c>
      <c r="I21" s="175">
        <f t="shared" ref="I21:J21" si="2">I13-I19</f>
        <v>0</v>
      </c>
      <c r="J21" s="282">
        <f t="shared" si="2"/>
        <v>21128</v>
      </c>
      <c r="K21" s="175"/>
      <c r="L21" s="175">
        <f t="shared" ref="L21" si="3">L13-L19</f>
        <v>105974</v>
      </c>
    </row>
    <row r="22" spans="1:12" ht="22.5" customHeight="1" x14ac:dyDescent="0.55000000000000004">
      <c r="A22" s="121" t="s">
        <v>165</v>
      </c>
      <c r="F22" s="283">
        <v>-6148</v>
      </c>
      <c r="G22" s="179"/>
      <c r="H22" s="179">
        <v>-5545</v>
      </c>
      <c r="I22" s="179"/>
      <c r="J22" s="283">
        <v>-6106</v>
      </c>
      <c r="K22" s="179"/>
      <c r="L22" s="179">
        <v>-5490</v>
      </c>
    </row>
    <row r="23" spans="1:12" ht="22.5" customHeight="1" x14ac:dyDescent="0.55000000000000004">
      <c r="A23" s="121" t="s">
        <v>172</v>
      </c>
      <c r="F23" s="283"/>
      <c r="G23" s="179"/>
      <c r="H23" s="179"/>
      <c r="I23" s="179"/>
      <c r="J23" s="283"/>
      <c r="K23" s="179"/>
      <c r="L23" s="179"/>
    </row>
    <row r="24" spans="1:12" ht="22.5" customHeight="1" x14ac:dyDescent="0.55000000000000004">
      <c r="A24" s="120" t="s">
        <v>200</v>
      </c>
      <c r="F24" s="272">
        <v>61676</v>
      </c>
      <c r="G24" s="124"/>
      <c r="H24" s="131">
        <v>63044</v>
      </c>
      <c r="I24" s="124"/>
      <c r="J24" s="284">
        <v>0</v>
      </c>
      <c r="K24" s="180"/>
      <c r="L24" s="181">
        <v>0</v>
      </c>
    </row>
    <row r="25" spans="1:12" ht="22.5" customHeight="1" x14ac:dyDescent="0.6">
      <c r="A25" s="178" t="s">
        <v>166</v>
      </c>
      <c r="B25" s="166"/>
      <c r="C25" s="166"/>
      <c r="D25" s="166"/>
      <c r="E25" s="166"/>
      <c r="F25" s="269">
        <f>F13-F19+F22+F24</f>
        <v>51890</v>
      </c>
      <c r="G25" s="132">
        <f t="shared" ref="G25:K25" si="4">G13-G19+G22+G24</f>
        <v>0</v>
      </c>
      <c r="H25" s="132">
        <f>H13-H19+H22+H24</f>
        <v>103460</v>
      </c>
      <c r="I25" s="132">
        <f t="shared" si="4"/>
        <v>0</v>
      </c>
      <c r="J25" s="269">
        <f t="shared" si="4"/>
        <v>15022</v>
      </c>
      <c r="K25" s="132">
        <f t="shared" si="4"/>
        <v>0</v>
      </c>
      <c r="L25" s="132">
        <f t="shared" ref="L25" si="5">L13-L19+L22+L24</f>
        <v>100484</v>
      </c>
    </row>
    <row r="26" spans="1:12" ht="22.5" customHeight="1" x14ac:dyDescent="0.55000000000000004">
      <c r="A26" s="121" t="s">
        <v>214</v>
      </c>
      <c r="F26" s="220">
        <v>1577</v>
      </c>
      <c r="G26" s="124"/>
      <c r="H26" s="124">
        <v>-3327</v>
      </c>
      <c r="I26" s="124"/>
      <c r="J26" s="220">
        <v>2107</v>
      </c>
      <c r="K26" s="124"/>
      <c r="L26" s="124">
        <v>-2625</v>
      </c>
    </row>
    <row r="27" spans="1:12" ht="22.5" customHeight="1" x14ac:dyDescent="0.6">
      <c r="A27" s="178" t="s">
        <v>167</v>
      </c>
      <c r="B27" s="166"/>
      <c r="C27" s="166"/>
      <c r="D27" s="166"/>
      <c r="F27" s="268">
        <f>F25+F26</f>
        <v>53467</v>
      </c>
      <c r="G27" s="158"/>
      <c r="H27" s="157">
        <f>H25+H26</f>
        <v>100133</v>
      </c>
      <c r="I27" s="158"/>
      <c r="J27" s="268">
        <f>J25+J26</f>
        <v>17129</v>
      </c>
      <c r="K27" s="158"/>
      <c r="L27" s="157">
        <f>L25+L26</f>
        <v>97859</v>
      </c>
    </row>
    <row r="28" spans="1:12" ht="9" customHeight="1" x14ac:dyDescent="0.55000000000000004">
      <c r="F28" s="182"/>
      <c r="G28" s="182"/>
      <c r="H28" s="182"/>
      <c r="I28" s="182"/>
      <c r="J28" s="182"/>
      <c r="K28" s="182"/>
      <c r="L28" s="182"/>
    </row>
    <row r="29" spans="1:12" ht="22.2" x14ac:dyDescent="0.6">
      <c r="A29" s="166" t="s">
        <v>70</v>
      </c>
      <c r="F29" s="106"/>
      <c r="G29" s="106"/>
      <c r="H29" s="106"/>
      <c r="I29" s="106"/>
      <c r="J29" s="106"/>
      <c r="K29" s="106"/>
      <c r="L29" s="106"/>
    </row>
    <row r="30" spans="1:12" ht="9" customHeight="1" x14ac:dyDescent="0.6">
      <c r="A30" s="166"/>
      <c r="F30" s="132"/>
      <c r="G30" s="132"/>
      <c r="H30" s="132"/>
      <c r="I30" s="132"/>
      <c r="J30" s="132"/>
      <c r="K30" s="132"/>
      <c r="L30" s="132"/>
    </row>
    <row r="31" spans="1:12" ht="22.5" customHeight="1" x14ac:dyDescent="0.6">
      <c r="A31" s="171" t="s">
        <v>152</v>
      </c>
      <c r="F31" s="132"/>
      <c r="G31" s="132"/>
      <c r="H31" s="132"/>
      <c r="I31" s="132"/>
      <c r="J31" s="132"/>
      <c r="K31" s="132"/>
      <c r="L31" s="132"/>
    </row>
    <row r="32" spans="1:12" ht="22.5" customHeight="1" x14ac:dyDescent="0.55000000000000004">
      <c r="A32" s="120" t="s">
        <v>219</v>
      </c>
      <c r="F32" s="124"/>
      <c r="G32" s="124"/>
      <c r="H32" s="124"/>
      <c r="I32" s="124"/>
      <c r="J32" s="220"/>
      <c r="K32" s="124"/>
      <c r="L32" s="124"/>
    </row>
    <row r="33" spans="1:12" ht="22.5" customHeight="1" x14ac:dyDescent="0.55000000000000004">
      <c r="A33" s="120" t="s">
        <v>177</v>
      </c>
      <c r="F33" s="25">
        <v>-2558</v>
      </c>
      <c r="G33" s="124"/>
      <c r="H33" s="124">
        <v>3594</v>
      </c>
      <c r="I33" s="124"/>
      <c r="J33" s="25">
        <v>-2558</v>
      </c>
      <c r="K33" s="124"/>
      <c r="L33" s="124">
        <v>3594</v>
      </c>
    </row>
    <row r="34" spans="1:12" ht="22.5" customHeight="1" x14ac:dyDescent="0.55000000000000004">
      <c r="A34" s="120" t="s">
        <v>150</v>
      </c>
      <c r="F34" s="220"/>
      <c r="G34" s="124"/>
      <c r="H34" s="124"/>
      <c r="I34" s="124"/>
      <c r="J34" s="220"/>
      <c r="K34" s="124"/>
      <c r="L34" s="124"/>
    </row>
    <row r="35" spans="1:12" ht="22.5" customHeight="1" x14ac:dyDescent="0.55000000000000004">
      <c r="A35" s="120" t="s">
        <v>151</v>
      </c>
      <c r="F35" s="33">
        <v>512</v>
      </c>
      <c r="G35" s="124"/>
      <c r="H35" s="131">
        <v>-719</v>
      </c>
      <c r="I35" s="124"/>
      <c r="J35" s="33">
        <v>512</v>
      </c>
      <c r="K35" s="124"/>
      <c r="L35" s="131">
        <v>-719</v>
      </c>
    </row>
    <row r="36" spans="1:12" ht="22.5" customHeight="1" x14ac:dyDescent="0.6">
      <c r="A36" s="178" t="s">
        <v>149</v>
      </c>
      <c r="F36" s="185">
        <f>SUM(F33,F35)</f>
        <v>-2046</v>
      </c>
      <c r="G36" s="132"/>
      <c r="H36" s="183">
        <f>SUM(H33,H35)</f>
        <v>2875</v>
      </c>
      <c r="I36" s="132"/>
      <c r="J36" s="185">
        <f>SUM(J33,J35)</f>
        <v>-2046</v>
      </c>
      <c r="K36" s="132"/>
      <c r="L36" s="183">
        <f>SUM(L33,L35)</f>
        <v>2875</v>
      </c>
    </row>
    <row r="37" spans="1:12" ht="9" customHeight="1" x14ac:dyDescent="0.55000000000000004">
      <c r="F37" s="220"/>
      <c r="G37" s="124"/>
      <c r="H37" s="124"/>
      <c r="I37" s="124"/>
      <c r="J37" s="220"/>
      <c r="K37" s="124"/>
      <c r="L37" s="124"/>
    </row>
    <row r="38" spans="1:12" ht="22.5" customHeight="1" x14ac:dyDescent="0.6">
      <c r="A38" s="166" t="s">
        <v>201</v>
      </c>
      <c r="B38" s="166"/>
      <c r="C38" s="166"/>
      <c r="D38" s="166"/>
      <c r="E38" s="184"/>
      <c r="F38" s="185">
        <f>F36</f>
        <v>-2046</v>
      </c>
      <c r="G38" s="174"/>
      <c r="H38" s="185">
        <f>H36</f>
        <v>2875</v>
      </c>
      <c r="I38" s="174"/>
      <c r="J38" s="185">
        <f>J36</f>
        <v>-2046</v>
      </c>
      <c r="K38" s="174"/>
      <c r="L38" s="185">
        <f>L36</f>
        <v>2875</v>
      </c>
    </row>
    <row r="39" spans="1:12" ht="9" customHeight="1" x14ac:dyDescent="0.6">
      <c r="A39" s="166"/>
      <c r="B39" s="166"/>
      <c r="C39" s="166"/>
      <c r="D39" s="166"/>
      <c r="E39" s="184"/>
      <c r="F39" s="269"/>
      <c r="G39" s="174"/>
      <c r="H39" s="158"/>
      <c r="I39" s="174"/>
      <c r="J39" s="269"/>
      <c r="K39" s="174"/>
      <c r="L39" s="158"/>
    </row>
    <row r="40" spans="1:12" ht="22.5" customHeight="1" thickBot="1" x14ac:dyDescent="0.65">
      <c r="A40" s="166" t="s">
        <v>202</v>
      </c>
      <c r="B40" s="166"/>
      <c r="C40" s="166"/>
      <c r="D40" s="166"/>
      <c r="E40" s="184"/>
      <c r="F40" s="270">
        <f>SUM(F27,F38)</f>
        <v>51421</v>
      </c>
      <c r="G40" s="174"/>
      <c r="H40" s="186">
        <f>SUM(H27,H38)</f>
        <v>103008</v>
      </c>
      <c r="I40" s="174"/>
      <c r="J40" s="270">
        <f>SUM(J27,J38)</f>
        <v>15083</v>
      </c>
      <c r="K40" s="174"/>
      <c r="L40" s="186">
        <f>SUM(L27,L38)</f>
        <v>100734</v>
      </c>
    </row>
    <row r="41" spans="1:12" ht="9" customHeight="1" thickTop="1" x14ac:dyDescent="0.6">
      <c r="A41" s="166"/>
      <c r="B41" s="166"/>
      <c r="C41" s="166"/>
      <c r="D41" s="166"/>
      <c r="E41" s="184"/>
      <c r="F41" s="269"/>
      <c r="G41" s="174"/>
      <c r="H41" s="158"/>
      <c r="I41" s="174"/>
      <c r="J41" s="269"/>
      <c r="K41" s="174"/>
      <c r="L41" s="158"/>
    </row>
    <row r="42" spans="1:12" ht="27.75" customHeight="1" thickBot="1" x14ac:dyDescent="0.65">
      <c r="A42" s="166" t="s">
        <v>169</v>
      </c>
      <c r="B42" s="166"/>
      <c r="C42" s="166"/>
      <c r="D42" s="166"/>
      <c r="F42" s="187">
        <f>F27/265900</f>
        <v>0.20107935314027831</v>
      </c>
      <c r="G42" s="188"/>
      <c r="H42" s="187">
        <f>H27/265900</f>
        <v>0.37658142158706281</v>
      </c>
      <c r="I42" s="188"/>
      <c r="J42" s="187">
        <f>J27/265900</f>
        <v>6.4418954494170746E-2</v>
      </c>
      <c r="K42" s="188"/>
      <c r="L42" s="187">
        <f>L27/265900</f>
        <v>0.3680293343362166</v>
      </c>
    </row>
    <row r="43" spans="1:12" ht="22.5" customHeight="1" thickTop="1" x14ac:dyDescent="0.55000000000000004"/>
    <row r="81" spans="5:5" ht="22.5" customHeight="1" x14ac:dyDescent="0.55000000000000004">
      <c r="E81" s="120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74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4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W52"/>
  <sheetViews>
    <sheetView showGridLines="0" view="pageBreakPreview" zoomScale="85" zoomScaleNormal="80" zoomScaleSheetLayoutView="85" workbookViewId="0"/>
  </sheetViews>
  <sheetFormatPr defaultColWidth="9.375" defaultRowHeight="19.8" x14ac:dyDescent="0.5"/>
  <cols>
    <col min="1" max="1" width="55.875" style="94" customWidth="1"/>
    <col min="2" max="2" width="11.875" style="136" customWidth="1"/>
    <col min="3" max="3" width="12.375" style="94" bestFit="1" customWidth="1"/>
    <col min="4" max="4" width="1.5" style="94" customWidth="1"/>
    <col min="5" max="5" width="12.875" style="94" bestFit="1" customWidth="1"/>
    <col min="6" max="6" width="1.5" style="94" customWidth="1"/>
    <col min="7" max="7" width="11.625" style="94" customWidth="1"/>
    <col min="8" max="8" width="1.5" style="94" customWidth="1"/>
    <col min="9" max="9" width="12.875" style="94" bestFit="1" customWidth="1"/>
    <col min="10" max="10" width="1.5" style="94" customWidth="1"/>
    <col min="11" max="11" width="15" style="94" customWidth="1"/>
    <col min="12" max="12" width="1.5" style="94" customWidth="1"/>
    <col min="13" max="13" width="17.5" style="94" customWidth="1"/>
    <col min="14" max="14" width="1.5" style="94" customWidth="1"/>
    <col min="15" max="15" width="17.125" style="94" customWidth="1"/>
    <col min="16" max="16" width="1.5" style="94" customWidth="1"/>
    <col min="17" max="17" width="13.5" style="94" bestFit="1" customWidth="1"/>
    <col min="18" max="18" width="1.5" style="94" customWidth="1"/>
    <col min="19" max="19" width="13.625" style="94" customWidth="1"/>
    <col min="20" max="20" width="1.5" style="94" customWidth="1"/>
    <col min="21" max="21" width="16" style="94" customWidth="1"/>
    <col min="22" max="22" width="1.5" style="94" customWidth="1"/>
    <col min="23" max="23" width="13.125" style="94" customWidth="1"/>
    <col min="24" max="16384" width="9.375" style="94"/>
  </cols>
  <sheetData>
    <row r="1" spans="1:23" ht="23.4" x14ac:dyDescent="0.6">
      <c r="A1" s="42" t="s">
        <v>0</v>
      </c>
      <c r="B1" s="65"/>
      <c r="C1" s="43"/>
      <c r="D1" s="44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</row>
    <row r="2" spans="1:23" ht="23.4" x14ac:dyDescent="0.6">
      <c r="A2" s="46" t="s">
        <v>72</v>
      </c>
      <c r="B2" s="65"/>
      <c r="C2" s="43"/>
      <c r="D2" s="44"/>
      <c r="E2" s="45"/>
      <c r="F2" s="45"/>
      <c r="G2" s="45"/>
      <c r="H2" s="45"/>
      <c r="I2" s="47"/>
      <c r="J2" s="47"/>
      <c r="K2" s="47"/>
      <c r="L2" s="47"/>
      <c r="M2" s="45"/>
      <c r="N2" s="45"/>
      <c r="O2" s="45"/>
      <c r="P2" s="45"/>
      <c r="Q2" s="45"/>
      <c r="R2" s="45"/>
      <c r="T2" s="45"/>
      <c r="U2" s="45"/>
      <c r="V2" s="45"/>
      <c r="W2" s="45"/>
    </row>
    <row r="3" spans="1:23" ht="23.4" x14ac:dyDescent="0.6">
      <c r="A3" s="2"/>
      <c r="B3" s="137"/>
      <c r="C3" s="43"/>
      <c r="D3" s="44"/>
      <c r="E3" s="45"/>
      <c r="F3" s="45"/>
      <c r="G3" s="45"/>
      <c r="H3" s="45"/>
      <c r="I3" s="47"/>
      <c r="J3" s="47"/>
      <c r="K3" s="47"/>
      <c r="L3" s="47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</row>
    <row r="4" spans="1:23" ht="22.2" x14ac:dyDescent="0.6">
      <c r="A4" s="48"/>
      <c r="B4" s="134"/>
      <c r="C4" s="302" t="s">
        <v>73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</row>
    <row r="5" spans="1:23" ht="22.2" x14ac:dyDescent="0.6">
      <c r="A5" s="48"/>
      <c r="B5" s="134"/>
      <c r="C5" s="49"/>
      <c r="D5" s="49"/>
      <c r="E5" s="49"/>
      <c r="F5" s="49"/>
      <c r="G5" s="303" t="s">
        <v>48</v>
      </c>
      <c r="H5" s="303"/>
      <c r="I5" s="303"/>
      <c r="J5" s="303"/>
      <c r="K5" s="303"/>
      <c r="L5" s="49"/>
      <c r="M5" s="303" t="s">
        <v>54</v>
      </c>
      <c r="N5" s="303"/>
      <c r="O5" s="303"/>
      <c r="P5" s="303"/>
      <c r="Q5" s="303"/>
      <c r="R5" s="303"/>
      <c r="S5" s="303"/>
      <c r="T5" s="303"/>
      <c r="U5" s="303"/>
      <c r="V5" s="49"/>
      <c r="W5" s="49"/>
    </row>
    <row r="6" spans="1:23" ht="22.2" x14ac:dyDescent="0.6">
      <c r="A6" s="48"/>
      <c r="B6" s="134"/>
      <c r="C6" s="50"/>
      <c r="D6" s="51"/>
      <c r="E6" s="52"/>
      <c r="F6" s="52"/>
      <c r="G6" s="52"/>
      <c r="H6" s="52"/>
      <c r="I6" s="52"/>
      <c r="J6" s="52"/>
      <c r="K6" s="52"/>
      <c r="L6" s="51"/>
      <c r="M6" s="50"/>
      <c r="N6" s="4"/>
      <c r="O6" s="113"/>
      <c r="P6" s="50"/>
      <c r="Q6" s="50"/>
      <c r="R6" s="48"/>
      <c r="S6" s="50" t="s">
        <v>145</v>
      </c>
      <c r="T6" s="52"/>
      <c r="U6" s="50" t="s">
        <v>74</v>
      </c>
      <c r="V6" s="52"/>
      <c r="W6" s="5"/>
    </row>
    <row r="7" spans="1:23" ht="21.6" x14ac:dyDescent="0.55000000000000004">
      <c r="A7" s="48"/>
      <c r="B7" s="134"/>
      <c r="C7" s="50" t="s">
        <v>43</v>
      </c>
      <c r="D7" s="50"/>
      <c r="E7" s="50" t="s">
        <v>75</v>
      </c>
      <c r="F7" s="48"/>
      <c r="G7" s="50"/>
      <c r="H7" s="48"/>
      <c r="I7" s="48"/>
      <c r="J7" s="48"/>
      <c r="K7" s="48"/>
      <c r="L7" s="53"/>
      <c r="M7" s="50"/>
      <c r="N7" s="4"/>
      <c r="O7" s="113" t="s">
        <v>205</v>
      </c>
      <c r="P7" s="50"/>
      <c r="Q7" s="113" t="s">
        <v>205</v>
      </c>
      <c r="R7" s="50"/>
      <c r="S7" s="50" t="s">
        <v>76</v>
      </c>
      <c r="T7" s="48"/>
      <c r="U7" s="50" t="s">
        <v>77</v>
      </c>
      <c r="V7" s="48"/>
      <c r="W7" s="3"/>
    </row>
    <row r="8" spans="1:23" ht="21.6" x14ac:dyDescent="0.55000000000000004">
      <c r="A8" s="54"/>
      <c r="B8" s="134"/>
      <c r="C8" s="50" t="s">
        <v>78</v>
      </c>
      <c r="D8" s="50"/>
      <c r="E8" s="50" t="s">
        <v>79</v>
      </c>
      <c r="F8" s="50"/>
      <c r="G8" s="50" t="s">
        <v>80</v>
      </c>
      <c r="H8" s="50"/>
      <c r="I8" s="50"/>
      <c r="J8" s="50"/>
      <c r="K8" s="50"/>
      <c r="L8" s="53"/>
      <c r="M8" s="50" t="s">
        <v>203</v>
      </c>
      <c r="N8" s="4"/>
      <c r="O8" s="113" t="s">
        <v>206</v>
      </c>
      <c r="P8" s="50"/>
      <c r="Q8" s="50" t="s">
        <v>208</v>
      </c>
      <c r="R8" s="50"/>
      <c r="S8" s="50" t="s">
        <v>81</v>
      </c>
      <c r="T8" s="50"/>
      <c r="U8" s="50" t="s">
        <v>82</v>
      </c>
      <c r="V8" s="50"/>
      <c r="W8" s="10" t="s">
        <v>83</v>
      </c>
    </row>
    <row r="9" spans="1:23" ht="21.6" x14ac:dyDescent="0.55000000000000004">
      <c r="A9" s="54"/>
      <c r="B9" s="134" t="s">
        <v>6</v>
      </c>
      <c r="C9" s="50" t="s">
        <v>84</v>
      </c>
      <c r="D9" s="50" t="s">
        <v>45</v>
      </c>
      <c r="E9" s="50" t="s">
        <v>85</v>
      </c>
      <c r="F9" s="50"/>
      <c r="G9" s="50" t="s">
        <v>86</v>
      </c>
      <c r="H9" s="50"/>
      <c r="I9" s="50" t="s">
        <v>51</v>
      </c>
      <c r="J9" s="50"/>
      <c r="K9" s="50" t="s">
        <v>53</v>
      </c>
      <c r="L9" s="50"/>
      <c r="M9" s="50" t="s">
        <v>204</v>
      </c>
      <c r="N9" s="4"/>
      <c r="O9" s="113" t="s">
        <v>207</v>
      </c>
      <c r="P9" s="50"/>
      <c r="Q9" s="50" t="s">
        <v>209</v>
      </c>
      <c r="R9" s="50"/>
      <c r="S9" s="50" t="s">
        <v>88</v>
      </c>
      <c r="T9" s="50"/>
      <c r="U9" s="50" t="s">
        <v>42</v>
      </c>
      <c r="V9" s="50"/>
      <c r="W9" s="10" t="s">
        <v>89</v>
      </c>
    </row>
    <row r="10" spans="1:23" ht="21.6" x14ac:dyDescent="0.55000000000000004">
      <c r="A10" s="54"/>
      <c r="B10" s="134"/>
      <c r="C10" s="301" t="s">
        <v>60</v>
      </c>
      <c r="D10" s="301"/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301"/>
      <c r="T10" s="301"/>
      <c r="U10" s="301"/>
      <c r="V10" s="301"/>
      <c r="W10" s="301"/>
    </row>
    <row r="11" spans="1:23" ht="22.2" x14ac:dyDescent="0.6">
      <c r="A11" s="55" t="s">
        <v>185</v>
      </c>
      <c r="B11" s="134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56"/>
      <c r="N11" s="4"/>
      <c r="O11" s="16"/>
      <c r="P11" s="16"/>
      <c r="Q11" s="16"/>
      <c r="R11" s="16"/>
      <c r="S11" s="56"/>
      <c r="T11" s="16"/>
      <c r="U11" s="56"/>
      <c r="V11" s="16"/>
      <c r="W11" s="16"/>
    </row>
    <row r="12" spans="1:23" ht="22.2" x14ac:dyDescent="0.6">
      <c r="A12" s="55" t="s">
        <v>178</v>
      </c>
      <c r="B12" s="134"/>
      <c r="C12" s="16">
        <v>265900</v>
      </c>
      <c r="D12" s="16"/>
      <c r="E12" s="16">
        <v>1342448</v>
      </c>
      <c r="F12" s="16"/>
      <c r="G12" s="16">
        <v>26796</v>
      </c>
      <c r="H12" s="16"/>
      <c r="I12" s="16">
        <v>2285000</v>
      </c>
      <c r="J12" s="16"/>
      <c r="K12" s="16">
        <v>1281214</v>
      </c>
      <c r="L12" s="16"/>
      <c r="M12" s="16">
        <v>31119</v>
      </c>
      <c r="N12" s="16"/>
      <c r="O12" s="16">
        <v>16712</v>
      </c>
      <c r="P12" s="16"/>
      <c r="Q12" s="56">
        <v>3680502</v>
      </c>
      <c r="R12" s="16"/>
      <c r="S12" s="97">
        <v>-32333</v>
      </c>
      <c r="T12" s="16"/>
      <c r="U12" s="56">
        <f>SUM(M12:S12)</f>
        <v>3696000</v>
      </c>
      <c r="V12" s="16"/>
      <c r="W12" s="58">
        <f>SUM(U12,C12,E12,G12,I12,K12)</f>
        <v>8897358</v>
      </c>
    </row>
    <row r="13" spans="1:23" ht="22.2" x14ac:dyDescent="0.6">
      <c r="A13" s="126" t="s">
        <v>173</v>
      </c>
      <c r="B13" s="135"/>
      <c r="C13" s="115">
        <v>0</v>
      </c>
      <c r="D13" s="16"/>
      <c r="E13" s="115">
        <v>0</v>
      </c>
      <c r="F13" s="16"/>
      <c r="G13" s="115">
        <v>0</v>
      </c>
      <c r="H13" s="16"/>
      <c r="I13" s="115">
        <v>0</v>
      </c>
      <c r="J13" s="16"/>
      <c r="K13" s="138">
        <v>4214</v>
      </c>
      <c r="L13" s="16"/>
      <c r="M13" s="115">
        <v>0</v>
      </c>
      <c r="N13" s="16"/>
      <c r="O13" s="19">
        <v>49170</v>
      </c>
      <c r="P13" s="16"/>
      <c r="Q13" s="115">
        <v>0</v>
      </c>
      <c r="R13" s="16"/>
      <c r="S13" s="115">
        <v>0</v>
      </c>
      <c r="T13" s="16"/>
      <c r="U13" s="37">
        <f>SUM(M13:S13)</f>
        <v>49170</v>
      </c>
      <c r="V13" s="37"/>
      <c r="W13" s="37">
        <f>SUM(C13:K13,U13)</f>
        <v>53384</v>
      </c>
    </row>
    <row r="14" spans="1:23" ht="22.2" x14ac:dyDescent="0.6">
      <c r="A14" s="127" t="s">
        <v>179</v>
      </c>
      <c r="B14" s="135"/>
      <c r="C14" s="117">
        <f>SUM(C12,C13)</f>
        <v>265900</v>
      </c>
      <c r="D14" s="34">
        <f t="shared" ref="D14:M14" si="0">SUM(D12,D13)</f>
        <v>0</v>
      </c>
      <c r="E14" s="117">
        <f t="shared" si="0"/>
        <v>1342448</v>
      </c>
      <c r="F14" s="34">
        <f t="shared" si="0"/>
        <v>0</v>
      </c>
      <c r="G14" s="117">
        <f t="shared" si="0"/>
        <v>26796</v>
      </c>
      <c r="H14" s="34">
        <f t="shared" si="0"/>
        <v>0</v>
      </c>
      <c r="I14" s="117">
        <f t="shared" si="0"/>
        <v>2285000</v>
      </c>
      <c r="J14" s="34">
        <f t="shared" si="0"/>
        <v>0</v>
      </c>
      <c r="K14" s="117">
        <f t="shared" si="0"/>
        <v>1285428</v>
      </c>
      <c r="L14" s="34">
        <f t="shared" si="0"/>
        <v>0</v>
      </c>
      <c r="M14" s="117">
        <f t="shared" si="0"/>
        <v>31119</v>
      </c>
      <c r="N14" s="34">
        <f t="shared" ref="N14" si="1">SUM(N12,N13)</f>
        <v>0</v>
      </c>
      <c r="O14" s="117">
        <f t="shared" ref="O14" si="2">SUM(O12,O13)</f>
        <v>65882</v>
      </c>
      <c r="P14" s="34">
        <f t="shared" ref="P14" si="3">SUM(P12,P13)</f>
        <v>0</v>
      </c>
      <c r="Q14" s="117">
        <f t="shared" ref="Q14" si="4">SUM(Q12,Q13)</f>
        <v>3680502</v>
      </c>
      <c r="R14" s="34">
        <f t="shared" ref="R14" si="5">SUM(R12,R13)</f>
        <v>0</v>
      </c>
      <c r="S14" s="117">
        <f t="shared" ref="S14" si="6">SUM(S12,S13)</f>
        <v>-32333</v>
      </c>
      <c r="T14" s="34">
        <f t="shared" ref="T14" si="7">SUM(T12,T13)</f>
        <v>0</v>
      </c>
      <c r="U14" s="117">
        <f>SUM(U12,U13)</f>
        <v>3745170</v>
      </c>
      <c r="V14" s="34">
        <f t="shared" ref="V14" si="8">SUM(V12,V13)</f>
        <v>0</v>
      </c>
      <c r="W14" s="117">
        <f>SUM(W12,W13)</f>
        <v>8950742</v>
      </c>
    </row>
    <row r="15" spans="1:23" ht="22.2" x14ac:dyDescent="0.6">
      <c r="A15" s="127"/>
      <c r="B15" s="135"/>
      <c r="C15" s="189"/>
      <c r="D15" s="34"/>
      <c r="E15" s="189"/>
      <c r="F15" s="34"/>
      <c r="G15" s="189"/>
      <c r="H15" s="34"/>
      <c r="I15" s="189"/>
      <c r="J15" s="34"/>
      <c r="K15" s="189"/>
      <c r="L15" s="34"/>
      <c r="M15" s="189"/>
      <c r="N15" s="34"/>
      <c r="O15" s="189"/>
      <c r="P15" s="34"/>
      <c r="Q15" s="189"/>
      <c r="R15" s="34"/>
      <c r="S15" s="189"/>
      <c r="T15" s="34"/>
      <c r="U15" s="189"/>
      <c r="V15" s="34"/>
      <c r="W15" s="189"/>
    </row>
    <row r="16" spans="1:23" ht="22.2" x14ac:dyDescent="0.6">
      <c r="A16" s="140" t="s">
        <v>181</v>
      </c>
      <c r="B16" s="140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56"/>
      <c r="R16" s="16"/>
      <c r="S16" s="97"/>
      <c r="T16" s="16"/>
      <c r="U16" s="16"/>
      <c r="V16" s="16"/>
      <c r="W16" s="141"/>
    </row>
    <row r="17" spans="1:23" ht="22.2" x14ac:dyDescent="0.6">
      <c r="A17" s="142" t="s">
        <v>182</v>
      </c>
      <c r="B17" s="140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56"/>
      <c r="R17" s="16"/>
      <c r="S17" s="97"/>
      <c r="T17" s="16"/>
      <c r="U17" s="16"/>
      <c r="V17" s="16"/>
      <c r="W17" s="141"/>
    </row>
    <row r="18" spans="1:23" ht="21.6" x14ac:dyDescent="0.55000000000000004">
      <c r="A18" s="143" t="s">
        <v>183</v>
      </c>
      <c r="B18" s="144">
        <v>9</v>
      </c>
      <c r="C18" s="37" t="s">
        <v>91</v>
      </c>
      <c r="D18" s="37" t="s">
        <v>91</v>
      </c>
      <c r="E18" s="37" t="s">
        <v>91</v>
      </c>
      <c r="F18" s="37" t="s">
        <v>91</v>
      </c>
      <c r="G18" s="37" t="s">
        <v>91</v>
      </c>
      <c r="H18" s="37" t="s">
        <v>91</v>
      </c>
      <c r="I18" s="37" t="s">
        <v>91</v>
      </c>
      <c r="J18" s="37"/>
      <c r="K18" s="37">
        <v>-85087</v>
      </c>
      <c r="L18" s="37"/>
      <c r="M18" s="37" t="s">
        <v>91</v>
      </c>
      <c r="N18" s="145"/>
      <c r="O18" s="37" t="s">
        <v>91</v>
      </c>
      <c r="P18" s="37"/>
      <c r="Q18" s="37" t="s">
        <v>91</v>
      </c>
      <c r="R18" s="37"/>
      <c r="S18" s="37" t="s">
        <v>91</v>
      </c>
      <c r="T18" s="37"/>
      <c r="U18" s="37" t="s">
        <v>91</v>
      </c>
      <c r="V18" s="37"/>
      <c r="W18" s="37">
        <f>SUM(C18:K18,U18)</f>
        <v>-85087</v>
      </c>
    </row>
    <row r="19" spans="1:23" ht="22.2" x14ac:dyDescent="0.6">
      <c r="A19" s="142" t="s">
        <v>184</v>
      </c>
      <c r="B19" s="140"/>
      <c r="C19" s="146" t="s">
        <v>91</v>
      </c>
      <c r="D19" s="37" t="s">
        <v>91</v>
      </c>
      <c r="E19" s="146" t="s">
        <v>91</v>
      </c>
      <c r="F19" s="37" t="s">
        <v>91</v>
      </c>
      <c r="G19" s="146" t="s">
        <v>91</v>
      </c>
      <c r="H19" s="37" t="s">
        <v>91</v>
      </c>
      <c r="I19" s="146" t="s">
        <v>91</v>
      </c>
      <c r="J19" s="37"/>
      <c r="K19" s="146">
        <f>K18</f>
        <v>-85087</v>
      </c>
      <c r="L19" s="37"/>
      <c r="M19" s="146" t="s">
        <v>91</v>
      </c>
      <c r="N19" s="145"/>
      <c r="O19" s="146" t="s">
        <v>91</v>
      </c>
      <c r="P19" s="37"/>
      <c r="Q19" s="146" t="s">
        <v>91</v>
      </c>
      <c r="R19" s="37"/>
      <c r="S19" s="146" t="s">
        <v>91</v>
      </c>
      <c r="T19" s="37"/>
      <c r="U19" s="146" t="s">
        <v>91</v>
      </c>
      <c r="V19" s="37"/>
      <c r="W19" s="104">
        <f>SUM(C19:K19,U19)</f>
        <v>-85087</v>
      </c>
    </row>
    <row r="20" spans="1:23" ht="22.2" x14ac:dyDescent="0.6">
      <c r="A20" s="142"/>
      <c r="B20" s="140"/>
      <c r="C20" s="56"/>
      <c r="D20" s="37"/>
      <c r="E20" s="56"/>
      <c r="F20" s="37"/>
      <c r="G20" s="56"/>
      <c r="H20" s="37"/>
      <c r="I20" s="56"/>
      <c r="J20" s="37"/>
      <c r="K20" s="56"/>
      <c r="L20" s="37"/>
      <c r="M20" s="56"/>
      <c r="N20" s="145"/>
      <c r="O20" s="56"/>
      <c r="P20" s="37"/>
      <c r="Q20" s="56"/>
      <c r="R20" s="37"/>
      <c r="S20" s="56"/>
      <c r="T20" s="37"/>
      <c r="U20" s="56"/>
      <c r="V20" s="37"/>
      <c r="W20" s="147"/>
    </row>
    <row r="21" spans="1:23" ht="22.2" x14ac:dyDescent="0.6">
      <c r="A21" s="55" t="s">
        <v>90</v>
      </c>
      <c r="B21" s="134"/>
      <c r="C21" s="73"/>
      <c r="D21" s="59"/>
      <c r="E21" s="73"/>
      <c r="F21" s="37"/>
      <c r="G21" s="73"/>
      <c r="H21" s="37"/>
      <c r="I21" s="73"/>
      <c r="J21" s="37"/>
      <c r="K21" s="73"/>
      <c r="L21" s="59"/>
      <c r="M21" s="73"/>
      <c r="N21" s="4"/>
      <c r="O21" s="73"/>
      <c r="P21" s="73"/>
      <c r="Q21" s="73"/>
      <c r="R21" s="73"/>
      <c r="S21" s="73"/>
      <c r="T21" s="73"/>
      <c r="U21" s="73"/>
      <c r="V21" s="73"/>
      <c r="W21" s="73"/>
    </row>
    <row r="22" spans="1:23" ht="22.2" x14ac:dyDescent="0.6">
      <c r="A22" s="48" t="s">
        <v>153</v>
      </c>
      <c r="B22" s="134"/>
      <c r="C22" s="191">
        <v>0</v>
      </c>
      <c r="D22" s="101"/>
      <c r="E22" s="191">
        <v>0</v>
      </c>
      <c r="F22" s="101"/>
      <c r="G22" s="191">
        <v>0</v>
      </c>
      <c r="H22" s="101"/>
      <c r="I22" s="191">
        <v>0</v>
      </c>
      <c r="J22" s="93"/>
      <c r="K22" s="190">
        <f>'PL6'!H27</f>
        <v>100133</v>
      </c>
      <c r="L22" s="192"/>
      <c r="M22" s="191">
        <v>0</v>
      </c>
      <c r="N22" s="193"/>
      <c r="O22" s="191">
        <v>0</v>
      </c>
      <c r="P22" s="93"/>
      <c r="Q22" s="191">
        <v>0</v>
      </c>
      <c r="R22" s="93"/>
      <c r="S22" s="191">
        <v>0</v>
      </c>
      <c r="T22" s="93"/>
      <c r="U22" s="93">
        <f>SUM(M22:S22)</f>
        <v>0</v>
      </c>
      <c r="V22" s="93"/>
      <c r="W22" s="190">
        <f>SUM(C22:K22,U22)</f>
        <v>100133</v>
      </c>
    </row>
    <row r="23" spans="1:23" ht="22.2" x14ac:dyDescent="0.6">
      <c r="A23" s="48" t="s">
        <v>92</v>
      </c>
      <c r="B23" s="134"/>
      <c r="C23" s="116">
        <v>0</v>
      </c>
      <c r="D23" s="101"/>
      <c r="E23" s="116">
        <v>0</v>
      </c>
      <c r="F23" s="101"/>
      <c r="G23" s="116">
        <v>0</v>
      </c>
      <c r="H23" s="101"/>
      <c r="I23" s="116">
        <v>0</v>
      </c>
      <c r="J23" s="93"/>
      <c r="K23" s="116">
        <v>0</v>
      </c>
      <c r="L23" s="192"/>
      <c r="M23" s="116">
        <v>0</v>
      </c>
      <c r="N23" s="86"/>
      <c r="O23" s="102">
        <f>'PL6'!H36</f>
        <v>2875</v>
      </c>
      <c r="P23" s="93"/>
      <c r="Q23" s="191">
        <v>0</v>
      </c>
      <c r="R23" s="93"/>
      <c r="S23" s="191">
        <v>0</v>
      </c>
      <c r="T23" s="93"/>
      <c r="U23" s="194">
        <f>SUM(M23:S23)</f>
        <v>2875</v>
      </c>
      <c r="V23" s="93"/>
      <c r="W23" s="190">
        <f>SUM(C23:K23,U23)</f>
        <v>2875</v>
      </c>
    </row>
    <row r="24" spans="1:23" ht="22.2" x14ac:dyDescent="0.6">
      <c r="A24" s="57" t="s">
        <v>93</v>
      </c>
      <c r="B24" s="52"/>
      <c r="C24" s="82">
        <f>SUM(C22:C23)</f>
        <v>0</v>
      </c>
      <c r="D24" s="101"/>
      <c r="E24" s="82">
        <f>SUM(E22:E23)</f>
        <v>0</v>
      </c>
      <c r="F24" s="101"/>
      <c r="G24" s="82">
        <f>SUM(G22:G23)</f>
        <v>0</v>
      </c>
      <c r="H24" s="101"/>
      <c r="I24" s="82">
        <f>SUM(I22:I23)</f>
        <v>0</v>
      </c>
      <c r="J24" s="114"/>
      <c r="K24" s="117">
        <f>SUM(K22:K23)</f>
        <v>100133</v>
      </c>
      <c r="L24" s="114"/>
      <c r="M24" s="82">
        <f>SUM(M22:M23)</f>
        <v>0</v>
      </c>
      <c r="N24" s="86"/>
      <c r="O24" s="117">
        <f>SUM(O22:O23)</f>
        <v>2875</v>
      </c>
      <c r="P24" s="114"/>
      <c r="Q24" s="82">
        <f>SUM(Q22:Q23)</f>
        <v>0</v>
      </c>
      <c r="R24" s="114">
        <f>SUM(R22:R23)</f>
        <v>0</v>
      </c>
      <c r="S24" s="82">
        <f>SUM(S22:S23)</f>
        <v>0</v>
      </c>
      <c r="T24" s="114"/>
      <c r="U24" s="117">
        <f>SUM(U22:U23)</f>
        <v>2875</v>
      </c>
      <c r="V24" s="114"/>
      <c r="W24" s="117">
        <f>SUM(W22:W23)</f>
        <v>103008</v>
      </c>
    </row>
    <row r="25" spans="1:23" ht="22.2" x14ac:dyDescent="0.6">
      <c r="A25" s="57"/>
      <c r="B25" s="52"/>
      <c r="C25" s="56"/>
      <c r="D25" s="56"/>
      <c r="E25" s="56"/>
      <c r="F25" s="56"/>
      <c r="G25" s="56"/>
      <c r="H25" s="56"/>
      <c r="I25" s="56"/>
      <c r="J25" s="34"/>
      <c r="K25" s="16"/>
      <c r="L25" s="16"/>
      <c r="M25" s="60"/>
      <c r="N25" s="95"/>
      <c r="O25" s="16"/>
      <c r="P25" s="16"/>
      <c r="Q25" s="61"/>
      <c r="R25" s="16"/>
      <c r="S25" s="61"/>
      <c r="T25" s="16"/>
      <c r="U25" s="16"/>
      <c r="V25" s="16"/>
      <c r="W25" s="16"/>
    </row>
    <row r="26" spans="1:23" ht="22.8" thickBot="1" x14ac:dyDescent="0.65">
      <c r="A26" s="57" t="s">
        <v>186</v>
      </c>
      <c r="B26" s="52"/>
      <c r="C26" s="17">
        <f>SUM(C14,C24)</f>
        <v>265900</v>
      </c>
      <c r="D26" s="16"/>
      <c r="E26" s="17">
        <f>SUM(E14,E24)</f>
        <v>1342448</v>
      </c>
      <c r="F26" s="16"/>
      <c r="G26" s="17">
        <f>SUM(G14,G24)</f>
        <v>26796</v>
      </c>
      <c r="H26" s="16"/>
      <c r="I26" s="17">
        <f>SUM(I14,I24)</f>
        <v>2285000</v>
      </c>
      <c r="J26" s="16"/>
      <c r="K26" s="17">
        <f>SUM(K14,K18,K24)</f>
        <v>1300474</v>
      </c>
      <c r="L26" s="16"/>
      <c r="M26" s="17">
        <f>SUM(M14,M24)</f>
        <v>31119</v>
      </c>
      <c r="N26" s="4"/>
      <c r="O26" s="17">
        <f>SUM(O14,O24)</f>
        <v>68757</v>
      </c>
      <c r="P26" s="16"/>
      <c r="Q26" s="17">
        <f>SUM(Q14,Q24)</f>
        <v>3680502</v>
      </c>
      <c r="R26" s="16"/>
      <c r="S26" s="39">
        <f>SUM(S14,S24)</f>
        <v>-32333</v>
      </c>
      <c r="T26" s="16"/>
      <c r="U26" s="17">
        <f>SUM(U14,U24)</f>
        <v>3748045</v>
      </c>
      <c r="V26" s="16"/>
      <c r="W26" s="17">
        <f>SUM(W14,W18,W24)</f>
        <v>8968663</v>
      </c>
    </row>
    <row r="27" spans="1:23" ht="20.399999999999999" thickTop="1" x14ac:dyDescent="0.5">
      <c r="W27" s="107"/>
    </row>
    <row r="28" spans="1:23" ht="23.4" x14ac:dyDescent="0.6">
      <c r="A28" s="42" t="s">
        <v>0</v>
      </c>
      <c r="B28" s="65"/>
      <c r="C28" s="43"/>
      <c r="D28" s="44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</row>
    <row r="29" spans="1:23" ht="23.4" x14ac:dyDescent="0.6">
      <c r="A29" s="46" t="s">
        <v>72</v>
      </c>
      <c r="B29" s="65"/>
      <c r="C29" s="43"/>
      <c r="D29" s="44"/>
      <c r="E29" s="45"/>
      <c r="F29" s="45"/>
      <c r="G29" s="45"/>
      <c r="H29" s="45"/>
      <c r="I29" s="47"/>
      <c r="J29" s="47"/>
      <c r="K29" s="47"/>
      <c r="L29" s="47"/>
      <c r="M29" s="45"/>
      <c r="N29" s="45"/>
      <c r="O29" s="45"/>
      <c r="P29" s="45"/>
      <c r="Q29" s="45"/>
      <c r="R29" s="45"/>
      <c r="T29" s="45"/>
      <c r="U29" s="45"/>
      <c r="V29" s="45"/>
      <c r="W29" s="45"/>
    </row>
    <row r="30" spans="1:23" ht="23.4" x14ac:dyDescent="0.6">
      <c r="A30" s="2"/>
      <c r="B30" s="137"/>
      <c r="C30" s="43"/>
      <c r="D30" s="44"/>
      <c r="E30" s="45"/>
      <c r="F30" s="45"/>
      <c r="G30" s="45"/>
      <c r="H30" s="45"/>
      <c r="I30" s="47"/>
      <c r="J30" s="47"/>
      <c r="K30" s="47"/>
      <c r="L30" s="47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</row>
    <row r="31" spans="1:23" ht="22.2" x14ac:dyDescent="0.6">
      <c r="A31" s="48"/>
      <c r="B31" s="198"/>
      <c r="C31" s="302" t="s">
        <v>73</v>
      </c>
      <c r="D31" s="302"/>
      <c r="E31" s="302"/>
      <c r="F31" s="302"/>
      <c r="G31" s="302"/>
      <c r="H31" s="302"/>
      <c r="I31" s="302"/>
      <c r="J31" s="302"/>
      <c r="K31" s="302"/>
      <c r="L31" s="302"/>
      <c r="M31" s="302"/>
      <c r="N31" s="302"/>
      <c r="O31" s="302"/>
      <c r="P31" s="302"/>
      <c r="Q31" s="302"/>
      <c r="R31" s="302"/>
      <c r="S31" s="302"/>
      <c r="T31" s="302"/>
      <c r="U31" s="302"/>
      <c r="V31" s="302"/>
      <c r="W31" s="302"/>
    </row>
    <row r="32" spans="1:23" ht="22.2" x14ac:dyDescent="0.6">
      <c r="A32" s="48"/>
      <c r="B32" s="198"/>
      <c r="C32" s="199"/>
      <c r="D32" s="199"/>
      <c r="E32" s="199"/>
      <c r="F32" s="199"/>
      <c r="G32" s="303" t="s">
        <v>48</v>
      </c>
      <c r="H32" s="303"/>
      <c r="I32" s="303"/>
      <c r="J32" s="303"/>
      <c r="K32" s="303"/>
      <c r="L32" s="199"/>
      <c r="M32" s="303" t="s">
        <v>54</v>
      </c>
      <c r="N32" s="303"/>
      <c r="O32" s="303"/>
      <c r="P32" s="303"/>
      <c r="Q32" s="303"/>
      <c r="R32" s="303"/>
      <c r="S32" s="303"/>
      <c r="T32" s="303"/>
      <c r="U32" s="303"/>
      <c r="V32" s="199"/>
      <c r="W32" s="199"/>
    </row>
    <row r="33" spans="1:23" ht="22.2" x14ac:dyDescent="0.6">
      <c r="A33" s="48"/>
      <c r="B33" s="198"/>
      <c r="C33" s="50"/>
      <c r="D33" s="206"/>
      <c r="E33" s="52"/>
      <c r="F33" s="52"/>
      <c r="G33" s="52"/>
      <c r="H33" s="52"/>
      <c r="I33" s="52"/>
      <c r="J33" s="52"/>
      <c r="K33" s="52"/>
      <c r="L33" s="206"/>
      <c r="M33" s="50"/>
      <c r="N33" s="4"/>
      <c r="O33" s="113"/>
      <c r="P33" s="50"/>
      <c r="Q33" s="50"/>
      <c r="R33" s="48"/>
      <c r="S33" s="50" t="s">
        <v>145</v>
      </c>
      <c r="T33" s="52"/>
      <c r="U33" s="50" t="s">
        <v>74</v>
      </c>
      <c r="V33" s="52"/>
      <c r="W33" s="207"/>
    </row>
    <row r="34" spans="1:23" ht="21.6" x14ac:dyDescent="0.55000000000000004">
      <c r="A34" s="48"/>
      <c r="B34" s="198"/>
      <c r="C34" s="50" t="s">
        <v>43</v>
      </c>
      <c r="D34" s="50"/>
      <c r="E34" s="50" t="s">
        <v>75</v>
      </c>
      <c r="F34" s="48"/>
      <c r="G34" s="50"/>
      <c r="H34" s="48"/>
      <c r="I34" s="48"/>
      <c r="J34" s="48"/>
      <c r="K34" s="48"/>
      <c r="L34" s="53"/>
      <c r="M34" s="50"/>
      <c r="N34" s="4"/>
      <c r="O34" s="113" t="s">
        <v>205</v>
      </c>
      <c r="P34" s="50"/>
      <c r="Q34" s="113" t="s">
        <v>205</v>
      </c>
      <c r="R34" s="50"/>
      <c r="S34" s="50" t="s">
        <v>76</v>
      </c>
      <c r="T34" s="48"/>
      <c r="U34" s="50" t="s">
        <v>77</v>
      </c>
      <c r="V34" s="48"/>
      <c r="W34" s="3"/>
    </row>
    <row r="35" spans="1:23" ht="21.6" x14ac:dyDescent="0.55000000000000004">
      <c r="A35" s="54"/>
      <c r="B35" s="198"/>
      <c r="C35" s="50" t="s">
        <v>78</v>
      </c>
      <c r="D35" s="50"/>
      <c r="E35" s="50" t="s">
        <v>79</v>
      </c>
      <c r="F35" s="50"/>
      <c r="G35" s="50" t="s">
        <v>80</v>
      </c>
      <c r="H35" s="50"/>
      <c r="I35" s="50"/>
      <c r="J35" s="50"/>
      <c r="K35" s="50"/>
      <c r="L35" s="53"/>
      <c r="M35" s="50" t="s">
        <v>203</v>
      </c>
      <c r="N35" s="4"/>
      <c r="O35" s="113" t="s">
        <v>206</v>
      </c>
      <c r="P35" s="50"/>
      <c r="Q35" s="50" t="s">
        <v>208</v>
      </c>
      <c r="R35" s="50"/>
      <c r="S35" s="50" t="s">
        <v>81</v>
      </c>
      <c r="T35" s="50"/>
      <c r="U35" s="50" t="s">
        <v>82</v>
      </c>
      <c r="V35" s="50"/>
      <c r="W35" s="10" t="s">
        <v>83</v>
      </c>
    </row>
    <row r="36" spans="1:23" ht="21.6" x14ac:dyDescent="0.55000000000000004">
      <c r="A36" s="54"/>
      <c r="B36" s="198" t="s">
        <v>6</v>
      </c>
      <c r="C36" s="50" t="s">
        <v>84</v>
      </c>
      <c r="D36" s="50" t="s">
        <v>45</v>
      </c>
      <c r="E36" s="50" t="s">
        <v>85</v>
      </c>
      <c r="F36" s="50"/>
      <c r="G36" s="50" t="s">
        <v>86</v>
      </c>
      <c r="H36" s="50"/>
      <c r="I36" s="50" t="s">
        <v>51</v>
      </c>
      <c r="J36" s="50"/>
      <c r="K36" s="50" t="s">
        <v>53</v>
      </c>
      <c r="L36" s="50"/>
      <c r="M36" s="50" t="s">
        <v>204</v>
      </c>
      <c r="N36" s="4"/>
      <c r="O36" s="113" t="s">
        <v>207</v>
      </c>
      <c r="P36" s="50"/>
      <c r="Q36" s="50" t="s">
        <v>209</v>
      </c>
      <c r="R36" s="50"/>
      <c r="S36" s="50" t="s">
        <v>88</v>
      </c>
      <c r="T36" s="50"/>
      <c r="U36" s="50" t="s">
        <v>42</v>
      </c>
      <c r="V36" s="50"/>
      <c r="W36" s="10" t="s">
        <v>89</v>
      </c>
    </row>
    <row r="37" spans="1:23" ht="21.6" x14ac:dyDescent="0.55000000000000004">
      <c r="A37" s="54"/>
      <c r="B37" s="198"/>
      <c r="C37" s="301" t="s">
        <v>60</v>
      </c>
      <c r="D37" s="301"/>
      <c r="E37" s="301"/>
      <c r="F37" s="301"/>
      <c r="G37" s="301"/>
      <c r="H37" s="301"/>
      <c r="I37" s="301"/>
      <c r="J37" s="301"/>
      <c r="K37" s="301"/>
      <c r="L37" s="301"/>
      <c r="M37" s="301"/>
      <c r="N37" s="301"/>
      <c r="O37" s="301"/>
      <c r="P37" s="301"/>
      <c r="Q37" s="301"/>
      <c r="R37" s="301"/>
      <c r="S37" s="301"/>
      <c r="T37" s="301"/>
      <c r="U37" s="301"/>
      <c r="V37" s="301"/>
      <c r="W37" s="301"/>
    </row>
    <row r="38" spans="1:23" ht="22.2" x14ac:dyDescent="0.6">
      <c r="A38" s="55" t="s">
        <v>193</v>
      </c>
      <c r="B38" s="198"/>
      <c r="C38" s="208"/>
      <c r="E38" s="208"/>
      <c r="G38" s="208"/>
      <c r="I38" s="208"/>
      <c r="K38" s="208"/>
      <c r="M38" s="208"/>
      <c r="O38" s="208"/>
      <c r="Q38" s="208"/>
      <c r="S38" s="208"/>
      <c r="T38" s="16"/>
      <c r="U38" s="56"/>
      <c r="V38" s="16"/>
      <c r="W38" s="16"/>
    </row>
    <row r="39" spans="1:23" ht="22.2" x14ac:dyDescent="0.6">
      <c r="A39" s="127" t="s">
        <v>194</v>
      </c>
      <c r="B39" s="198"/>
      <c r="C39" s="16">
        <v>265900</v>
      </c>
      <c r="D39" s="16"/>
      <c r="E39" s="16">
        <v>1342448</v>
      </c>
      <c r="F39" s="16"/>
      <c r="G39" s="16">
        <v>26796</v>
      </c>
      <c r="H39" s="16"/>
      <c r="I39" s="16">
        <v>2285000</v>
      </c>
      <c r="J39" s="16"/>
      <c r="K39" s="16">
        <v>1335514</v>
      </c>
      <c r="L39" s="16"/>
      <c r="M39" s="16">
        <v>31119</v>
      </c>
      <c r="N39" s="16"/>
      <c r="O39" s="16">
        <v>66521</v>
      </c>
      <c r="P39" s="16"/>
      <c r="Q39" s="56">
        <v>3680503</v>
      </c>
      <c r="R39" s="16"/>
      <c r="S39" s="97">
        <v>-32333</v>
      </c>
      <c r="T39" s="16"/>
      <c r="U39" s="56">
        <f>SUM(M39:S39)</f>
        <v>3745810</v>
      </c>
      <c r="V39" s="16"/>
      <c r="W39" s="58">
        <f>SUM(U39,C39,E39,G39,I39,K39)</f>
        <v>9001468</v>
      </c>
    </row>
    <row r="40" spans="1:23" ht="22.2" x14ac:dyDescent="0.6">
      <c r="A40" s="127"/>
      <c r="B40" s="135"/>
      <c r="C40" s="189"/>
      <c r="D40" s="34"/>
      <c r="E40" s="189"/>
      <c r="F40" s="34"/>
      <c r="G40" s="189"/>
      <c r="H40" s="34"/>
      <c r="I40" s="189"/>
      <c r="J40" s="34"/>
      <c r="K40" s="189"/>
      <c r="L40" s="34"/>
      <c r="M40" s="189"/>
      <c r="N40" s="34"/>
      <c r="O40" s="189"/>
      <c r="P40" s="34"/>
      <c r="Q40" s="189"/>
      <c r="R40" s="34"/>
      <c r="S40" s="189"/>
      <c r="T40" s="34"/>
      <c r="U40" s="189"/>
      <c r="V40" s="34"/>
      <c r="W40" s="189"/>
    </row>
    <row r="41" spans="1:23" ht="22.2" x14ac:dyDescent="0.6">
      <c r="A41" s="140" t="s">
        <v>181</v>
      </c>
      <c r="B41" s="140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56"/>
      <c r="R41" s="16"/>
      <c r="S41" s="97"/>
      <c r="T41" s="16"/>
      <c r="U41" s="16"/>
      <c r="V41" s="16"/>
      <c r="W41" s="141"/>
    </row>
    <row r="42" spans="1:23" ht="22.2" x14ac:dyDescent="0.6">
      <c r="A42" s="142" t="s">
        <v>182</v>
      </c>
      <c r="B42" s="140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56"/>
      <c r="R42" s="16"/>
      <c r="S42" s="97"/>
      <c r="T42" s="16"/>
      <c r="U42" s="16"/>
      <c r="V42" s="16"/>
      <c r="W42" s="141"/>
    </row>
    <row r="43" spans="1:23" ht="21.6" x14ac:dyDescent="0.55000000000000004">
      <c r="A43" s="143" t="s">
        <v>183</v>
      </c>
      <c r="B43" s="144">
        <v>9</v>
      </c>
      <c r="C43" s="37" t="s">
        <v>91</v>
      </c>
      <c r="D43" s="37" t="s">
        <v>91</v>
      </c>
      <c r="E43" s="37" t="s">
        <v>91</v>
      </c>
      <c r="F43" s="37" t="s">
        <v>91</v>
      </c>
      <c r="G43" s="37" t="s">
        <v>91</v>
      </c>
      <c r="H43" s="37" t="s">
        <v>91</v>
      </c>
      <c r="I43" s="37" t="s">
        <v>91</v>
      </c>
      <c r="J43" s="37"/>
      <c r="K43" s="37">
        <v>-90404</v>
      </c>
      <c r="L43" s="37"/>
      <c r="M43" s="37" t="s">
        <v>91</v>
      </c>
      <c r="N43" s="145"/>
      <c r="O43" s="37" t="s">
        <v>91</v>
      </c>
      <c r="P43" s="37"/>
      <c r="Q43" s="37" t="s">
        <v>91</v>
      </c>
      <c r="R43" s="37"/>
      <c r="S43" s="37" t="s">
        <v>91</v>
      </c>
      <c r="T43" s="37"/>
      <c r="U43" s="37" t="s">
        <v>91</v>
      </c>
      <c r="V43" s="37"/>
      <c r="W43" s="37">
        <f>SUM(C43:K43,U43)</f>
        <v>-90404</v>
      </c>
    </row>
    <row r="44" spans="1:23" ht="22.2" x14ac:dyDescent="0.6">
      <c r="A44" s="142" t="s">
        <v>184</v>
      </c>
      <c r="B44" s="140"/>
      <c r="C44" s="146" t="s">
        <v>91</v>
      </c>
      <c r="D44" s="37" t="s">
        <v>91</v>
      </c>
      <c r="E44" s="146" t="s">
        <v>91</v>
      </c>
      <c r="F44" s="37" t="s">
        <v>91</v>
      </c>
      <c r="G44" s="146" t="s">
        <v>91</v>
      </c>
      <c r="H44" s="37" t="s">
        <v>91</v>
      </c>
      <c r="I44" s="146" t="s">
        <v>91</v>
      </c>
      <c r="J44" s="37"/>
      <c r="K44" s="146">
        <f>K43</f>
        <v>-90404</v>
      </c>
      <c r="L44" s="37"/>
      <c r="M44" s="146" t="s">
        <v>91</v>
      </c>
      <c r="N44" s="145"/>
      <c r="O44" s="146" t="s">
        <v>91</v>
      </c>
      <c r="P44" s="37"/>
      <c r="Q44" s="146" t="s">
        <v>91</v>
      </c>
      <c r="R44" s="37"/>
      <c r="S44" s="146" t="s">
        <v>91</v>
      </c>
      <c r="T44" s="37"/>
      <c r="U44" s="146" t="s">
        <v>91</v>
      </c>
      <c r="V44" s="37"/>
      <c r="W44" s="104">
        <f>SUM(C44:K44,U44)</f>
        <v>-90404</v>
      </c>
    </row>
    <row r="45" spans="1:23" ht="22.2" x14ac:dyDescent="0.6">
      <c r="A45" s="142"/>
      <c r="B45" s="140"/>
      <c r="C45" s="56"/>
      <c r="D45" s="37"/>
      <c r="E45" s="56"/>
      <c r="F45" s="37"/>
      <c r="G45" s="56"/>
      <c r="H45" s="37"/>
      <c r="I45" s="56"/>
      <c r="J45" s="37"/>
      <c r="K45" s="56"/>
      <c r="L45" s="37"/>
      <c r="M45" s="56"/>
      <c r="N45" s="145"/>
      <c r="O45" s="56"/>
      <c r="P45" s="37"/>
      <c r="Q45" s="56"/>
      <c r="R45" s="37"/>
      <c r="S45" s="56"/>
      <c r="T45" s="37"/>
      <c r="U45" s="56"/>
      <c r="V45" s="37"/>
      <c r="W45" s="147"/>
    </row>
    <row r="46" spans="1:23" ht="22.2" x14ac:dyDescent="0.6">
      <c r="A46" s="55" t="s">
        <v>90</v>
      </c>
      <c r="B46" s="198"/>
      <c r="C46" s="73"/>
      <c r="D46" s="59"/>
      <c r="E46" s="73"/>
      <c r="F46" s="37"/>
      <c r="G46" s="73"/>
      <c r="H46" s="37"/>
      <c r="I46" s="73"/>
      <c r="J46" s="37"/>
      <c r="K46" s="73"/>
      <c r="L46" s="59"/>
      <c r="M46" s="73"/>
      <c r="N46" s="4"/>
      <c r="O46" s="73"/>
      <c r="P46" s="73"/>
      <c r="Q46" s="73"/>
      <c r="R46" s="73"/>
      <c r="S46" s="73"/>
      <c r="T46" s="73"/>
      <c r="U46" s="73"/>
      <c r="V46" s="73"/>
      <c r="W46" s="73"/>
    </row>
    <row r="47" spans="1:23" ht="22.2" x14ac:dyDescent="0.6">
      <c r="A47" s="48" t="s">
        <v>153</v>
      </c>
      <c r="B47" s="198"/>
      <c r="C47" s="191">
        <v>0</v>
      </c>
      <c r="D47" s="101"/>
      <c r="E47" s="191">
        <v>0</v>
      </c>
      <c r="F47" s="101"/>
      <c r="G47" s="191">
        <v>0</v>
      </c>
      <c r="H47" s="101"/>
      <c r="I47" s="191">
        <v>0</v>
      </c>
      <c r="J47" s="93"/>
      <c r="K47" s="190">
        <f>'PL6'!F27</f>
        <v>53467</v>
      </c>
      <c r="L47" s="192"/>
      <c r="M47" s="191">
        <v>0</v>
      </c>
      <c r="N47" s="193"/>
      <c r="O47" s="191">
        <v>0</v>
      </c>
      <c r="P47" s="93"/>
      <c r="Q47" s="191">
        <v>0</v>
      </c>
      <c r="R47" s="93"/>
      <c r="S47" s="191">
        <v>0</v>
      </c>
      <c r="T47" s="93"/>
      <c r="U47" s="93">
        <f>SUM(M47:S47)</f>
        <v>0</v>
      </c>
      <c r="V47" s="93"/>
      <c r="W47" s="190">
        <f>SUM(C47:K47,U47)</f>
        <v>53467</v>
      </c>
    </row>
    <row r="48" spans="1:23" ht="22.2" x14ac:dyDescent="0.6">
      <c r="A48" s="48" t="s">
        <v>92</v>
      </c>
      <c r="B48" s="198"/>
      <c r="C48" s="116">
        <v>0</v>
      </c>
      <c r="D48" s="101"/>
      <c r="E48" s="116">
        <v>0</v>
      </c>
      <c r="F48" s="101"/>
      <c r="G48" s="116">
        <v>0</v>
      </c>
      <c r="H48" s="101"/>
      <c r="I48" s="116">
        <v>0</v>
      </c>
      <c r="J48" s="93"/>
      <c r="K48" s="116">
        <v>0</v>
      </c>
      <c r="L48" s="192"/>
      <c r="M48" s="116">
        <v>0</v>
      </c>
      <c r="N48" s="86"/>
      <c r="O48" s="102">
        <f>'PL6'!F36</f>
        <v>-2046</v>
      </c>
      <c r="P48" s="93"/>
      <c r="Q48" s="191">
        <v>0</v>
      </c>
      <c r="R48" s="93"/>
      <c r="S48" s="191">
        <v>0</v>
      </c>
      <c r="T48" s="93"/>
      <c r="U48" s="194">
        <f>SUM(M48:S48)</f>
        <v>-2046</v>
      </c>
      <c r="V48" s="93"/>
      <c r="W48" s="190">
        <f>SUM(C48:K48,U48)</f>
        <v>-2046</v>
      </c>
    </row>
    <row r="49" spans="1:23" ht="22.2" x14ac:dyDescent="0.6">
      <c r="A49" s="57" t="s">
        <v>93</v>
      </c>
      <c r="B49" s="52"/>
      <c r="C49" s="82">
        <f>SUM(C47:C48)</f>
        <v>0</v>
      </c>
      <c r="D49" s="101"/>
      <c r="E49" s="82">
        <f>SUM(E47:E48)</f>
        <v>0</v>
      </c>
      <c r="F49" s="101"/>
      <c r="G49" s="82">
        <f>SUM(G47:G48)</f>
        <v>0</v>
      </c>
      <c r="H49" s="101"/>
      <c r="I49" s="82">
        <f>SUM(I47:I48)</f>
        <v>0</v>
      </c>
      <c r="J49" s="114"/>
      <c r="K49" s="117">
        <f>SUM(K47:K48)</f>
        <v>53467</v>
      </c>
      <c r="L49" s="114"/>
      <c r="M49" s="82">
        <f>SUM(M47:M48)</f>
        <v>0</v>
      </c>
      <c r="N49" s="86"/>
      <c r="O49" s="117">
        <f>SUM(O47:O48)</f>
        <v>-2046</v>
      </c>
      <c r="P49" s="114"/>
      <c r="Q49" s="82">
        <f>SUM(Q47:Q48)</f>
        <v>0</v>
      </c>
      <c r="R49" s="114">
        <f>SUM(R47:R48)</f>
        <v>0</v>
      </c>
      <c r="S49" s="82">
        <f>SUM(S47:S48)</f>
        <v>0</v>
      </c>
      <c r="T49" s="114"/>
      <c r="U49" s="117">
        <f>SUM(U47:U48)</f>
        <v>-2046</v>
      </c>
      <c r="V49" s="114"/>
      <c r="W49" s="117">
        <f>SUM(W47:W48)</f>
        <v>51421</v>
      </c>
    </row>
    <row r="50" spans="1:23" ht="22.2" x14ac:dyDescent="0.6">
      <c r="A50" s="57"/>
      <c r="B50" s="52"/>
      <c r="C50" s="56"/>
      <c r="D50" s="56"/>
      <c r="E50" s="56"/>
      <c r="F50" s="56"/>
      <c r="G50" s="56"/>
      <c r="H50" s="56"/>
      <c r="I50" s="56"/>
      <c r="J50" s="34"/>
      <c r="K50" s="16"/>
      <c r="L50" s="16"/>
      <c r="M50" s="60"/>
      <c r="N50" s="95"/>
      <c r="O50" s="16"/>
      <c r="P50" s="16"/>
      <c r="Q50" s="61"/>
      <c r="R50" s="16"/>
      <c r="S50" s="61"/>
      <c r="T50" s="16"/>
      <c r="U50" s="16"/>
      <c r="V50" s="16"/>
      <c r="W50" s="16"/>
    </row>
    <row r="51" spans="1:23" ht="22.8" thickBot="1" x14ac:dyDescent="0.65">
      <c r="A51" s="57" t="s">
        <v>195</v>
      </c>
      <c r="B51" s="52"/>
      <c r="C51" s="17">
        <f>SUM(C39,C44,C49)</f>
        <v>265900</v>
      </c>
      <c r="D51" s="16"/>
      <c r="E51" s="17">
        <f>SUM(E39,E44,E49)</f>
        <v>1342448</v>
      </c>
      <c r="F51" s="16"/>
      <c r="G51" s="17">
        <f>SUM(G39,G44,G49)</f>
        <v>26796</v>
      </c>
      <c r="H51" s="16"/>
      <c r="I51" s="17">
        <f>SUM(I39,I44,I49)</f>
        <v>2285000</v>
      </c>
      <c r="J51" s="16"/>
      <c r="K51" s="17">
        <f>SUM(K39,K44,K49)</f>
        <v>1298577</v>
      </c>
      <c r="L51" s="16"/>
      <c r="M51" s="17">
        <f>SUM(M39,M44,M49)</f>
        <v>31119</v>
      </c>
      <c r="N51" s="4"/>
      <c r="O51" s="17">
        <f>SUM(O39,O44,O49)</f>
        <v>64475</v>
      </c>
      <c r="P51" s="16"/>
      <c r="Q51" s="17">
        <f>SUM(Q39,Q44,Q49)</f>
        <v>3680503</v>
      </c>
      <c r="R51" s="16"/>
      <c r="S51" s="290">
        <f>SUM(S39,S44,S49)</f>
        <v>-32333</v>
      </c>
      <c r="T51" s="16"/>
      <c r="U51" s="17">
        <f>SUM(U39,U44,U49)</f>
        <v>3743764</v>
      </c>
      <c r="V51" s="16"/>
      <c r="W51" s="17">
        <f>SUM(W39,W44,W49)</f>
        <v>8962485</v>
      </c>
    </row>
    <row r="52" spans="1:23" ht="20.399999999999999" thickTop="1" x14ac:dyDescent="0.5"/>
  </sheetData>
  <mergeCells count="8">
    <mergeCell ref="C37:W37"/>
    <mergeCell ref="C10:W10"/>
    <mergeCell ref="C4:W4"/>
    <mergeCell ref="G5:K5"/>
    <mergeCell ref="M5:U5"/>
    <mergeCell ref="C31:W31"/>
    <mergeCell ref="G32:K32"/>
    <mergeCell ref="M32:U32"/>
  </mergeCells>
  <pageMargins left="0.6" right="0.6" top="0.48" bottom="0.5" header="0.5" footer="0.5"/>
  <pageSetup paperSize="9" scale="67" firstPageNumber="7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T52"/>
  <sheetViews>
    <sheetView showGridLines="0" view="pageBreakPreview" zoomScale="89" zoomScaleNormal="89" zoomScaleSheetLayoutView="89" workbookViewId="0"/>
  </sheetViews>
  <sheetFormatPr defaultColWidth="10.625" defaultRowHeight="23.25" customHeight="1" x14ac:dyDescent="0.5"/>
  <cols>
    <col min="1" max="1" width="2.125" style="62" customWidth="1"/>
    <col min="2" max="2" width="65.25" style="62" customWidth="1"/>
    <col min="3" max="3" width="9.625" style="71" customWidth="1"/>
    <col min="4" max="4" width="11.625" style="63" customWidth="1"/>
    <col min="5" max="5" width="2.375" style="64" customWidth="1"/>
    <col min="6" max="6" width="14.125" style="62" bestFit="1" customWidth="1"/>
    <col min="7" max="7" width="1.625" style="62" customWidth="1"/>
    <col min="8" max="8" width="12.5" style="62" customWidth="1"/>
    <col min="9" max="9" width="1.625" style="62" customWidth="1"/>
    <col min="10" max="10" width="14" style="62" bestFit="1" customWidth="1"/>
    <col min="11" max="11" width="1.625" style="62" customWidth="1"/>
    <col min="12" max="12" width="14.625" style="62" customWidth="1"/>
    <col min="13" max="13" width="1.75" style="62" customWidth="1"/>
    <col min="14" max="14" width="17" style="62" customWidth="1"/>
    <col min="15" max="15" width="1.5" style="62" customWidth="1"/>
    <col min="16" max="16" width="14" style="62" bestFit="1" customWidth="1"/>
    <col min="17" max="17" width="2" style="62" customWidth="1"/>
    <col min="18" max="18" width="15.5" style="62" customWidth="1"/>
    <col min="19" max="19" width="1.75" style="94" customWidth="1"/>
    <col min="20" max="20" width="15.375" style="62" bestFit="1" customWidth="1"/>
    <col min="21" max="16384" width="10.625" style="62"/>
  </cols>
  <sheetData>
    <row r="1" spans="1:20" ht="23.25" customHeight="1" x14ac:dyDescent="0.6">
      <c r="A1" s="42" t="s">
        <v>0</v>
      </c>
      <c r="B1" s="45"/>
      <c r="C1" s="65"/>
      <c r="D1" s="43"/>
      <c r="E1" s="44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62"/>
    </row>
    <row r="2" spans="1:20" ht="23.25" customHeight="1" x14ac:dyDescent="0.6">
      <c r="A2" s="46" t="s">
        <v>72</v>
      </c>
      <c r="B2" s="45"/>
      <c r="C2" s="65"/>
      <c r="D2" s="43"/>
      <c r="E2" s="44"/>
      <c r="F2" s="45"/>
      <c r="G2" s="45"/>
      <c r="H2" s="45"/>
      <c r="I2" s="45"/>
      <c r="J2" s="47"/>
      <c r="K2" s="47"/>
      <c r="L2" s="47"/>
      <c r="M2" s="47"/>
      <c r="N2" s="45"/>
      <c r="O2" s="45"/>
      <c r="P2" s="45"/>
      <c r="Q2" s="45"/>
      <c r="R2" s="45"/>
      <c r="S2" s="45"/>
      <c r="T2" s="45"/>
    </row>
    <row r="3" spans="1:20" ht="23.25" customHeight="1" x14ac:dyDescent="0.6">
      <c r="A3" s="46"/>
      <c r="B3" s="45"/>
      <c r="C3" s="65"/>
      <c r="D3" s="43"/>
      <c r="E3" s="44"/>
      <c r="F3" s="45"/>
      <c r="G3" s="45"/>
      <c r="H3" s="45"/>
      <c r="I3" s="45"/>
      <c r="J3" s="47"/>
      <c r="K3" s="47"/>
      <c r="L3" s="47"/>
      <c r="M3" s="47"/>
      <c r="N3" s="45"/>
      <c r="O3" s="45"/>
      <c r="P3" s="45"/>
      <c r="Q3" s="45"/>
      <c r="R3" s="45"/>
      <c r="S3" s="45"/>
      <c r="T3" s="45"/>
    </row>
    <row r="4" spans="1:20" ht="23.25" customHeight="1" x14ac:dyDescent="0.6">
      <c r="A4" s="48"/>
      <c r="B4" s="48"/>
      <c r="C4" s="134"/>
      <c r="D4" s="304" t="s">
        <v>94</v>
      </c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</row>
    <row r="5" spans="1:20" ht="23.25" customHeight="1" x14ac:dyDescent="0.6">
      <c r="A5" s="48"/>
      <c r="B5" s="48"/>
      <c r="C5" s="134"/>
      <c r="D5" s="48"/>
      <c r="E5" s="67"/>
      <c r="F5" s="68"/>
      <c r="G5" s="68"/>
      <c r="H5" s="303" t="s">
        <v>48</v>
      </c>
      <c r="I5" s="303"/>
      <c r="J5" s="303"/>
      <c r="K5" s="303"/>
      <c r="L5" s="303"/>
      <c r="M5" s="51"/>
      <c r="N5" s="303" t="s">
        <v>54</v>
      </c>
      <c r="O5" s="303"/>
      <c r="P5" s="303"/>
      <c r="Q5" s="303"/>
      <c r="R5" s="303"/>
      <c r="S5" s="67"/>
      <c r="T5" s="67"/>
    </row>
    <row r="6" spans="1:20" ht="23.25" customHeight="1" x14ac:dyDescent="0.6">
      <c r="A6" s="48"/>
      <c r="B6" s="48"/>
      <c r="C6" s="134"/>
      <c r="D6" s="50"/>
      <c r="E6" s="51"/>
      <c r="F6" s="52"/>
      <c r="G6" s="52"/>
      <c r="H6" s="52"/>
      <c r="I6" s="52"/>
      <c r="J6" s="52"/>
      <c r="K6" s="52"/>
      <c r="L6" s="52"/>
      <c r="M6" s="51"/>
      <c r="N6" s="113"/>
      <c r="O6" s="50"/>
      <c r="P6" s="50"/>
      <c r="Q6" s="50"/>
      <c r="R6" s="50" t="s">
        <v>74</v>
      </c>
      <c r="S6" s="67"/>
      <c r="T6" s="5"/>
    </row>
    <row r="7" spans="1:20" ht="23.25" customHeight="1" x14ac:dyDescent="0.6">
      <c r="A7" s="48"/>
      <c r="B7" s="48"/>
      <c r="C7" s="134"/>
      <c r="D7" s="50" t="s">
        <v>43</v>
      </c>
      <c r="E7" s="50"/>
      <c r="F7" s="50" t="s">
        <v>75</v>
      </c>
      <c r="G7" s="48"/>
      <c r="H7" s="50"/>
      <c r="I7" s="48"/>
      <c r="J7" s="48"/>
      <c r="K7" s="48"/>
      <c r="L7" s="48"/>
      <c r="M7" s="53"/>
      <c r="N7" s="113" t="s">
        <v>205</v>
      </c>
      <c r="O7" s="50"/>
      <c r="P7" s="113" t="s">
        <v>205</v>
      </c>
      <c r="Q7" s="50"/>
      <c r="R7" s="50" t="s">
        <v>77</v>
      </c>
      <c r="S7" s="69"/>
      <c r="T7" s="3"/>
    </row>
    <row r="8" spans="1:20" ht="23.25" customHeight="1" x14ac:dyDescent="0.55000000000000004">
      <c r="A8" s="48"/>
      <c r="B8" s="48"/>
      <c r="C8" s="134"/>
      <c r="D8" s="50" t="s">
        <v>78</v>
      </c>
      <c r="E8" s="50"/>
      <c r="F8" s="50" t="s">
        <v>79</v>
      </c>
      <c r="G8" s="50"/>
      <c r="H8" s="50" t="s">
        <v>80</v>
      </c>
      <c r="I8" s="50"/>
      <c r="J8" s="50"/>
      <c r="K8" s="50"/>
      <c r="L8" s="50"/>
      <c r="M8" s="53"/>
      <c r="N8" s="113" t="s">
        <v>206</v>
      </c>
      <c r="O8" s="50"/>
      <c r="P8" s="113" t="s">
        <v>208</v>
      </c>
      <c r="Q8" s="50"/>
      <c r="R8" s="50" t="s">
        <v>82</v>
      </c>
      <c r="S8" s="9"/>
      <c r="T8" s="10" t="s">
        <v>83</v>
      </c>
    </row>
    <row r="9" spans="1:20" ht="23.25" customHeight="1" x14ac:dyDescent="0.55000000000000004">
      <c r="A9" s="54"/>
      <c r="B9" s="48"/>
      <c r="C9" s="134" t="s">
        <v>6</v>
      </c>
      <c r="D9" s="50" t="s">
        <v>84</v>
      </c>
      <c r="E9" s="50"/>
      <c r="F9" s="50" t="s">
        <v>85</v>
      </c>
      <c r="G9" s="50"/>
      <c r="H9" s="50" t="s">
        <v>86</v>
      </c>
      <c r="I9" s="50"/>
      <c r="J9" s="50" t="s">
        <v>51</v>
      </c>
      <c r="K9" s="50"/>
      <c r="L9" s="50" t="s">
        <v>53</v>
      </c>
      <c r="M9" s="50"/>
      <c r="N9" s="113" t="s">
        <v>207</v>
      </c>
      <c r="O9" s="50"/>
      <c r="P9" s="113" t="s">
        <v>209</v>
      </c>
      <c r="Q9" s="50"/>
      <c r="R9" s="50" t="s">
        <v>42</v>
      </c>
      <c r="S9" s="9"/>
      <c r="T9" s="10" t="s">
        <v>89</v>
      </c>
    </row>
    <row r="10" spans="1:20" ht="23.25" customHeight="1" x14ac:dyDescent="0.55000000000000004">
      <c r="A10" s="54"/>
      <c r="B10" s="48"/>
      <c r="C10" s="134"/>
      <c r="D10" s="301" t="s">
        <v>60</v>
      </c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301"/>
      <c r="T10" s="301"/>
    </row>
    <row r="11" spans="1:20" ht="23.25" customHeight="1" x14ac:dyDescent="0.6">
      <c r="A11" s="55" t="s">
        <v>185</v>
      </c>
      <c r="B11" s="48"/>
      <c r="C11" s="134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0" ht="23.25" customHeight="1" x14ac:dyDescent="0.6">
      <c r="A12" s="55" t="s">
        <v>178</v>
      </c>
      <c r="B12" s="48"/>
      <c r="C12" s="134"/>
      <c r="D12" s="16">
        <v>265900</v>
      </c>
      <c r="E12" s="16"/>
      <c r="F12" s="16">
        <v>1342448</v>
      </c>
      <c r="G12" s="16"/>
      <c r="H12" s="16">
        <v>26796</v>
      </c>
      <c r="I12" s="16"/>
      <c r="J12" s="16">
        <v>2285000</v>
      </c>
      <c r="K12" s="66"/>
      <c r="L12" s="119">
        <v>458510</v>
      </c>
      <c r="M12" s="48"/>
      <c r="N12" s="70">
        <v>16712</v>
      </c>
      <c r="O12" s="70"/>
      <c r="P12" s="70">
        <v>3515049</v>
      </c>
      <c r="Q12" s="70"/>
      <c r="R12" s="70">
        <f>SUM(N12:Q12)</f>
        <v>3531761</v>
      </c>
      <c r="S12" s="70"/>
      <c r="T12" s="70">
        <f>SUM(R12,D12,F12,H12,J12,L12)</f>
        <v>7910415</v>
      </c>
    </row>
    <row r="13" spans="1:20" ht="23.25" customHeight="1" x14ac:dyDescent="0.55000000000000004">
      <c r="A13" s="48" t="s">
        <v>173</v>
      </c>
      <c r="B13" s="48"/>
      <c r="C13" s="134"/>
      <c r="D13" s="93">
        <v>0</v>
      </c>
      <c r="E13" s="48"/>
      <c r="F13" s="93">
        <v>0</v>
      </c>
      <c r="G13" s="48"/>
      <c r="H13" s="93">
        <v>0</v>
      </c>
      <c r="I13" s="48"/>
      <c r="J13" s="93">
        <v>0</v>
      </c>
      <c r="K13" s="48"/>
      <c r="L13" s="102">
        <v>4214</v>
      </c>
      <c r="M13" s="48"/>
      <c r="N13" s="128">
        <v>49170</v>
      </c>
      <c r="O13" s="48"/>
      <c r="P13" s="93">
        <v>0</v>
      </c>
      <c r="Q13" s="48"/>
      <c r="R13" s="129">
        <f>SUM(N13:Q13)</f>
        <v>49170</v>
      </c>
      <c r="S13" s="59"/>
      <c r="T13" s="129">
        <f>SUM(R13,D13,F13,H13,J13,L13)</f>
        <v>53384</v>
      </c>
    </row>
    <row r="14" spans="1:20" ht="23.25" customHeight="1" x14ac:dyDescent="0.6">
      <c r="A14" s="55" t="s">
        <v>179</v>
      </c>
      <c r="B14" s="48"/>
      <c r="C14" s="134"/>
      <c r="D14" s="104">
        <f>SUM(D12,D13)</f>
        <v>265900</v>
      </c>
      <c r="E14" s="48"/>
      <c r="F14" s="104">
        <f>SUM(F12,F13)</f>
        <v>1342448</v>
      </c>
      <c r="G14" s="48"/>
      <c r="H14" s="104">
        <f>SUM(H12,H13)</f>
        <v>26796</v>
      </c>
      <c r="I14" s="48"/>
      <c r="J14" s="104">
        <f>SUM(J12,J13)</f>
        <v>2285000</v>
      </c>
      <c r="K14" s="48"/>
      <c r="L14" s="104">
        <f>SUM(L12,L13)</f>
        <v>462724</v>
      </c>
      <c r="M14" s="48"/>
      <c r="N14" s="104">
        <f>SUM(N12,N13)</f>
        <v>65882</v>
      </c>
      <c r="O14" s="48"/>
      <c r="P14" s="104">
        <f>SUM(P12,P13)</f>
        <v>3515049</v>
      </c>
      <c r="Q14" s="48"/>
      <c r="R14" s="104">
        <f>SUM(R12,R13)</f>
        <v>3580931</v>
      </c>
      <c r="S14" s="59"/>
      <c r="T14" s="104">
        <f>SUM(T12,T13)</f>
        <v>7963799</v>
      </c>
    </row>
    <row r="15" spans="1:20" ht="10.5" customHeight="1" x14ac:dyDescent="0.6">
      <c r="A15" s="55"/>
      <c r="B15" s="48"/>
      <c r="C15" s="160"/>
      <c r="D15" s="147"/>
      <c r="E15" s="48"/>
      <c r="F15" s="147"/>
      <c r="G15" s="48"/>
      <c r="H15" s="147"/>
      <c r="I15" s="48"/>
      <c r="J15" s="147"/>
      <c r="K15" s="48"/>
      <c r="L15" s="147"/>
      <c r="M15" s="48"/>
      <c r="N15" s="147"/>
      <c r="O15" s="48"/>
      <c r="P15" s="147"/>
      <c r="Q15" s="48"/>
      <c r="R15" s="147"/>
      <c r="S15" s="59"/>
      <c r="T15" s="147"/>
    </row>
    <row r="16" spans="1:20" ht="23.25" customHeight="1" x14ac:dyDescent="0.6">
      <c r="A16" s="140" t="s">
        <v>181</v>
      </c>
      <c r="B16" s="126"/>
      <c r="C16" s="135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48"/>
      <c r="T16" s="126"/>
    </row>
    <row r="17" spans="1:20" ht="23.25" customHeight="1" x14ac:dyDescent="0.6">
      <c r="A17" s="142" t="s">
        <v>182</v>
      </c>
      <c r="B17" s="126"/>
      <c r="C17" s="135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48"/>
      <c r="T17" s="126"/>
    </row>
    <row r="18" spans="1:20" ht="23.25" customHeight="1" x14ac:dyDescent="0.55000000000000004">
      <c r="A18" s="143" t="s">
        <v>183</v>
      </c>
      <c r="B18" s="126"/>
      <c r="C18" s="135">
        <v>9</v>
      </c>
      <c r="D18" s="149">
        <v>0</v>
      </c>
      <c r="E18" s="150"/>
      <c r="F18" s="151">
        <v>0</v>
      </c>
      <c r="G18" s="150"/>
      <c r="H18" s="151">
        <v>0</v>
      </c>
      <c r="I18" s="150"/>
      <c r="J18" s="151">
        <v>0</v>
      </c>
      <c r="K18" s="152"/>
      <c r="L18" s="102">
        <v>-85087</v>
      </c>
      <c r="M18" s="148"/>
      <c r="N18" s="153">
        <v>0</v>
      </c>
      <c r="O18" s="154"/>
      <c r="P18" s="151">
        <v>0</v>
      </c>
      <c r="Q18" s="154"/>
      <c r="R18" s="153">
        <f>SUM(N18:P18)</f>
        <v>0</v>
      </c>
      <c r="S18" s="154"/>
      <c r="T18" s="148">
        <f>SUM(D18:L18,R18)</f>
        <v>-85087</v>
      </c>
    </row>
    <row r="19" spans="1:20" ht="23.25" customHeight="1" x14ac:dyDescent="0.6">
      <c r="A19" s="142" t="s">
        <v>184</v>
      </c>
      <c r="B19" s="126"/>
      <c r="C19" s="135"/>
      <c r="D19" s="155">
        <f>SUM(D17:D18)</f>
        <v>0</v>
      </c>
      <c r="E19" s="156"/>
      <c r="F19" s="155">
        <f>SUM(F17:F18)</f>
        <v>0</v>
      </c>
      <c r="G19" s="156"/>
      <c r="H19" s="155">
        <f>SUM(H17:H18)</f>
        <v>0</v>
      </c>
      <c r="I19" s="156"/>
      <c r="J19" s="155">
        <f>SUM(J17:J18)</f>
        <v>0</v>
      </c>
      <c r="K19" s="132"/>
      <c r="L19" s="157">
        <f>SUM(L17:L18)</f>
        <v>-85087</v>
      </c>
      <c r="M19" s="158"/>
      <c r="N19" s="155">
        <f>SUM(N18)</f>
        <v>0</v>
      </c>
      <c r="O19" s="158"/>
      <c r="P19" s="159">
        <f>SUM(P18)</f>
        <v>0</v>
      </c>
      <c r="Q19" s="154"/>
      <c r="R19" s="155">
        <f>SUM(R17:R18)</f>
        <v>0</v>
      </c>
      <c r="S19" s="158"/>
      <c r="T19" s="157">
        <f>SUM(T17:T18)</f>
        <v>-85087</v>
      </c>
    </row>
    <row r="20" spans="1:20" s="94" customFormat="1" ht="10.5" customHeight="1" x14ac:dyDescent="0.6">
      <c r="A20" s="142"/>
      <c r="B20" s="140"/>
      <c r="C20" s="56"/>
      <c r="D20" s="37"/>
      <c r="E20" s="56"/>
      <c r="F20" s="37"/>
      <c r="G20" s="56"/>
      <c r="H20" s="37"/>
      <c r="I20" s="56"/>
      <c r="J20" s="37"/>
      <c r="K20" s="56"/>
      <c r="L20" s="37"/>
      <c r="M20" s="56"/>
      <c r="N20" s="145"/>
      <c r="O20" s="56"/>
      <c r="P20" s="37"/>
      <c r="Q20" s="56"/>
      <c r="R20" s="37"/>
      <c r="S20" s="56"/>
      <c r="T20" s="37"/>
    </row>
    <row r="21" spans="1:20" ht="23.25" customHeight="1" x14ac:dyDescent="0.6">
      <c r="A21" s="55" t="s">
        <v>90</v>
      </c>
      <c r="B21" s="48"/>
      <c r="C21" s="134"/>
      <c r="D21" s="73"/>
      <c r="E21" s="59"/>
      <c r="F21" s="73"/>
      <c r="G21" s="37"/>
      <c r="H21" s="73"/>
      <c r="I21" s="37"/>
      <c r="J21" s="73"/>
      <c r="K21" s="37"/>
      <c r="L21" s="73"/>
      <c r="M21" s="59"/>
      <c r="N21" s="73"/>
      <c r="O21" s="73"/>
      <c r="P21" s="73"/>
      <c r="Q21" s="73"/>
      <c r="R21" s="73"/>
      <c r="S21" s="73"/>
      <c r="T21" s="73"/>
    </row>
    <row r="22" spans="1:20" ht="23.25" customHeight="1" x14ac:dyDescent="0.55000000000000004">
      <c r="A22" s="48"/>
      <c r="B22" s="48" t="s">
        <v>154</v>
      </c>
      <c r="C22" s="134"/>
      <c r="D22" s="93">
        <v>0</v>
      </c>
      <c r="E22" s="93"/>
      <c r="F22" s="93">
        <v>0</v>
      </c>
      <c r="G22" s="93"/>
      <c r="H22" s="93">
        <v>0</v>
      </c>
      <c r="I22" s="93"/>
      <c r="J22" s="93">
        <v>0</v>
      </c>
      <c r="K22" s="37"/>
      <c r="L22" s="59">
        <f>'PL6'!L27</f>
        <v>97859</v>
      </c>
      <c r="M22" s="59"/>
      <c r="N22" s="93">
        <v>0</v>
      </c>
      <c r="O22" s="93"/>
      <c r="P22" s="93">
        <v>0</v>
      </c>
      <c r="Q22" s="93"/>
      <c r="R22" s="93">
        <f>SUM(N22:Q22)</f>
        <v>0</v>
      </c>
      <c r="S22" s="93"/>
      <c r="T22" s="190">
        <f>SUM(D22:L22,R22)</f>
        <v>97859</v>
      </c>
    </row>
    <row r="23" spans="1:20" ht="23.25" customHeight="1" x14ac:dyDescent="0.55000000000000004">
      <c r="A23" s="48"/>
      <c r="B23" s="48" t="s">
        <v>70</v>
      </c>
      <c r="C23" s="134"/>
      <c r="D23" s="98">
        <v>0</v>
      </c>
      <c r="E23" s="99"/>
      <c r="F23" s="93">
        <v>0</v>
      </c>
      <c r="G23" s="99"/>
      <c r="H23" s="93">
        <v>0</v>
      </c>
      <c r="I23" s="99"/>
      <c r="J23" s="93">
        <v>0</v>
      </c>
      <c r="K23" s="96"/>
      <c r="L23" s="102">
        <v>0</v>
      </c>
      <c r="M23" s="59"/>
      <c r="N23" s="59">
        <f>'PL6'!L36</f>
        <v>2875</v>
      </c>
      <c r="O23" s="37"/>
      <c r="P23" s="93">
        <v>0</v>
      </c>
      <c r="Q23" s="37"/>
      <c r="R23" s="102">
        <f>SUM(N23:Q23)</f>
        <v>2875</v>
      </c>
      <c r="S23" s="93"/>
      <c r="T23" s="190">
        <f>SUM(D23:L23,R23)</f>
        <v>2875</v>
      </c>
    </row>
    <row r="24" spans="1:20" ht="23.25" customHeight="1" x14ac:dyDescent="0.6">
      <c r="A24" s="57" t="s">
        <v>93</v>
      </c>
      <c r="B24" s="67"/>
      <c r="C24" s="52"/>
      <c r="D24" s="100">
        <f>SUM(D22:D23)</f>
        <v>0</v>
      </c>
      <c r="E24" s="101"/>
      <c r="F24" s="100">
        <f>SUM(F22:F23)</f>
        <v>0</v>
      </c>
      <c r="G24" s="101"/>
      <c r="H24" s="100">
        <f>SUM(H22:H23)</f>
        <v>0</v>
      </c>
      <c r="I24" s="101"/>
      <c r="J24" s="100">
        <f>SUM(J22:J23)</f>
        <v>0</v>
      </c>
      <c r="K24" s="34"/>
      <c r="L24" s="92">
        <f>SUM(L22:L23)</f>
        <v>97859</v>
      </c>
      <c r="M24" s="16"/>
      <c r="N24" s="92">
        <f>SUM(N23)</f>
        <v>2875</v>
      </c>
      <c r="O24" s="16"/>
      <c r="P24" s="82">
        <f>SUM(P23)</f>
        <v>0</v>
      </c>
      <c r="Q24" s="37"/>
      <c r="R24" s="117">
        <f>SUM(R22:R23)</f>
        <v>2875</v>
      </c>
      <c r="S24" s="114"/>
      <c r="T24" s="117">
        <f>SUM(T22:T23)</f>
        <v>100734</v>
      </c>
    </row>
    <row r="25" spans="1:20" ht="10.5" customHeight="1" x14ac:dyDescent="0.6">
      <c r="A25" s="57"/>
      <c r="B25" s="67"/>
      <c r="C25" s="52"/>
      <c r="D25" s="56"/>
      <c r="E25" s="56"/>
      <c r="F25" s="56"/>
      <c r="G25" s="56"/>
      <c r="H25" s="56"/>
      <c r="I25" s="56"/>
      <c r="J25" s="56"/>
      <c r="K25" s="34"/>
      <c r="L25" s="16"/>
      <c r="M25" s="16"/>
      <c r="N25" s="16"/>
      <c r="O25" s="16"/>
      <c r="P25" s="61"/>
      <c r="Q25" s="61"/>
      <c r="R25" s="16"/>
      <c r="S25" s="16"/>
      <c r="T25" s="16"/>
    </row>
    <row r="26" spans="1:20" ht="23.25" customHeight="1" thickBot="1" x14ac:dyDescent="0.65">
      <c r="A26" s="57" t="s">
        <v>186</v>
      </c>
      <c r="B26" s="67"/>
      <c r="C26" s="52"/>
      <c r="D26" s="17">
        <f>SUM(D14,D24)</f>
        <v>265900</v>
      </c>
      <c r="E26" s="16"/>
      <c r="F26" s="17">
        <f>SUM(F14,F24)</f>
        <v>1342448</v>
      </c>
      <c r="G26" s="16"/>
      <c r="H26" s="17">
        <f>SUM(H14,H24)</f>
        <v>26796</v>
      </c>
      <c r="I26" s="16"/>
      <c r="J26" s="17">
        <f>SUM(J14,J24)</f>
        <v>2285000</v>
      </c>
      <c r="K26" s="16"/>
      <c r="L26" s="39">
        <f>SUM(L14,L18,L24)</f>
        <v>475496</v>
      </c>
      <c r="M26" s="16"/>
      <c r="N26" s="17">
        <f>SUM(N14,N24)</f>
        <v>68757</v>
      </c>
      <c r="O26" s="16"/>
      <c r="P26" s="17">
        <f>SUM(P14,P24)</f>
        <v>3515049</v>
      </c>
      <c r="Q26" s="16"/>
      <c r="R26" s="17">
        <f>SUM(R14,R24)</f>
        <v>3583806</v>
      </c>
      <c r="S26" s="16"/>
      <c r="T26" s="17">
        <f>SUM(T14,T19,T24)</f>
        <v>7979446</v>
      </c>
    </row>
    <row r="27" spans="1:20" ht="23.25" customHeight="1" thickTop="1" x14ac:dyDescent="0.5">
      <c r="D27" s="209"/>
      <c r="F27" s="210"/>
      <c r="H27" s="210"/>
      <c r="J27" s="210"/>
      <c r="L27" s="210"/>
      <c r="N27" s="210"/>
      <c r="P27" s="210"/>
      <c r="R27" s="210"/>
      <c r="T27" s="108"/>
    </row>
    <row r="28" spans="1:20" ht="23.25" customHeight="1" x14ac:dyDescent="0.6">
      <c r="A28" s="42" t="s">
        <v>0</v>
      </c>
      <c r="B28" s="45"/>
      <c r="C28" s="65"/>
      <c r="D28" s="43"/>
      <c r="E28" s="44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62"/>
    </row>
    <row r="29" spans="1:20" ht="23.25" customHeight="1" x14ac:dyDescent="0.6">
      <c r="A29" s="46" t="s">
        <v>72</v>
      </c>
      <c r="B29" s="45"/>
      <c r="C29" s="65"/>
      <c r="D29" s="43"/>
      <c r="E29" s="44"/>
      <c r="F29" s="45"/>
      <c r="G29" s="45"/>
      <c r="H29" s="45"/>
      <c r="I29" s="45"/>
      <c r="J29" s="47"/>
      <c r="K29" s="47"/>
      <c r="L29" s="47"/>
      <c r="M29" s="47"/>
      <c r="N29" s="45"/>
      <c r="O29" s="45"/>
      <c r="P29" s="45"/>
      <c r="Q29" s="45"/>
      <c r="R29" s="45"/>
      <c r="S29" s="45"/>
      <c r="T29" s="45"/>
    </row>
    <row r="30" spans="1:20" ht="23.25" customHeight="1" x14ac:dyDescent="0.6">
      <c r="A30" s="46"/>
      <c r="B30" s="45"/>
      <c r="C30" s="65"/>
      <c r="D30" s="43"/>
      <c r="E30" s="44"/>
      <c r="F30" s="45"/>
      <c r="G30" s="45"/>
      <c r="H30" s="45"/>
      <c r="I30" s="45"/>
      <c r="J30" s="47"/>
      <c r="K30" s="47"/>
      <c r="L30" s="47"/>
      <c r="M30" s="47"/>
      <c r="N30" s="45"/>
      <c r="O30" s="45"/>
      <c r="P30" s="45"/>
      <c r="Q30" s="45"/>
      <c r="R30" s="45"/>
      <c r="S30" s="45"/>
      <c r="T30" s="45"/>
    </row>
    <row r="31" spans="1:20" ht="23.25" customHeight="1" x14ac:dyDescent="0.6">
      <c r="A31" s="48"/>
      <c r="B31" s="48"/>
      <c r="C31" s="198"/>
      <c r="D31" s="304" t="s">
        <v>94</v>
      </c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</row>
    <row r="32" spans="1:20" ht="23.25" customHeight="1" x14ac:dyDescent="0.6">
      <c r="A32" s="48"/>
      <c r="B32" s="48"/>
      <c r="C32" s="198"/>
      <c r="D32" s="48"/>
      <c r="E32" s="67"/>
      <c r="F32" s="68"/>
      <c r="G32" s="68"/>
      <c r="H32" s="303" t="s">
        <v>48</v>
      </c>
      <c r="I32" s="303"/>
      <c r="J32" s="303"/>
      <c r="K32" s="303"/>
      <c r="L32" s="303"/>
      <c r="M32" s="200"/>
      <c r="N32" s="303" t="s">
        <v>54</v>
      </c>
      <c r="O32" s="303"/>
      <c r="P32" s="303"/>
      <c r="Q32" s="303"/>
      <c r="R32" s="303"/>
      <c r="S32" s="67"/>
      <c r="T32" s="67"/>
    </row>
    <row r="33" spans="1:20" ht="23.25" customHeight="1" x14ac:dyDescent="0.6">
      <c r="A33" s="48"/>
      <c r="B33" s="48"/>
      <c r="C33" s="198"/>
      <c r="D33" s="50"/>
      <c r="E33" s="206"/>
      <c r="F33" s="52"/>
      <c r="G33" s="52"/>
      <c r="H33" s="52"/>
      <c r="I33" s="52"/>
      <c r="J33" s="52"/>
      <c r="K33" s="52"/>
      <c r="L33" s="52"/>
      <c r="M33" s="206"/>
      <c r="N33" s="113"/>
      <c r="O33" s="50"/>
      <c r="P33" s="50"/>
      <c r="Q33" s="50"/>
      <c r="R33" s="50" t="s">
        <v>74</v>
      </c>
      <c r="S33" s="67"/>
      <c r="T33" s="207"/>
    </row>
    <row r="34" spans="1:20" ht="23.25" customHeight="1" x14ac:dyDescent="0.6">
      <c r="A34" s="48"/>
      <c r="B34" s="48"/>
      <c r="C34" s="198"/>
      <c r="D34" s="50" t="s">
        <v>43</v>
      </c>
      <c r="E34" s="50"/>
      <c r="F34" s="50" t="s">
        <v>75</v>
      </c>
      <c r="G34" s="48"/>
      <c r="H34" s="50"/>
      <c r="I34" s="48"/>
      <c r="J34" s="48"/>
      <c r="K34" s="48"/>
      <c r="L34" s="48"/>
      <c r="M34" s="53"/>
      <c r="N34" s="113" t="s">
        <v>205</v>
      </c>
      <c r="O34" s="50"/>
      <c r="P34" s="113" t="s">
        <v>205</v>
      </c>
      <c r="Q34" s="50"/>
      <c r="R34" s="50" t="s">
        <v>77</v>
      </c>
      <c r="S34" s="202"/>
      <c r="T34" s="3"/>
    </row>
    <row r="35" spans="1:20" ht="23.25" customHeight="1" x14ac:dyDescent="0.55000000000000004">
      <c r="A35" s="48"/>
      <c r="B35" s="48"/>
      <c r="C35" s="198"/>
      <c r="D35" s="50" t="s">
        <v>78</v>
      </c>
      <c r="E35" s="50"/>
      <c r="F35" s="50" t="s">
        <v>79</v>
      </c>
      <c r="G35" s="50"/>
      <c r="H35" s="50" t="s">
        <v>80</v>
      </c>
      <c r="I35" s="50"/>
      <c r="J35" s="50"/>
      <c r="K35" s="50"/>
      <c r="L35" s="50"/>
      <c r="M35" s="53"/>
      <c r="N35" s="113" t="s">
        <v>206</v>
      </c>
      <c r="O35" s="50"/>
      <c r="P35" s="113" t="s">
        <v>208</v>
      </c>
      <c r="Q35" s="50"/>
      <c r="R35" s="50" t="s">
        <v>82</v>
      </c>
      <c r="S35" s="203"/>
      <c r="T35" s="10" t="s">
        <v>83</v>
      </c>
    </row>
    <row r="36" spans="1:20" ht="23.25" customHeight="1" x14ac:dyDescent="0.55000000000000004">
      <c r="A36" s="54"/>
      <c r="B36" s="48"/>
      <c r="C36" s="198" t="s">
        <v>6</v>
      </c>
      <c r="D36" s="50" t="s">
        <v>84</v>
      </c>
      <c r="E36" s="50"/>
      <c r="F36" s="50" t="s">
        <v>85</v>
      </c>
      <c r="G36" s="50"/>
      <c r="H36" s="50" t="s">
        <v>86</v>
      </c>
      <c r="I36" s="50"/>
      <c r="J36" s="50" t="s">
        <v>51</v>
      </c>
      <c r="K36" s="50"/>
      <c r="L36" s="50" t="s">
        <v>53</v>
      </c>
      <c r="M36" s="50"/>
      <c r="N36" s="113" t="s">
        <v>207</v>
      </c>
      <c r="O36" s="50"/>
      <c r="P36" s="113" t="s">
        <v>209</v>
      </c>
      <c r="Q36" s="50"/>
      <c r="R36" s="50" t="s">
        <v>42</v>
      </c>
      <c r="S36" s="203"/>
      <c r="T36" s="10" t="s">
        <v>89</v>
      </c>
    </row>
    <row r="37" spans="1:20" ht="23.25" customHeight="1" x14ac:dyDescent="0.55000000000000004">
      <c r="A37" s="54"/>
      <c r="B37" s="48"/>
      <c r="C37" s="293"/>
      <c r="D37" s="301" t="s">
        <v>60</v>
      </c>
      <c r="E37" s="301"/>
      <c r="F37" s="301"/>
      <c r="G37" s="301"/>
      <c r="H37" s="301"/>
      <c r="I37" s="301"/>
      <c r="J37" s="301"/>
      <c r="K37" s="301"/>
      <c r="L37" s="301"/>
      <c r="M37" s="301"/>
      <c r="N37" s="301"/>
      <c r="O37" s="301"/>
      <c r="P37" s="301"/>
      <c r="Q37" s="301"/>
      <c r="R37" s="301"/>
      <c r="S37" s="301"/>
      <c r="T37" s="301"/>
    </row>
    <row r="38" spans="1:20" ht="23.25" customHeight="1" x14ac:dyDescent="0.6">
      <c r="A38" s="55" t="s">
        <v>193</v>
      </c>
      <c r="B38" s="48"/>
      <c r="C38" s="198"/>
      <c r="D38" s="209"/>
      <c r="F38" s="210"/>
      <c r="H38" s="210"/>
      <c r="J38" s="210"/>
      <c r="L38" s="210"/>
      <c r="N38" s="210"/>
      <c r="P38" s="210"/>
      <c r="R38" s="210"/>
      <c r="T38" s="108"/>
    </row>
    <row r="39" spans="1:20" ht="23.25" customHeight="1" x14ac:dyDescent="0.6">
      <c r="A39" s="55" t="s">
        <v>194</v>
      </c>
      <c r="B39" s="48"/>
      <c r="C39" s="198"/>
      <c r="D39" s="16">
        <v>265900</v>
      </c>
      <c r="E39" s="16"/>
      <c r="F39" s="16">
        <v>1342448</v>
      </c>
      <c r="G39" s="16"/>
      <c r="H39" s="16">
        <v>26796</v>
      </c>
      <c r="I39" s="16"/>
      <c r="J39" s="16">
        <v>2285000</v>
      </c>
      <c r="K39" s="198"/>
      <c r="L39" s="119">
        <v>894848</v>
      </c>
      <c r="M39" s="48"/>
      <c r="N39" s="70">
        <v>66521</v>
      </c>
      <c r="O39" s="70"/>
      <c r="P39" s="70">
        <v>3515049</v>
      </c>
      <c r="Q39" s="70"/>
      <c r="R39" s="70">
        <f>SUM(N39:Q39)</f>
        <v>3581570</v>
      </c>
      <c r="S39" s="70"/>
      <c r="T39" s="70">
        <f>SUM(R39,D39,F39,H39,J39,L39)</f>
        <v>8396562</v>
      </c>
    </row>
    <row r="40" spans="1:20" ht="10.5" customHeight="1" x14ac:dyDescent="0.6">
      <c r="A40" s="55"/>
      <c r="B40" s="48"/>
      <c r="C40" s="198"/>
      <c r="D40" s="147"/>
      <c r="E40" s="48"/>
      <c r="F40" s="147"/>
      <c r="G40" s="48"/>
      <c r="H40" s="147"/>
      <c r="I40" s="48"/>
      <c r="J40" s="147"/>
      <c r="K40" s="48"/>
      <c r="L40" s="147"/>
      <c r="M40" s="48"/>
      <c r="N40" s="147"/>
      <c r="O40" s="48"/>
      <c r="P40" s="147"/>
      <c r="Q40" s="48"/>
      <c r="R40" s="147"/>
      <c r="S40" s="59"/>
      <c r="T40" s="147"/>
    </row>
    <row r="41" spans="1:20" ht="23.25" customHeight="1" x14ac:dyDescent="0.6">
      <c r="A41" s="140" t="s">
        <v>181</v>
      </c>
      <c r="B41" s="126"/>
      <c r="C41" s="135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48"/>
      <c r="T41" s="126"/>
    </row>
    <row r="42" spans="1:20" ht="23.25" customHeight="1" x14ac:dyDescent="0.6">
      <c r="A42" s="142" t="s">
        <v>182</v>
      </c>
      <c r="B42" s="126"/>
      <c r="C42" s="135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285"/>
      <c r="S42" s="271"/>
      <c r="T42" s="285"/>
    </row>
    <row r="43" spans="1:20" ht="23.25" customHeight="1" x14ac:dyDescent="0.55000000000000004">
      <c r="A43" s="143" t="s">
        <v>183</v>
      </c>
      <c r="B43" s="126"/>
      <c r="C43" s="135">
        <v>9</v>
      </c>
      <c r="D43" s="149">
        <v>0</v>
      </c>
      <c r="E43" s="150"/>
      <c r="F43" s="151">
        <v>0</v>
      </c>
      <c r="G43" s="150"/>
      <c r="H43" s="151">
        <v>0</v>
      </c>
      <c r="I43" s="150"/>
      <c r="J43" s="151">
        <v>0</v>
      </c>
      <c r="K43" s="152"/>
      <c r="L43" s="102">
        <f>'SH7-8'!K43</f>
        <v>-90404</v>
      </c>
      <c r="M43" s="148"/>
      <c r="N43" s="153">
        <v>0</v>
      </c>
      <c r="O43" s="154"/>
      <c r="P43" s="151">
        <v>0</v>
      </c>
      <c r="Q43" s="154"/>
      <c r="R43" s="153">
        <f>SUM(N43:P43)</f>
        <v>0</v>
      </c>
      <c r="S43" s="153"/>
      <c r="T43" s="271">
        <f>SUM(D43:L43,R43)</f>
        <v>-90404</v>
      </c>
    </row>
    <row r="44" spans="1:20" ht="23.25" customHeight="1" x14ac:dyDescent="0.6">
      <c r="A44" s="142" t="s">
        <v>184</v>
      </c>
      <c r="B44" s="126"/>
      <c r="C44" s="135"/>
      <c r="D44" s="155">
        <f>SUM(D42:D43)</f>
        <v>0</v>
      </c>
      <c r="E44" s="156"/>
      <c r="F44" s="155">
        <f>SUM(F42:F43)</f>
        <v>0</v>
      </c>
      <c r="G44" s="156"/>
      <c r="H44" s="155">
        <f>SUM(H42:H43)</f>
        <v>0</v>
      </c>
      <c r="I44" s="156"/>
      <c r="J44" s="155">
        <f>SUM(J42:J43)</f>
        <v>0</v>
      </c>
      <c r="K44" s="132"/>
      <c r="L44" s="268">
        <f>SUM(L42:L43)</f>
        <v>-90404</v>
      </c>
      <c r="M44" s="158"/>
      <c r="N44" s="155">
        <f>SUM(N43)</f>
        <v>0</v>
      </c>
      <c r="O44" s="158"/>
      <c r="P44" s="159">
        <f>SUM(P43)</f>
        <v>0</v>
      </c>
      <c r="Q44" s="154"/>
      <c r="R44" s="286">
        <f>SUM(R42:R43)</f>
        <v>0</v>
      </c>
      <c r="S44" s="269"/>
      <c r="T44" s="268">
        <f>SUM(T42:T43)</f>
        <v>-90404</v>
      </c>
    </row>
    <row r="45" spans="1:20" s="94" customFormat="1" ht="10.5" customHeight="1" x14ac:dyDescent="0.6">
      <c r="A45" s="142"/>
      <c r="B45" s="140"/>
      <c r="C45" s="56"/>
      <c r="D45" s="37"/>
      <c r="E45" s="56"/>
      <c r="F45" s="37"/>
      <c r="G45" s="56"/>
      <c r="H45" s="37"/>
      <c r="I45" s="56"/>
      <c r="J45" s="37"/>
      <c r="K45" s="56"/>
      <c r="L45" s="37"/>
      <c r="M45" s="56"/>
      <c r="N45" s="145"/>
      <c r="O45" s="56"/>
      <c r="P45" s="37"/>
      <c r="Q45" s="56"/>
      <c r="R45" s="37"/>
      <c r="S45" s="56"/>
      <c r="T45" s="37"/>
    </row>
    <row r="46" spans="1:20" ht="23.25" customHeight="1" x14ac:dyDescent="0.6">
      <c r="A46" s="55" t="s">
        <v>90</v>
      </c>
      <c r="B46" s="48"/>
      <c r="C46" s="198"/>
      <c r="D46" s="73"/>
      <c r="E46" s="59"/>
      <c r="F46" s="73"/>
      <c r="G46" s="37"/>
      <c r="H46" s="73"/>
      <c r="I46" s="37"/>
      <c r="J46" s="73"/>
      <c r="K46" s="37"/>
      <c r="L46" s="73"/>
      <c r="M46" s="59"/>
      <c r="N46" s="73"/>
      <c r="O46" s="73"/>
      <c r="P46" s="73"/>
      <c r="Q46" s="73"/>
      <c r="R46" s="73"/>
      <c r="S46" s="73"/>
      <c r="T46" s="73"/>
    </row>
    <row r="47" spans="1:20" ht="23.25" customHeight="1" x14ac:dyDescent="0.55000000000000004">
      <c r="A47" s="48"/>
      <c r="B47" s="48" t="s">
        <v>154</v>
      </c>
      <c r="C47" s="198"/>
      <c r="D47" s="93">
        <v>0</v>
      </c>
      <c r="E47" s="93"/>
      <c r="F47" s="93">
        <v>0</v>
      </c>
      <c r="G47" s="93"/>
      <c r="H47" s="93">
        <v>0</v>
      </c>
      <c r="I47" s="93"/>
      <c r="J47" s="93">
        <v>0</v>
      </c>
      <c r="K47" s="37"/>
      <c r="L47" s="190">
        <f>'PL6'!J27</f>
        <v>17129</v>
      </c>
      <c r="M47" s="59"/>
      <c r="N47" s="102">
        <v>0</v>
      </c>
      <c r="O47" s="102"/>
      <c r="P47" s="102">
        <v>0</v>
      </c>
      <c r="Q47" s="102"/>
      <c r="R47" s="102">
        <f>SUM(N47:Q47)</f>
        <v>0</v>
      </c>
      <c r="S47" s="102"/>
      <c r="T47" s="190">
        <f>SUM(D47:L47,R47)</f>
        <v>17129</v>
      </c>
    </row>
    <row r="48" spans="1:20" ht="23.25" customHeight="1" x14ac:dyDescent="0.55000000000000004">
      <c r="A48" s="48"/>
      <c r="B48" s="48" t="s">
        <v>70</v>
      </c>
      <c r="C48" s="198"/>
      <c r="D48" s="98">
        <v>0</v>
      </c>
      <c r="E48" s="99"/>
      <c r="F48" s="93">
        <v>0</v>
      </c>
      <c r="G48" s="99"/>
      <c r="H48" s="93">
        <v>0</v>
      </c>
      <c r="I48" s="99"/>
      <c r="J48" s="93">
        <v>0</v>
      </c>
      <c r="K48" s="96"/>
      <c r="L48" s="102">
        <v>0</v>
      </c>
      <c r="M48" s="59"/>
      <c r="N48" s="190">
        <f>'PL6'!J36</f>
        <v>-2046</v>
      </c>
      <c r="O48" s="102"/>
      <c r="P48" s="102">
        <v>0</v>
      </c>
      <c r="Q48" s="102"/>
      <c r="R48" s="102">
        <f>SUM(N48:Q48)</f>
        <v>-2046</v>
      </c>
      <c r="S48" s="102"/>
      <c r="T48" s="190">
        <f>SUM(D48:L48,R48)</f>
        <v>-2046</v>
      </c>
    </row>
    <row r="49" spans="1:20" ht="23.25" customHeight="1" x14ac:dyDescent="0.6">
      <c r="A49" s="57" t="s">
        <v>93</v>
      </c>
      <c r="B49" s="67"/>
      <c r="C49" s="52"/>
      <c r="D49" s="100">
        <f>SUM(D47:D48)</f>
        <v>0</v>
      </c>
      <c r="E49" s="101"/>
      <c r="F49" s="100">
        <f>SUM(F47:F48)</f>
        <v>0</v>
      </c>
      <c r="G49" s="101"/>
      <c r="H49" s="100">
        <f>SUM(H47:H48)</f>
        <v>0</v>
      </c>
      <c r="I49" s="101"/>
      <c r="J49" s="100">
        <f>SUM(J47:J48)</f>
        <v>0</v>
      </c>
      <c r="K49" s="34"/>
      <c r="L49" s="117">
        <f>SUM(L47:L48)</f>
        <v>17129</v>
      </c>
      <c r="M49" s="16"/>
      <c r="N49" s="117">
        <f>SUM(N48)</f>
        <v>-2046</v>
      </c>
      <c r="O49" s="189"/>
      <c r="P49" s="117">
        <f>SUM(P48)</f>
        <v>0</v>
      </c>
      <c r="Q49" s="102"/>
      <c r="R49" s="117">
        <f>SUM(R47:R48)</f>
        <v>-2046</v>
      </c>
      <c r="S49" s="189"/>
      <c r="T49" s="117">
        <f>SUM(T47:T48)</f>
        <v>15083</v>
      </c>
    </row>
    <row r="50" spans="1:20" ht="10.5" customHeight="1" x14ac:dyDescent="0.6">
      <c r="A50" s="57"/>
      <c r="B50" s="67"/>
      <c r="C50" s="52"/>
      <c r="D50" s="56"/>
      <c r="E50" s="56"/>
      <c r="F50" s="56"/>
      <c r="G50" s="56"/>
      <c r="H50" s="56"/>
      <c r="I50" s="56"/>
      <c r="J50" s="56"/>
      <c r="K50" s="34"/>
      <c r="L50" s="16"/>
      <c r="M50" s="16"/>
      <c r="N50" s="16"/>
      <c r="O50" s="16"/>
      <c r="P50" s="61"/>
      <c r="Q50" s="61"/>
      <c r="R50" s="16"/>
      <c r="S50" s="16"/>
      <c r="T50" s="16"/>
    </row>
    <row r="51" spans="1:20" ht="23.25" customHeight="1" thickBot="1" x14ac:dyDescent="0.65">
      <c r="A51" s="57" t="s">
        <v>195</v>
      </c>
      <c r="B51" s="67"/>
      <c r="C51" s="52"/>
      <c r="D51" s="17">
        <f>SUM(D39,D44,D49)</f>
        <v>265900</v>
      </c>
      <c r="E51" s="16"/>
      <c r="F51" s="17">
        <f>SUM(F39,F44,F49)</f>
        <v>1342448</v>
      </c>
      <c r="G51" s="16"/>
      <c r="H51" s="17">
        <f>SUM(H39,H44,H49)</f>
        <v>26796</v>
      </c>
      <c r="I51" s="16"/>
      <c r="J51" s="17">
        <f>SUM(J39,J44,J49)</f>
        <v>2285000</v>
      </c>
      <c r="K51" s="16"/>
      <c r="L51" s="17">
        <f>SUM(L39,L44,L49)</f>
        <v>821573</v>
      </c>
      <c r="M51" s="16"/>
      <c r="N51" s="17">
        <f>SUM(N39,N44,N49)</f>
        <v>64475</v>
      </c>
      <c r="O51" s="16"/>
      <c r="P51" s="17">
        <f>SUM(P39,P44,P49)</f>
        <v>3515049</v>
      </c>
      <c r="Q51" s="16"/>
      <c r="R51" s="17">
        <f>SUM(R39,R44,R49)</f>
        <v>3579524</v>
      </c>
      <c r="S51" s="16"/>
      <c r="T51" s="17">
        <f>SUM(T39,T44,T49)</f>
        <v>8321241</v>
      </c>
    </row>
    <row r="52" spans="1:20" ht="23.25" customHeight="1" thickTop="1" x14ac:dyDescent="0.5"/>
  </sheetData>
  <mergeCells count="8">
    <mergeCell ref="D37:T37"/>
    <mergeCell ref="D10:T10"/>
    <mergeCell ref="D4:T4"/>
    <mergeCell ref="H5:L5"/>
    <mergeCell ref="N5:R5"/>
    <mergeCell ref="D31:T31"/>
    <mergeCell ref="H32:L32"/>
    <mergeCell ref="N32:R32"/>
  </mergeCells>
  <pageMargins left="0.7" right="0.7" top="0.48" bottom="0.5" header="0.5" footer="0.5"/>
  <pageSetup paperSize="9" scale="71" firstPageNumber="9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>
    <pageSetUpPr fitToPage="1"/>
  </sheetPr>
  <dimension ref="A1:O91"/>
  <sheetViews>
    <sheetView view="pageBreakPreview" zoomScaleNormal="90" zoomScaleSheetLayoutView="100" workbookViewId="0"/>
  </sheetViews>
  <sheetFormatPr defaultColWidth="9.375" defaultRowHeight="22.5" customHeight="1" x14ac:dyDescent="0.55000000000000004"/>
  <cols>
    <col min="1" max="1" width="3.5" style="120" customWidth="1"/>
    <col min="2" max="3" width="2.125" style="120" customWidth="1"/>
    <col min="4" max="4" width="49.5" style="120" customWidth="1"/>
    <col min="5" max="5" width="9.25" style="204" customWidth="1"/>
    <col min="6" max="6" width="14.5" style="120" customWidth="1"/>
    <col min="7" max="7" width="1.125" style="120" customWidth="1"/>
    <col min="8" max="8" width="14.5" style="120" customWidth="1"/>
    <col min="9" max="9" width="1.125" style="120" customWidth="1"/>
    <col min="10" max="10" width="14.5" style="120" customWidth="1"/>
    <col min="11" max="11" width="1.125" style="120" customWidth="1"/>
    <col min="12" max="12" width="14.5" style="120" customWidth="1"/>
    <col min="13" max="16384" width="9.375" style="120"/>
  </cols>
  <sheetData>
    <row r="1" spans="1:15" ht="22.5" customHeight="1" x14ac:dyDescent="0.6">
      <c r="A1" s="161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5" ht="22.5" customHeight="1" x14ac:dyDescent="0.6">
      <c r="A2" s="165" t="s">
        <v>95</v>
      </c>
      <c r="B2" s="164"/>
      <c r="C2" s="164"/>
      <c r="D2" s="164"/>
      <c r="E2" s="164"/>
      <c r="F2" s="164"/>
      <c r="G2" s="170"/>
      <c r="H2" s="164"/>
      <c r="I2" s="170"/>
      <c r="J2" s="170"/>
      <c r="K2" s="170"/>
      <c r="L2" s="170"/>
    </row>
    <row r="3" spans="1:15" ht="13.5" customHeight="1" x14ac:dyDescent="0.55000000000000004">
      <c r="A3" s="121"/>
      <c r="B3" s="121"/>
      <c r="C3" s="121"/>
      <c r="D3" s="121"/>
      <c r="E3" s="162"/>
      <c r="F3" s="121"/>
      <c r="G3" s="121"/>
      <c r="H3" s="121"/>
      <c r="I3" s="121"/>
      <c r="J3" s="121"/>
      <c r="K3" s="121"/>
      <c r="L3" s="121"/>
    </row>
    <row r="4" spans="1:15" ht="22.5" customHeight="1" x14ac:dyDescent="0.6">
      <c r="A4" s="167"/>
      <c r="B4" s="167"/>
      <c r="C4" s="167"/>
      <c r="D4" s="167"/>
      <c r="E4" s="167"/>
      <c r="F4" s="299" t="s">
        <v>2</v>
      </c>
      <c r="G4" s="299"/>
      <c r="H4" s="299"/>
      <c r="I4" s="167"/>
      <c r="J4" s="295" t="s">
        <v>3</v>
      </c>
      <c r="K4" s="295"/>
      <c r="L4" s="295"/>
    </row>
    <row r="5" spans="1:15" ht="22.5" customHeight="1" x14ac:dyDescent="0.6">
      <c r="A5" s="167"/>
      <c r="B5" s="167"/>
      <c r="C5" s="167"/>
      <c r="D5" s="167"/>
      <c r="E5" s="167"/>
      <c r="F5" s="300" t="s">
        <v>71</v>
      </c>
      <c r="G5" s="300"/>
      <c r="H5" s="300"/>
      <c r="I5" s="167"/>
      <c r="J5" s="300" t="s">
        <v>71</v>
      </c>
      <c r="K5" s="300"/>
      <c r="L5" s="300"/>
    </row>
    <row r="6" spans="1:15" ht="22.5" customHeight="1" x14ac:dyDescent="0.6">
      <c r="A6" s="167"/>
      <c r="B6" s="167"/>
      <c r="C6" s="167"/>
      <c r="D6" s="167"/>
      <c r="E6" s="167"/>
      <c r="F6" s="300" t="s">
        <v>59</v>
      </c>
      <c r="G6" s="300"/>
      <c r="H6" s="300"/>
      <c r="I6" s="167"/>
      <c r="J6" s="300" t="s">
        <v>59</v>
      </c>
      <c r="K6" s="300"/>
      <c r="L6" s="300"/>
    </row>
    <row r="7" spans="1:15" ht="22.5" customHeight="1" x14ac:dyDescent="0.6">
      <c r="A7" s="167"/>
      <c r="B7" s="167"/>
      <c r="C7" s="167"/>
      <c r="D7" s="167"/>
      <c r="E7" s="168"/>
      <c r="F7" s="205">
        <v>2565</v>
      </c>
      <c r="G7" s="205"/>
      <c r="H7" s="205">
        <v>2564</v>
      </c>
      <c r="I7" s="170"/>
      <c r="J7" s="205">
        <v>2565</v>
      </c>
      <c r="K7" s="205"/>
      <c r="L7" s="205">
        <v>2564</v>
      </c>
    </row>
    <row r="8" spans="1:15" ht="22.5" customHeight="1" x14ac:dyDescent="0.6">
      <c r="A8" s="167"/>
      <c r="B8" s="167"/>
      <c r="C8" s="167"/>
      <c r="D8" s="167"/>
      <c r="E8" s="167"/>
      <c r="F8" s="294" t="s">
        <v>60</v>
      </c>
      <c r="G8" s="294"/>
      <c r="H8" s="294"/>
      <c r="I8" s="294"/>
      <c r="J8" s="294"/>
      <c r="K8" s="294"/>
      <c r="L8" s="294"/>
    </row>
    <row r="9" spans="1:15" ht="22.5" customHeight="1" x14ac:dyDescent="0.6">
      <c r="A9" s="171" t="s">
        <v>97</v>
      </c>
      <c r="E9" s="120"/>
      <c r="F9" s="105"/>
      <c r="G9" s="105"/>
      <c r="H9" s="105"/>
      <c r="I9" s="105"/>
      <c r="J9" s="105"/>
      <c r="K9" s="105"/>
      <c r="L9" s="105"/>
    </row>
    <row r="10" spans="1:15" ht="22.5" customHeight="1" x14ac:dyDescent="0.55000000000000004">
      <c r="A10" s="121" t="s">
        <v>167</v>
      </c>
      <c r="E10" s="120"/>
      <c r="F10" s="105">
        <f>'PL6'!F27</f>
        <v>53467</v>
      </c>
      <c r="G10" s="105"/>
      <c r="H10" s="105">
        <f>'PL6'!H27</f>
        <v>100133</v>
      </c>
      <c r="I10" s="105"/>
      <c r="J10" s="105">
        <f>'PL6'!J27</f>
        <v>17129</v>
      </c>
      <c r="K10" s="105"/>
      <c r="L10" s="105">
        <f>'PL6'!L27</f>
        <v>97859</v>
      </c>
    </row>
    <row r="11" spans="1:15" ht="22.5" customHeight="1" x14ac:dyDescent="0.55000000000000004">
      <c r="A11" s="122" t="s">
        <v>170</v>
      </c>
      <c r="E11" s="120"/>
      <c r="F11" s="212"/>
      <c r="G11" s="105"/>
      <c r="H11" s="105"/>
      <c r="I11" s="105"/>
      <c r="J11" s="212"/>
      <c r="K11" s="105"/>
      <c r="L11" s="105"/>
    </row>
    <row r="12" spans="1:15" ht="22.5" customHeight="1" x14ac:dyDescent="0.55000000000000004">
      <c r="A12" s="120" t="s">
        <v>213</v>
      </c>
      <c r="F12" s="283">
        <v>-1577</v>
      </c>
      <c r="G12" s="179"/>
      <c r="H12" s="179">
        <v>3327</v>
      </c>
      <c r="I12" s="105"/>
      <c r="J12" s="153">
        <v>-2107</v>
      </c>
      <c r="K12" s="211"/>
      <c r="L12" s="154">
        <v>2625</v>
      </c>
    </row>
    <row r="13" spans="1:15" ht="22.5" customHeight="1" x14ac:dyDescent="0.55000000000000004">
      <c r="A13" s="120" t="s">
        <v>165</v>
      </c>
      <c r="F13" s="283">
        <v>6148</v>
      </c>
      <c r="G13" s="179"/>
      <c r="H13" s="179">
        <v>5545</v>
      </c>
      <c r="I13" s="105"/>
      <c r="J13" s="153">
        <v>6106</v>
      </c>
      <c r="K13" s="211"/>
      <c r="L13" s="154">
        <v>5490</v>
      </c>
    </row>
    <row r="14" spans="1:15" ht="22.5" customHeight="1" x14ac:dyDescent="0.55000000000000004">
      <c r="A14" s="120" t="s">
        <v>99</v>
      </c>
      <c r="E14" s="120"/>
      <c r="F14" s="212">
        <v>281588</v>
      </c>
      <c r="G14" s="105"/>
      <c r="H14" s="105">
        <v>299729</v>
      </c>
      <c r="I14" s="105"/>
      <c r="J14" s="212">
        <v>266506</v>
      </c>
      <c r="K14" s="105"/>
      <c r="L14" s="212">
        <v>284462</v>
      </c>
    </row>
    <row r="15" spans="1:15" ht="22.5" customHeight="1" x14ac:dyDescent="0.55000000000000004">
      <c r="A15" s="120" t="s">
        <v>220</v>
      </c>
      <c r="E15" s="120"/>
      <c r="F15" s="221">
        <v>10514</v>
      </c>
      <c r="G15" s="105"/>
      <c r="H15" s="213">
        <v>-4856</v>
      </c>
      <c r="I15" s="105"/>
      <c r="J15" s="221">
        <v>10514</v>
      </c>
      <c r="K15" s="105"/>
      <c r="L15" s="213">
        <v>-4856</v>
      </c>
      <c r="N15" s="214"/>
      <c r="O15" s="214"/>
    </row>
    <row r="16" spans="1:15" ht="22.5" customHeight="1" x14ac:dyDescent="0.55000000000000004">
      <c r="A16" s="120" t="s">
        <v>148</v>
      </c>
      <c r="E16" s="120"/>
      <c r="F16" s="220">
        <v>34883</v>
      </c>
      <c r="G16" s="105"/>
      <c r="H16" s="124">
        <v>38324</v>
      </c>
      <c r="I16" s="105"/>
      <c r="J16" s="220">
        <v>34133</v>
      </c>
      <c r="K16" s="211"/>
      <c r="L16" s="124">
        <v>37516</v>
      </c>
    </row>
    <row r="17" spans="1:15" ht="22.5" customHeight="1" x14ac:dyDescent="0.55000000000000004">
      <c r="A17" s="120" t="s">
        <v>189</v>
      </c>
      <c r="E17" s="120"/>
      <c r="F17" s="212">
        <v>82</v>
      </c>
      <c r="G17" s="105"/>
      <c r="H17" s="105">
        <v>399</v>
      </c>
      <c r="I17" s="105"/>
      <c r="J17" s="212">
        <v>82</v>
      </c>
      <c r="K17" s="105"/>
      <c r="L17" s="212">
        <v>399</v>
      </c>
    </row>
    <row r="18" spans="1:15" ht="22.5" customHeight="1" x14ac:dyDescent="0.55000000000000004">
      <c r="A18" s="120" t="s">
        <v>217</v>
      </c>
      <c r="E18" s="120"/>
      <c r="F18" s="212"/>
      <c r="G18" s="105"/>
      <c r="H18" s="105"/>
      <c r="I18" s="105"/>
      <c r="J18" s="212"/>
      <c r="K18" s="105"/>
      <c r="L18" s="212"/>
    </row>
    <row r="19" spans="1:15" ht="22.5" customHeight="1" x14ac:dyDescent="0.55000000000000004">
      <c r="B19" s="120" t="s">
        <v>191</v>
      </c>
      <c r="E19" s="120"/>
      <c r="F19" s="212">
        <v>-3060</v>
      </c>
      <c r="G19" s="105"/>
      <c r="H19" s="105">
        <v>0</v>
      </c>
      <c r="I19" s="105"/>
      <c r="J19" s="212">
        <v>-3060</v>
      </c>
      <c r="K19" s="105"/>
      <c r="L19" s="212">
        <v>0</v>
      </c>
    </row>
    <row r="20" spans="1:15" ht="22.5" customHeight="1" x14ac:dyDescent="0.55000000000000004">
      <c r="A20" s="120" t="s">
        <v>174</v>
      </c>
      <c r="E20" s="120"/>
      <c r="F20" s="212"/>
      <c r="G20" s="105"/>
      <c r="H20" s="105"/>
      <c r="I20" s="105"/>
      <c r="J20" s="220"/>
      <c r="K20" s="211"/>
      <c r="L20" s="124"/>
    </row>
    <row r="21" spans="1:15" ht="22.5" customHeight="1" x14ac:dyDescent="0.55000000000000004">
      <c r="A21" s="120" t="s">
        <v>200</v>
      </c>
      <c r="F21" s="283">
        <v>-61676</v>
      </c>
      <c r="G21" s="105"/>
      <c r="H21" s="179">
        <v>-63044</v>
      </c>
      <c r="I21" s="105"/>
      <c r="J21" s="221">
        <v>0</v>
      </c>
      <c r="K21" s="211"/>
      <c r="L21" s="215">
        <v>0</v>
      </c>
    </row>
    <row r="22" spans="1:15" ht="22.5" customHeight="1" x14ac:dyDescent="0.55000000000000004">
      <c r="A22" s="120" t="s">
        <v>222</v>
      </c>
      <c r="E22" s="120"/>
      <c r="F22" s="212">
        <v>-5517</v>
      </c>
      <c r="G22" s="105"/>
      <c r="H22" s="105">
        <v>-1023</v>
      </c>
      <c r="I22" s="105"/>
      <c r="J22" s="212">
        <v>-5517</v>
      </c>
      <c r="K22" s="105"/>
      <c r="L22" s="212">
        <v>-1023</v>
      </c>
    </row>
    <row r="23" spans="1:15" ht="22.5" customHeight="1" x14ac:dyDescent="0.55000000000000004">
      <c r="A23" s="120" t="s">
        <v>190</v>
      </c>
      <c r="E23" s="120"/>
      <c r="F23" s="212">
        <v>223</v>
      </c>
      <c r="G23" s="105"/>
      <c r="H23" s="105">
        <v>1871</v>
      </c>
      <c r="I23" s="105"/>
      <c r="J23" s="212">
        <v>368</v>
      </c>
      <c r="K23" s="105"/>
      <c r="L23" s="212">
        <v>-402</v>
      </c>
    </row>
    <row r="24" spans="1:15" ht="22.5" customHeight="1" x14ac:dyDescent="0.55000000000000004">
      <c r="A24" s="120" t="s">
        <v>221</v>
      </c>
      <c r="E24" s="120"/>
      <c r="F24" s="221">
        <v>-4026</v>
      </c>
      <c r="G24" s="105"/>
      <c r="H24" s="213">
        <v>17551</v>
      </c>
      <c r="I24" s="105"/>
      <c r="J24" s="221">
        <v>-4033</v>
      </c>
      <c r="K24" s="105"/>
      <c r="L24" s="213">
        <v>17641</v>
      </c>
      <c r="N24" s="214"/>
      <c r="O24" s="214"/>
    </row>
    <row r="25" spans="1:15" ht="22.5" customHeight="1" x14ac:dyDescent="0.55000000000000004">
      <c r="A25" s="120" t="s">
        <v>101</v>
      </c>
      <c r="E25" s="120"/>
      <c r="F25" s="221">
        <v>-1904</v>
      </c>
      <c r="G25" s="105"/>
      <c r="H25" s="215">
        <v>0</v>
      </c>
      <c r="I25" s="105"/>
      <c r="J25" s="221">
        <v>-25004</v>
      </c>
      <c r="K25" s="105"/>
      <c r="L25" s="213">
        <v>-63000</v>
      </c>
      <c r="N25" s="214"/>
      <c r="O25" s="214"/>
    </row>
    <row r="26" spans="1:15" ht="22.5" customHeight="1" x14ac:dyDescent="0.55000000000000004">
      <c r="A26" s="120" t="s">
        <v>100</v>
      </c>
      <c r="E26" s="120"/>
      <c r="F26" s="217">
        <v>-2400</v>
      </c>
      <c r="G26" s="105"/>
      <c r="H26" s="216">
        <v>-3301</v>
      </c>
      <c r="I26" s="105"/>
      <c r="J26" s="217">
        <v>-6624</v>
      </c>
      <c r="K26" s="105"/>
      <c r="L26" s="217">
        <v>-4212</v>
      </c>
    </row>
    <row r="27" spans="1:15" ht="22.5" customHeight="1" x14ac:dyDescent="0.55000000000000004">
      <c r="E27" s="120"/>
      <c r="F27" s="285">
        <f>SUM(F10:F26)</f>
        <v>306745</v>
      </c>
      <c r="G27" s="218"/>
      <c r="H27" s="130">
        <f>SUM(H10:H26)</f>
        <v>394655</v>
      </c>
      <c r="I27" s="218"/>
      <c r="J27" s="285">
        <f>SUM(J10:J26)</f>
        <v>288493</v>
      </c>
      <c r="K27" s="218"/>
      <c r="L27" s="130">
        <f>SUM(L10:L26)</f>
        <v>372499</v>
      </c>
    </row>
    <row r="28" spans="1:15" ht="22.5" customHeight="1" x14ac:dyDescent="0.6">
      <c r="A28" s="122" t="s">
        <v>110</v>
      </c>
      <c r="B28" s="166"/>
      <c r="E28" s="120"/>
      <c r="F28" s="105"/>
      <c r="G28" s="105"/>
      <c r="H28" s="105"/>
      <c r="I28" s="105"/>
      <c r="J28" s="105"/>
      <c r="K28" s="105"/>
      <c r="L28" s="105"/>
    </row>
    <row r="29" spans="1:15" ht="22.5" customHeight="1" x14ac:dyDescent="0.55000000000000004">
      <c r="A29" s="121" t="s">
        <v>9</v>
      </c>
      <c r="E29" s="120"/>
      <c r="F29" s="105">
        <v>-183106</v>
      </c>
      <c r="G29" s="105"/>
      <c r="H29" s="105">
        <v>-105580</v>
      </c>
      <c r="I29" s="105"/>
      <c r="J29" s="105">
        <v>-184749</v>
      </c>
      <c r="K29" s="105"/>
      <c r="L29" s="105">
        <v>-110386</v>
      </c>
    </row>
    <row r="30" spans="1:15" ht="22.5" customHeight="1" x14ac:dyDescent="0.55000000000000004">
      <c r="A30" s="120" t="s">
        <v>10</v>
      </c>
      <c r="E30" s="120"/>
      <c r="F30" s="105">
        <v>-28373</v>
      </c>
      <c r="G30" s="105"/>
      <c r="H30" s="105">
        <v>832</v>
      </c>
      <c r="I30" s="105"/>
      <c r="J30" s="105">
        <v>-25328</v>
      </c>
      <c r="K30" s="105"/>
      <c r="L30" s="105">
        <v>45681</v>
      </c>
    </row>
    <row r="31" spans="1:15" ht="22.5" customHeight="1" x14ac:dyDescent="0.55000000000000004">
      <c r="A31" s="120" t="s">
        <v>11</v>
      </c>
      <c r="E31" s="120"/>
      <c r="F31" s="105">
        <v>-43909</v>
      </c>
      <c r="G31" s="105"/>
      <c r="H31" s="105">
        <v>-8732</v>
      </c>
      <c r="I31" s="105"/>
      <c r="J31" s="105">
        <v>-42839</v>
      </c>
      <c r="K31" s="105"/>
      <c r="L31" s="105">
        <v>-7954</v>
      </c>
    </row>
    <row r="32" spans="1:15" ht="22.5" customHeight="1" x14ac:dyDescent="0.55000000000000004">
      <c r="A32" s="121" t="s">
        <v>13</v>
      </c>
      <c r="E32" s="120"/>
      <c r="F32" s="105">
        <v>79478</v>
      </c>
      <c r="G32" s="105"/>
      <c r="H32" s="105">
        <v>-52336</v>
      </c>
      <c r="I32" s="105"/>
      <c r="J32" s="105">
        <v>79925</v>
      </c>
      <c r="K32" s="105"/>
      <c r="L32" s="105">
        <v>-53492</v>
      </c>
    </row>
    <row r="33" spans="1:14" ht="22.5" customHeight="1" x14ac:dyDescent="0.55000000000000004">
      <c r="A33" s="121" t="s">
        <v>14</v>
      </c>
      <c r="E33" s="120"/>
      <c r="F33" s="105">
        <v>-458</v>
      </c>
      <c r="G33" s="105"/>
      <c r="H33" s="105">
        <v>-254</v>
      </c>
      <c r="I33" s="105"/>
      <c r="J33" s="105">
        <v>-458</v>
      </c>
      <c r="K33" s="105"/>
      <c r="L33" s="105">
        <v>-255</v>
      </c>
    </row>
    <row r="34" spans="1:14" ht="22.5" customHeight="1" x14ac:dyDescent="0.55000000000000004">
      <c r="A34" s="121" t="s">
        <v>15</v>
      </c>
      <c r="E34" s="120"/>
      <c r="F34" s="105">
        <v>16424</v>
      </c>
      <c r="G34" s="105"/>
      <c r="H34" s="105">
        <v>5411</v>
      </c>
      <c r="I34" s="105"/>
      <c r="J34" s="105">
        <v>15404</v>
      </c>
      <c r="K34" s="105"/>
      <c r="L34" s="105">
        <v>5252</v>
      </c>
    </row>
    <row r="35" spans="1:14" ht="22.5" customHeight="1" x14ac:dyDescent="0.55000000000000004">
      <c r="A35" s="121" t="s">
        <v>25</v>
      </c>
      <c r="E35" s="120"/>
      <c r="F35" s="105">
        <v>-15066</v>
      </c>
      <c r="G35" s="105"/>
      <c r="H35" s="105">
        <v>-10381</v>
      </c>
      <c r="I35" s="105"/>
      <c r="J35" s="105">
        <v>-14407</v>
      </c>
      <c r="K35" s="105"/>
      <c r="L35" s="105">
        <v>-10606</v>
      </c>
    </row>
    <row r="36" spans="1:14" ht="22.5" customHeight="1" x14ac:dyDescent="0.55000000000000004">
      <c r="A36" s="120" t="s">
        <v>30</v>
      </c>
      <c r="E36" s="120"/>
      <c r="F36" s="105">
        <v>130945</v>
      </c>
      <c r="G36" s="105"/>
      <c r="H36" s="105">
        <v>50699</v>
      </c>
      <c r="I36" s="105"/>
      <c r="J36" s="105">
        <v>168402</v>
      </c>
      <c r="K36" s="105"/>
      <c r="L36" s="105">
        <v>-118061</v>
      </c>
      <c r="N36" s="214"/>
    </row>
    <row r="37" spans="1:14" ht="22.5" customHeight="1" x14ac:dyDescent="0.55000000000000004">
      <c r="A37" s="120" t="s">
        <v>111</v>
      </c>
      <c r="E37" s="120"/>
      <c r="F37" s="105">
        <v>-85276</v>
      </c>
      <c r="G37" s="105"/>
      <c r="H37" s="105">
        <v>-20494</v>
      </c>
      <c r="I37" s="105"/>
      <c r="J37" s="105">
        <v>-86452</v>
      </c>
      <c r="K37" s="105"/>
      <c r="L37" s="105">
        <v>-19492</v>
      </c>
      <c r="N37" s="214"/>
    </row>
    <row r="38" spans="1:14" ht="22.5" customHeight="1" x14ac:dyDescent="0.55000000000000004">
      <c r="A38" s="120" t="s">
        <v>32</v>
      </c>
      <c r="E38" s="120"/>
      <c r="F38" s="105">
        <v>-33026</v>
      </c>
      <c r="G38" s="105"/>
      <c r="H38" s="105">
        <v>-59467</v>
      </c>
      <c r="I38" s="105"/>
      <c r="J38" s="105">
        <v>-36963</v>
      </c>
      <c r="K38" s="105"/>
      <c r="L38" s="105">
        <v>-56752</v>
      </c>
    </row>
    <row r="39" spans="1:14" ht="22.5" customHeight="1" x14ac:dyDescent="0.55000000000000004">
      <c r="A39" s="120" t="s">
        <v>112</v>
      </c>
      <c r="E39" s="120"/>
      <c r="F39" s="105">
        <v>129</v>
      </c>
      <c r="G39" s="105"/>
      <c r="H39" s="105">
        <v>3183</v>
      </c>
      <c r="I39" s="105"/>
      <c r="J39" s="105">
        <v>129</v>
      </c>
      <c r="K39" s="105"/>
      <c r="L39" s="105">
        <v>3183</v>
      </c>
    </row>
    <row r="40" spans="1:14" ht="22.5" customHeight="1" x14ac:dyDescent="0.55000000000000004">
      <c r="E40" s="120"/>
      <c r="F40" s="105"/>
      <c r="G40" s="105"/>
      <c r="H40" s="105"/>
      <c r="I40" s="105"/>
      <c r="J40" s="105"/>
      <c r="K40" s="105"/>
      <c r="L40" s="105"/>
    </row>
    <row r="41" spans="1:14" ht="22.5" customHeight="1" x14ac:dyDescent="0.6">
      <c r="A41" s="161" t="s">
        <v>0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</row>
    <row r="42" spans="1:14" ht="22.5" customHeight="1" x14ac:dyDescent="0.6">
      <c r="A42" s="165" t="s">
        <v>95</v>
      </c>
      <c r="B42" s="164"/>
      <c r="C42" s="164"/>
      <c r="D42" s="164"/>
      <c r="E42" s="164"/>
      <c r="F42" s="164"/>
      <c r="G42" s="170"/>
      <c r="H42" s="164"/>
      <c r="I42" s="170"/>
      <c r="J42" s="170"/>
      <c r="K42" s="170"/>
      <c r="L42" s="170"/>
    </row>
    <row r="43" spans="1:14" ht="22.5" customHeight="1" x14ac:dyDescent="0.6">
      <c r="A43" s="165"/>
      <c r="B43" s="164"/>
      <c r="C43" s="164"/>
      <c r="D43" s="164"/>
      <c r="E43" s="164"/>
      <c r="F43" s="164"/>
      <c r="G43" s="164"/>
      <c r="H43" s="164"/>
      <c r="I43" s="170"/>
      <c r="J43" s="170"/>
      <c r="K43" s="170"/>
      <c r="L43" s="170"/>
    </row>
    <row r="44" spans="1:14" ht="22.5" customHeight="1" x14ac:dyDescent="0.6">
      <c r="A44" s="167"/>
      <c r="B44" s="167"/>
      <c r="C44" s="167"/>
      <c r="D44" s="167"/>
      <c r="E44" s="167"/>
      <c r="F44" s="299" t="s">
        <v>2</v>
      </c>
      <c r="G44" s="299"/>
      <c r="H44" s="299"/>
      <c r="I44" s="167"/>
      <c r="J44" s="295" t="s">
        <v>3</v>
      </c>
      <c r="K44" s="295"/>
      <c r="L44" s="295"/>
    </row>
    <row r="45" spans="1:14" ht="22.5" customHeight="1" x14ac:dyDescent="0.6">
      <c r="A45" s="167"/>
      <c r="B45" s="167"/>
      <c r="C45" s="167"/>
      <c r="D45" s="167"/>
      <c r="E45" s="167"/>
      <c r="F45" s="300" t="s">
        <v>71</v>
      </c>
      <c r="G45" s="300"/>
      <c r="H45" s="300"/>
      <c r="I45" s="167"/>
      <c r="J45" s="300" t="s">
        <v>71</v>
      </c>
      <c r="K45" s="300"/>
      <c r="L45" s="300"/>
    </row>
    <row r="46" spans="1:14" ht="22.5" customHeight="1" x14ac:dyDescent="0.6">
      <c r="A46" s="167"/>
      <c r="B46" s="167"/>
      <c r="C46" s="167"/>
      <c r="D46" s="167"/>
      <c r="E46" s="167"/>
      <c r="F46" s="300" t="s">
        <v>59</v>
      </c>
      <c r="G46" s="300"/>
      <c r="H46" s="300"/>
      <c r="I46" s="167"/>
      <c r="J46" s="300" t="s">
        <v>59</v>
      </c>
      <c r="K46" s="300"/>
      <c r="L46" s="300"/>
    </row>
    <row r="47" spans="1:14" ht="22.5" customHeight="1" x14ac:dyDescent="0.6">
      <c r="A47" s="167"/>
      <c r="B47" s="167"/>
      <c r="C47" s="167"/>
      <c r="D47" s="167"/>
      <c r="E47" s="168"/>
      <c r="F47" s="205">
        <v>2565</v>
      </c>
      <c r="G47" s="205"/>
      <c r="H47" s="205">
        <v>2564</v>
      </c>
      <c r="I47" s="170"/>
      <c r="J47" s="205">
        <v>2565</v>
      </c>
      <c r="K47" s="205"/>
      <c r="L47" s="205">
        <v>2564</v>
      </c>
    </row>
    <row r="48" spans="1:14" ht="22.5" customHeight="1" x14ac:dyDescent="0.6">
      <c r="A48" s="167"/>
      <c r="B48" s="167"/>
      <c r="C48" s="167"/>
      <c r="D48" s="167"/>
      <c r="E48" s="167"/>
      <c r="F48" s="294" t="s">
        <v>60</v>
      </c>
      <c r="G48" s="294"/>
      <c r="H48" s="294"/>
      <c r="I48" s="294"/>
      <c r="J48" s="294"/>
      <c r="K48" s="294"/>
      <c r="L48" s="294"/>
    </row>
    <row r="49" spans="1:15" ht="22.5" customHeight="1" x14ac:dyDescent="0.6">
      <c r="A49" s="122" t="s">
        <v>113</v>
      </c>
      <c r="B49" s="167"/>
      <c r="C49" s="167"/>
      <c r="D49" s="167"/>
      <c r="E49" s="167"/>
      <c r="F49" s="204"/>
      <c r="G49" s="204"/>
      <c r="H49" s="204"/>
      <c r="I49" s="204"/>
      <c r="J49" s="204"/>
      <c r="K49" s="204"/>
      <c r="L49" s="204"/>
    </row>
    <row r="50" spans="1:15" ht="22.5" customHeight="1" x14ac:dyDescent="0.55000000000000004">
      <c r="A50" s="120" t="s">
        <v>35</v>
      </c>
      <c r="E50" s="120"/>
      <c r="F50" s="212">
        <v>24690</v>
      </c>
      <c r="H50" s="105">
        <v>12840</v>
      </c>
      <c r="I50" s="105"/>
      <c r="J50" s="212">
        <v>24860</v>
      </c>
      <c r="K50" s="105"/>
      <c r="L50" s="105">
        <v>14238</v>
      </c>
    </row>
    <row r="51" spans="1:15" ht="22.5" customHeight="1" x14ac:dyDescent="0.55000000000000004">
      <c r="A51" s="120" t="s">
        <v>146</v>
      </c>
      <c r="E51" s="120"/>
      <c r="F51" s="287">
        <v>-64716</v>
      </c>
      <c r="G51" s="106"/>
      <c r="H51" s="219">
        <v>-99844</v>
      </c>
      <c r="I51" s="106"/>
      <c r="J51" s="287">
        <v>-64675</v>
      </c>
      <c r="K51" s="106"/>
      <c r="L51" s="219">
        <v>-99844</v>
      </c>
    </row>
    <row r="52" spans="1:15" ht="21.75" customHeight="1" x14ac:dyDescent="0.55000000000000004">
      <c r="A52" s="120" t="s">
        <v>223</v>
      </c>
      <c r="E52" s="120"/>
      <c r="F52" s="212">
        <f>SUM(F27:F39,F50:F51)</f>
        <v>104481</v>
      </c>
      <c r="G52" s="106"/>
      <c r="H52" s="105">
        <f>SUM(H27:H39,H50:H51)</f>
        <v>110532</v>
      </c>
      <c r="I52" s="106"/>
      <c r="J52" s="212">
        <f>SUM(J27:J39,J50:J51)</f>
        <v>121342</v>
      </c>
      <c r="K52" s="106"/>
      <c r="L52" s="105">
        <f>SUM(L27:L39,L50:L51)</f>
        <v>-35989</v>
      </c>
    </row>
    <row r="53" spans="1:15" ht="21.75" customHeight="1" x14ac:dyDescent="0.55000000000000004">
      <c r="A53" s="120" t="s">
        <v>115</v>
      </c>
      <c r="E53" s="120"/>
      <c r="F53" s="220">
        <v>-10</v>
      </c>
      <c r="G53" s="106"/>
      <c r="H53" s="220">
        <v>0</v>
      </c>
      <c r="I53" s="106"/>
      <c r="J53" s="221">
        <v>0</v>
      </c>
      <c r="K53" s="106"/>
      <c r="L53" s="221">
        <v>0</v>
      </c>
    </row>
    <row r="54" spans="1:15" ht="22.5" customHeight="1" x14ac:dyDescent="0.6">
      <c r="A54" s="166" t="s">
        <v>188</v>
      </c>
      <c r="B54" s="166"/>
      <c r="C54" s="166"/>
      <c r="D54" s="222"/>
      <c r="E54" s="222"/>
      <c r="F54" s="223">
        <f>SUM(F52:F53)</f>
        <v>104471</v>
      </c>
      <c r="G54" s="174"/>
      <c r="H54" s="223">
        <f>SUM(H52:H53)</f>
        <v>110532</v>
      </c>
      <c r="I54" s="174"/>
      <c r="J54" s="223">
        <f>SUM(J52:J53)</f>
        <v>121342</v>
      </c>
      <c r="K54" s="174"/>
      <c r="L54" s="223">
        <f>SUM(L52:L53)</f>
        <v>-35989</v>
      </c>
    </row>
    <row r="55" spans="1:15" ht="22.5" customHeight="1" x14ac:dyDescent="0.6">
      <c r="A55" s="167"/>
      <c r="B55" s="167"/>
      <c r="C55" s="167"/>
      <c r="D55" s="167"/>
      <c r="E55" s="167"/>
      <c r="F55" s="288"/>
      <c r="G55" s="204"/>
      <c r="H55" s="204"/>
      <c r="I55" s="204"/>
      <c r="J55" s="288"/>
      <c r="K55" s="204"/>
      <c r="L55" s="204"/>
    </row>
    <row r="56" spans="1:15" ht="22.5" customHeight="1" x14ac:dyDescent="0.6">
      <c r="A56" s="171" t="s">
        <v>116</v>
      </c>
      <c r="E56" s="120"/>
      <c r="F56" s="220"/>
      <c r="G56" s="106"/>
      <c r="H56" s="106"/>
      <c r="I56" s="106"/>
      <c r="J56" s="220"/>
      <c r="K56" s="106"/>
      <c r="L56" s="106"/>
    </row>
    <row r="57" spans="1:15" ht="22.5" hidden="1" customHeight="1" x14ac:dyDescent="0.55000000000000004">
      <c r="A57" s="120" t="s">
        <v>137</v>
      </c>
      <c r="E57" s="120"/>
      <c r="F57" s="220"/>
      <c r="G57" s="106"/>
      <c r="H57" s="133"/>
      <c r="I57" s="106"/>
      <c r="J57" s="220"/>
      <c r="K57" s="106"/>
      <c r="L57" s="133"/>
    </row>
    <row r="58" spans="1:15" ht="22.5" customHeight="1" x14ac:dyDescent="0.55000000000000004">
      <c r="A58" s="120" t="s">
        <v>160</v>
      </c>
      <c r="E58" s="120"/>
      <c r="F58" s="220">
        <v>13017</v>
      </c>
      <c r="G58" s="106"/>
      <c r="H58" s="106">
        <v>13543</v>
      </c>
      <c r="I58" s="106"/>
      <c r="J58" s="220">
        <v>13017</v>
      </c>
      <c r="K58" s="106"/>
      <c r="L58" s="106">
        <v>13405</v>
      </c>
      <c r="O58" s="224"/>
    </row>
    <row r="59" spans="1:15" ht="22.5" customHeight="1" x14ac:dyDescent="0.55000000000000004">
      <c r="A59" s="225" t="s">
        <v>161</v>
      </c>
      <c r="E59" s="120"/>
      <c r="F59" s="221">
        <v>-92442</v>
      </c>
      <c r="G59" s="106"/>
      <c r="H59" s="213">
        <v>-73752</v>
      </c>
      <c r="I59" s="106"/>
      <c r="J59" s="221">
        <v>-87349</v>
      </c>
      <c r="K59" s="106"/>
      <c r="L59" s="213">
        <v>-63572</v>
      </c>
    </row>
    <row r="60" spans="1:15" ht="22.5" customHeight="1" x14ac:dyDescent="0.55000000000000004">
      <c r="A60" s="225" t="s">
        <v>187</v>
      </c>
      <c r="E60" s="120"/>
      <c r="F60" s="221">
        <v>0</v>
      </c>
      <c r="G60" s="106"/>
      <c r="H60" s="213">
        <v>-99</v>
      </c>
      <c r="I60" s="106"/>
      <c r="J60" s="221">
        <v>0</v>
      </c>
      <c r="K60" s="106"/>
      <c r="L60" s="213">
        <v>-94</v>
      </c>
    </row>
    <row r="61" spans="1:15" ht="22.5" customHeight="1" x14ac:dyDescent="0.55000000000000004">
      <c r="A61" s="225" t="s">
        <v>175</v>
      </c>
      <c r="E61" s="120"/>
      <c r="F61" s="221">
        <v>0</v>
      </c>
      <c r="G61" s="106"/>
      <c r="H61" s="213">
        <v>-650000</v>
      </c>
      <c r="I61" s="106"/>
      <c r="J61" s="221">
        <v>0</v>
      </c>
      <c r="K61" s="106"/>
      <c r="L61" s="213">
        <v>-650000</v>
      </c>
    </row>
    <row r="62" spans="1:15" ht="22.5" customHeight="1" x14ac:dyDescent="0.55000000000000004">
      <c r="A62" s="120" t="s">
        <v>100</v>
      </c>
      <c r="E62" s="120"/>
      <c r="F62" s="220">
        <v>2400</v>
      </c>
      <c r="G62" s="106"/>
      <c r="H62" s="106">
        <v>3301</v>
      </c>
      <c r="I62" s="106"/>
      <c r="J62" s="220">
        <v>6624</v>
      </c>
      <c r="K62" s="106"/>
      <c r="L62" s="106">
        <v>4212</v>
      </c>
    </row>
    <row r="63" spans="1:15" ht="22.5" customHeight="1" x14ac:dyDescent="0.55000000000000004">
      <c r="A63" s="120" t="s">
        <v>101</v>
      </c>
      <c r="E63" s="120"/>
      <c r="F63" s="220">
        <v>30000</v>
      </c>
      <c r="G63" s="106"/>
      <c r="H63" s="133">
        <v>0</v>
      </c>
      <c r="I63" s="106"/>
      <c r="J63" s="220">
        <v>21000</v>
      </c>
      <c r="K63" s="106"/>
      <c r="L63" s="133">
        <v>0</v>
      </c>
    </row>
    <row r="64" spans="1:15" ht="22.5" customHeight="1" x14ac:dyDescent="0.55000000000000004">
      <c r="A64" s="120" t="s">
        <v>18</v>
      </c>
      <c r="E64" s="120"/>
      <c r="F64" s="220">
        <v>0</v>
      </c>
      <c r="G64" s="106"/>
      <c r="H64" s="106">
        <v>524</v>
      </c>
      <c r="I64" s="106"/>
      <c r="J64" s="220">
        <v>0</v>
      </c>
      <c r="K64" s="106"/>
      <c r="L64" s="106">
        <v>524</v>
      </c>
    </row>
    <row r="65" spans="1:12" ht="22.5" customHeight="1" x14ac:dyDescent="0.6">
      <c r="A65" s="166" t="s">
        <v>224</v>
      </c>
      <c r="B65" s="166"/>
      <c r="C65" s="166"/>
      <c r="D65" s="222"/>
      <c r="E65" s="222"/>
      <c r="F65" s="223">
        <f>SUM(F57:F64)</f>
        <v>-47025</v>
      </c>
      <c r="G65" s="174"/>
      <c r="H65" s="223">
        <f>SUM(H57:H64)</f>
        <v>-706483</v>
      </c>
      <c r="I65" s="174"/>
      <c r="J65" s="223">
        <f>SUM(J57:J64)</f>
        <v>-46708</v>
      </c>
      <c r="K65" s="174"/>
      <c r="L65" s="223">
        <f>SUM(L57:L64)</f>
        <v>-695525</v>
      </c>
    </row>
    <row r="66" spans="1:12" ht="22.5" customHeight="1" x14ac:dyDescent="0.6">
      <c r="A66" s="166"/>
      <c r="B66" s="166"/>
      <c r="C66" s="166"/>
      <c r="D66" s="222"/>
      <c r="E66" s="222"/>
      <c r="F66" s="158"/>
      <c r="G66" s="174"/>
      <c r="H66" s="158"/>
      <c r="I66" s="174"/>
      <c r="J66" s="158"/>
      <c r="K66" s="174"/>
      <c r="L66" s="158"/>
    </row>
    <row r="67" spans="1:12" ht="22.5" customHeight="1" x14ac:dyDescent="0.6">
      <c r="A67" s="171" t="s">
        <v>121</v>
      </c>
      <c r="E67" s="120"/>
      <c r="F67" s="106"/>
      <c r="G67" s="106"/>
      <c r="H67" s="106"/>
      <c r="I67" s="106"/>
      <c r="J67" s="106"/>
      <c r="K67" s="106"/>
      <c r="L67" s="106"/>
    </row>
    <row r="68" spans="1:12" ht="22.5" customHeight="1" x14ac:dyDescent="0.55000000000000004">
      <c r="A68" s="120" t="s">
        <v>168</v>
      </c>
      <c r="E68" s="120"/>
      <c r="F68" s="220">
        <v>0</v>
      </c>
      <c r="G68" s="106"/>
      <c r="H68" s="226">
        <v>3000</v>
      </c>
      <c r="I68" s="106"/>
      <c r="J68" s="221">
        <v>0</v>
      </c>
      <c r="K68" s="106"/>
      <c r="L68" s="213">
        <v>128000</v>
      </c>
    </row>
    <row r="69" spans="1:12" ht="22.5" customHeight="1" x14ac:dyDescent="0.55000000000000004">
      <c r="A69" s="120" t="s">
        <v>171</v>
      </c>
      <c r="E69" s="120"/>
      <c r="F69" s="221">
        <v>-39846</v>
      </c>
      <c r="G69" s="106"/>
      <c r="H69" s="213">
        <v>-37100</v>
      </c>
      <c r="I69" s="106"/>
      <c r="J69" s="221">
        <v>-39288</v>
      </c>
      <c r="K69" s="106"/>
      <c r="L69" s="213">
        <v>-36556</v>
      </c>
    </row>
    <row r="70" spans="1:12" ht="22.5" hidden="1" customHeight="1" x14ac:dyDescent="0.55000000000000004">
      <c r="A70" s="225" t="s">
        <v>162</v>
      </c>
      <c r="E70" s="204">
        <v>12</v>
      </c>
      <c r="F70" s="221"/>
      <c r="G70" s="106"/>
      <c r="H70" s="221"/>
      <c r="I70" s="106"/>
      <c r="J70" s="221"/>
      <c r="K70" s="106"/>
      <c r="L70" s="221"/>
    </row>
    <row r="71" spans="1:12" ht="22.5" hidden="1" customHeight="1" x14ac:dyDescent="0.55000000000000004">
      <c r="A71" s="227" t="s">
        <v>125</v>
      </c>
      <c r="E71" s="120"/>
      <c r="F71" s="221"/>
      <c r="G71" s="106"/>
      <c r="H71" s="213"/>
      <c r="I71" s="106"/>
      <c r="J71" s="221"/>
      <c r="K71" s="106"/>
      <c r="L71" s="213"/>
    </row>
    <row r="72" spans="1:12" ht="22.5" customHeight="1" x14ac:dyDescent="0.55000000000000004">
      <c r="A72" s="227" t="s">
        <v>176</v>
      </c>
      <c r="E72" s="120"/>
      <c r="F72" s="221">
        <v>-6148</v>
      </c>
      <c r="G72" s="106"/>
      <c r="H72" s="213">
        <v>-5545</v>
      </c>
      <c r="I72" s="106"/>
      <c r="J72" s="221">
        <v>-6106</v>
      </c>
      <c r="K72" s="106"/>
      <c r="L72" s="213">
        <v>-5490</v>
      </c>
    </row>
    <row r="73" spans="1:12" ht="22.5" customHeight="1" x14ac:dyDescent="0.55000000000000004">
      <c r="A73" s="227" t="s">
        <v>162</v>
      </c>
      <c r="E73" s="120"/>
      <c r="F73" s="221">
        <v>-90163</v>
      </c>
      <c r="G73" s="106"/>
      <c r="H73" s="213">
        <v>-85014</v>
      </c>
      <c r="I73" s="106"/>
      <c r="J73" s="221">
        <v>-90163</v>
      </c>
      <c r="K73" s="106"/>
      <c r="L73" s="213">
        <v>-85014</v>
      </c>
    </row>
    <row r="74" spans="1:12" ht="22.5" customHeight="1" x14ac:dyDescent="0.6">
      <c r="A74" s="166" t="s">
        <v>225</v>
      </c>
      <c r="B74" s="166"/>
      <c r="C74" s="166"/>
      <c r="D74" s="166"/>
      <c r="E74" s="166"/>
      <c r="F74" s="223">
        <f>SUM(F68:F73)</f>
        <v>-136157</v>
      </c>
      <c r="G74" s="174"/>
      <c r="H74" s="223">
        <f>SUM(H68:H73)</f>
        <v>-124659</v>
      </c>
      <c r="I74" s="174"/>
      <c r="J74" s="223">
        <f>SUM(J68:J73)</f>
        <v>-135557</v>
      </c>
      <c r="K74" s="174"/>
      <c r="L74" s="223">
        <f>SUM(L68:L73)</f>
        <v>940</v>
      </c>
    </row>
    <row r="75" spans="1:12" ht="22.5" customHeight="1" x14ac:dyDescent="0.55000000000000004">
      <c r="E75" s="120"/>
      <c r="F75" s="182"/>
      <c r="G75" s="106"/>
      <c r="H75" s="182"/>
      <c r="I75" s="106"/>
      <c r="J75" s="182"/>
      <c r="K75" s="106"/>
      <c r="L75" s="182"/>
    </row>
    <row r="76" spans="1:12" ht="22.5" customHeight="1" x14ac:dyDescent="0.6">
      <c r="A76" s="178" t="s">
        <v>210</v>
      </c>
      <c r="B76" s="166"/>
      <c r="C76" s="166"/>
      <c r="D76" s="166"/>
      <c r="E76" s="166"/>
      <c r="F76" s="228">
        <f>SUM(F54,F65,F74)</f>
        <v>-78711</v>
      </c>
      <c r="G76" s="174"/>
      <c r="H76" s="228">
        <f>SUM(H54,H65,H74)</f>
        <v>-720610</v>
      </c>
      <c r="I76" s="174"/>
      <c r="J76" s="228">
        <f>SUM(J54,J65,J74)</f>
        <v>-60923</v>
      </c>
      <c r="K76" s="174"/>
      <c r="L76" s="228">
        <f>SUM(L54,L65,L74)</f>
        <v>-730574</v>
      </c>
    </row>
    <row r="77" spans="1:12" ht="22.5" customHeight="1" x14ac:dyDescent="0.55000000000000004">
      <c r="A77" s="120" t="s">
        <v>163</v>
      </c>
      <c r="E77" s="120"/>
      <c r="F77" s="220">
        <f>'BS-3-4'!H10</f>
        <v>1067422</v>
      </c>
      <c r="G77" s="106"/>
      <c r="H77" s="106">
        <v>1403499</v>
      </c>
      <c r="I77" s="106"/>
      <c r="J77" s="220">
        <f>'BS-3-4'!L10</f>
        <v>1002929</v>
      </c>
      <c r="K77" s="106"/>
      <c r="L77" s="106">
        <v>1367267</v>
      </c>
    </row>
    <row r="78" spans="1:12" ht="22.5" hidden="1" customHeight="1" thickTop="1" x14ac:dyDescent="0.55000000000000004">
      <c r="A78" s="120" t="s">
        <v>126</v>
      </c>
      <c r="E78" s="120"/>
      <c r="F78" s="153"/>
      <c r="G78" s="179"/>
      <c r="H78" s="154"/>
      <c r="I78" s="179"/>
      <c r="J78" s="153"/>
      <c r="K78" s="179"/>
      <c r="L78" s="154"/>
    </row>
    <row r="79" spans="1:12" ht="22.5" hidden="1" customHeight="1" x14ac:dyDescent="0.55000000000000004">
      <c r="B79" s="120" t="s">
        <v>87</v>
      </c>
      <c r="E79" s="120"/>
      <c r="F79" s="287"/>
      <c r="G79" s="105"/>
      <c r="H79" s="219"/>
      <c r="I79" s="105"/>
      <c r="J79" s="287"/>
      <c r="K79" s="105"/>
      <c r="L79" s="219"/>
    </row>
    <row r="80" spans="1:12" ht="22.5" customHeight="1" thickBot="1" x14ac:dyDescent="0.65">
      <c r="A80" s="166" t="s">
        <v>164</v>
      </c>
      <c r="B80" s="166"/>
      <c r="C80" s="166"/>
      <c r="D80" s="166"/>
      <c r="E80" s="166"/>
      <c r="F80" s="229">
        <f>SUM(F76:F79)</f>
        <v>988711</v>
      </c>
      <c r="G80" s="174"/>
      <c r="H80" s="229">
        <f>SUM(H76:H79)</f>
        <v>682889</v>
      </c>
      <c r="I80" s="174"/>
      <c r="J80" s="229">
        <f>SUM(J76:J79)</f>
        <v>942006</v>
      </c>
      <c r="K80" s="174"/>
      <c r="L80" s="229">
        <f>SUM(L76:L79)</f>
        <v>636693</v>
      </c>
    </row>
    <row r="81" spans="1:12" ht="22.5" customHeight="1" thickTop="1" x14ac:dyDescent="0.55000000000000004">
      <c r="F81" s="212"/>
      <c r="G81" s="230"/>
      <c r="H81" s="212"/>
      <c r="I81" s="230"/>
      <c r="J81" s="212"/>
      <c r="L81" s="212"/>
    </row>
    <row r="82" spans="1:12" ht="22.5" customHeight="1" x14ac:dyDescent="0.6">
      <c r="A82" s="231" t="s">
        <v>128</v>
      </c>
      <c r="F82" s="212"/>
      <c r="J82" s="212"/>
    </row>
    <row r="83" spans="1:12" ht="22.5" customHeight="1" x14ac:dyDescent="0.55000000000000004">
      <c r="A83" s="232" t="s">
        <v>216</v>
      </c>
      <c r="F83" s="212">
        <v>34904</v>
      </c>
      <c r="G83" s="212"/>
      <c r="H83" s="212">
        <v>63000</v>
      </c>
      <c r="I83" s="212"/>
      <c r="J83" s="212">
        <v>25004</v>
      </c>
      <c r="K83" s="212"/>
      <c r="L83" s="212">
        <v>63000</v>
      </c>
    </row>
    <row r="84" spans="1:12" ht="22.5" customHeight="1" x14ac:dyDescent="0.55000000000000004">
      <c r="A84" s="232" t="s">
        <v>215</v>
      </c>
      <c r="F84" s="153">
        <v>15730.590209999989</v>
      </c>
      <c r="G84" s="154"/>
      <c r="H84" s="154">
        <v>16513.584819999985</v>
      </c>
      <c r="I84" s="154"/>
      <c r="J84" s="153">
        <v>13534.97720999999</v>
      </c>
      <c r="K84" s="154"/>
      <c r="L84" s="154">
        <v>16258.642819999986</v>
      </c>
    </row>
    <row r="85" spans="1:12" ht="22.5" customHeight="1" x14ac:dyDescent="0.55000000000000004">
      <c r="A85" s="232" t="s">
        <v>159</v>
      </c>
      <c r="F85" s="153">
        <f>'BS-3-4'!F50+'BS-3-4'!F57</f>
        <v>335555</v>
      </c>
      <c r="G85" s="154"/>
      <c r="H85" s="154">
        <v>306545</v>
      </c>
      <c r="I85" s="154"/>
      <c r="J85" s="153">
        <f>'BS-3-4'!J50+'BS-3-4'!J57</f>
        <v>332339</v>
      </c>
      <c r="K85" s="154"/>
      <c r="L85" s="154">
        <v>302218</v>
      </c>
    </row>
    <row r="86" spans="1:12" ht="22.5" customHeight="1" x14ac:dyDescent="0.55000000000000004">
      <c r="F86" s="212"/>
      <c r="J86" s="212"/>
    </row>
    <row r="87" spans="1:12" ht="22.5" customHeight="1" x14ac:dyDescent="0.55000000000000004">
      <c r="F87" s="230"/>
      <c r="H87" s="230"/>
      <c r="J87" s="230"/>
      <c r="L87" s="230"/>
    </row>
    <row r="88" spans="1:12" ht="22.5" customHeight="1" x14ac:dyDescent="0.55000000000000004">
      <c r="F88" s="230"/>
      <c r="H88" s="230"/>
      <c r="J88" s="230"/>
    </row>
    <row r="89" spans="1:12" ht="22.5" customHeight="1" x14ac:dyDescent="0.55000000000000004">
      <c r="F89" s="224"/>
      <c r="H89" s="224"/>
      <c r="J89" s="224"/>
      <c r="L89" s="224"/>
    </row>
    <row r="91" spans="1:12" ht="22.5" customHeight="1" x14ac:dyDescent="0.55000000000000004">
      <c r="F91" s="214"/>
      <c r="H91" s="214"/>
    </row>
  </sheetData>
  <mergeCells count="14">
    <mergeCell ref="F46:H46"/>
    <mergeCell ref="J46:L46"/>
    <mergeCell ref="F48:L48"/>
    <mergeCell ref="F4:H4"/>
    <mergeCell ref="J4:L4"/>
    <mergeCell ref="F5:H5"/>
    <mergeCell ref="J5:L5"/>
    <mergeCell ref="F6:H6"/>
    <mergeCell ref="J6:L6"/>
    <mergeCell ref="F8:L8"/>
    <mergeCell ref="F44:H44"/>
    <mergeCell ref="J44:L44"/>
    <mergeCell ref="F45:H45"/>
    <mergeCell ref="J45:L45"/>
  </mergeCells>
  <pageMargins left="0.7" right="0.7" top="0.48" bottom="0.5" header="0.5" footer="0.5"/>
  <pageSetup paperSize="9" scale="82" firstPageNumber="11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R81"/>
  <sheetViews>
    <sheetView view="pageBreakPreview" topLeftCell="A68" zoomScaleNormal="90" zoomScaleSheetLayoutView="100" workbookViewId="0">
      <selection activeCell="S80" sqref="S80"/>
    </sheetView>
  </sheetViews>
  <sheetFormatPr defaultColWidth="9.375" defaultRowHeight="22.5" customHeight="1" x14ac:dyDescent="0.55000000000000004"/>
  <cols>
    <col min="1" max="1" width="3.5" style="4" customWidth="1"/>
    <col min="2" max="3" width="2.125" style="4" customWidth="1"/>
    <col min="4" max="4" width="39.75" style="4" customWidth="1"/>
    <col min="5" max="5" width="8.625" style="6" customWidth="1"/>
    <col min="6" max="6" width="14.5" style="4" customWidth="1"/>
    <col min="7" max="7" width="1.5" style="4" customWidth="1"/>
    <col min="8" max="8" width="14.5" style="4" customWidth="1"/>
    <col min="9" max="9" width="2.125" style="4" customWidth="1"/>
    <col min="10" max="10" width="14.5" style="4" customWidth="1"/>
    <col min="11" max="11" width="1.75" style="4" customWidth="1"/>
    <col min="12" max="12" width="14.5" style="4" customWidth="1"/>
    <col min="13" max="16384" width="9.375" style="4"/>
  </cols>
  <sheetData>
    <row r="1" spans="1:12" ht="22.5" customHeight="1" x14ac:dyDescent="0.6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2.5" customHeight="1" x14ac:dyDescent="0.6">
      <c r="A2" s="2" t="s">
        <v>95</v>
      </c>
      <c r="B2" s="3"/>
      <c r="C2" s="3"/>
      <c r="D2" s="3"/>
      <c r="E2" s="3"/>
      <c r="F2" s="3"/>
      <c r="G2" s="10"/>
      <c r="H2" s="3"/>
      <c r="I2" s="10"/>
      <c r="J2" s="10"/>
      <c r="K2" s="10"/>
      <c r="L2" s="10"/>
    </row>
    <row r="3" spans="1:12" ht="22.5" customHeight="1" x14ac:dyDescent="0.6">
      <c r="A3" s="2"/>
      <c r="B3" s="3"/>
      <c r="C3" s="3"/>
      <c r="D3" s="3"/>
      <c r="E3" s="3"/>
      <c r="F3" s="3"/>
      <c r="G3" s="3"/>
      <c r="H3" s="3"/>
      <c r="I3" s="10"/>
      <c r="J3" s="10"/>
      <c r="K3" s="10"/>
      <c r="L3" s="10"/>
    </row>
    <row r="4" spans="1:12" ht="22.5" customHeight="1" x14ac:dyDescent="0.6">
      <c r="A4" s="7"/>
      <c r="B4" s="7"/>
      <c r="C4" s="7"/>
      <c r="D4" s="7"/>
      <c r="E4" s="7"/>
      <c r="F4" s="297" t="s">
        <v>2</v>
      </c>
      <c r="G4" s="297"/>
      <c r="H4" s="297"/>
      <c r="I4" s="7"/>
      <c r="J4" s="305" t="s">
        <v>3</v>
      </c>
      <c r="K4" s="305"/>
      <c r="L4" s="305"/>
    </row>
    <row r="5" spans="1:12" ht="22.5" customHeight="1" x14ac:dyDescent="0.6">
      <c r="A5" s="7"/>
      <c r="B5" s="7"/>
      <c r="C5" s="7"/>
      <c r="D5" s="7"/>
      <c r="E5" s="7"/>
      <c r="F5" s="306" t="s">
        <v>71</v>
      </c>
      <c r="G5" s="306"/>
      <c r="H5" s="306"/>
      <c r="I5" s="20"/>
      <c r="J5" s="306" t="s">
        <v>96</v>
      </c>
      <c r="K5" s="306"/>
      <c r="L5" s="306"/>
    </row>
    <row r="6" spans="1:12" ht="22.5" customHeight="1" x14ac:dyDescent="0.6">
      <c r="A6" s="7"/>
      <c r="B6" s="7"/>
      <c r="C6" s="7"/>
      <c r="D6" s="7"/>
      <c r="E6" s="7"/>
      <c r="F6" s="306" t="s">
        <v>59</v>
      </c>
      <c r="G6" s="306"/>
      <c r="H6" s="306"/>
      <c r="I6" s="20"/>
      <c r="J6" s="306" t="s">
        <v>59</v>
      </c>
      <c r="K6" s="306"/>
      <c r="L6" s="306"/>
    </row>
    <row r="7" spans="1:12" ht="22.5" customHeight="1" x14ac:dyDescent="0.6">
      <c r="A7" s="7"/>
      <c r="B7" s="7"/>
      <c r="C7" s="7"/>
      <c r="D7" s="7"/>
      <c r="E7" s="12" t="s">
        <v>6</v>
      </c>
      <c r="F7" s="9">
        <v>2560</v>
      </c>
      <c r="G7" s="9"/>
      <c r="H7" s="9">
        <v>2559</v>
      </c>
      <c r="I7" s="9"/>
      <c r="J7" s="9">
        <v>2560</v>
      </c>
      <c r="K7" s="9"/>
      <c r="L7" s="9">
        <v>2559</v>
      </c>
    </row>
    <row r="8" spans="1:12" ht="22.5" customHeight="1" x14ac:dyDescent="0.6">
      <c r="A8" s="7"/>
      <c r="B8" s="7"/>
      <c r="C8" s="7"/>
      <c r="D8" s="7"/>
      <c r="E8" s="7"/>
      <c r="F8" s="296" t="s">
        <v>60</v>
      </c>
      <c r="G8" s="296"/>
      <c r="H8" s="296"/>
      <c r="I8" s="296"/>
      <c r="J8" s="296"/>
      <c r="K8" s="296"/>
      <c r="L8" s="296"/>
    </row>
    <row r="9" spans="1:12" ht="22.5" customHeight="1" x14ac:dyDescent="0.6">
      <c r="A9" s="23" t="s">
        <v>97</v>
      </c>
      <c r="E9" s="4"/>
      <c r="F9" s="29"/>
      <c r="G9" s="29"/>
      <c r="H9" s="29"/>
      <c r="I9" s="29"/>
      <c r="J9" s="29"/>
      <c r="K9" s="29"/>
      <c r="L9" s="29"/>
    </row>
    <row r="10" spans="1:12" ht="22.5" customHeight="1" x14ac:dyDescent="0.55000000000000004">
      <c r="A10" s="14" t="s">
        <v>69</v>
      </c>
      <c r="E10" s="4"/>
      <c r="F10" s="29">
        <v>-169035</v>
      </c>
      <c r="G10" s="29"/>
      <c r="H10" s="29">
        <f>-219544-63503</f>
        <v>-283047</v>
      </c>
      <c r="I10" s="29"/>
      <c r="J10" s="29">
        <v>-190420</v>
      </c>
      <c r="K10" s="29"/>
      <c r="L10" s="29">
        <f>-256551-100747</f>
        <v>-357298</v>
      </c>
    </row>
    <row r="11" spans="1:12" ht="22.5" customHeight="1" x14ac:dyDescent="0.55000000000000004">
      <c r="A11" s="13" t="s">
        <v>98</v>
      </c>
      <c r="E11" s="4"/>
      <c r="F11" s="29"/>
      <c r="G11" s="29"/>
      <c r="H11" s="29"/>
      <c r="I11" s="29"/>
      <c r="J11" s="29"/>
      <c r="K11" s="29"/>
      <c r="L11" s="29"/>
    </row>
    <row r="12" spans="1:12" ht="22.5" customHeight="1" x14ac:dyDescent="0.55000000000000004">
      <c r="A12" s="4" t="s">
        <v>99</v>
      </c>
      <c r="E12" s="4"/>
      <c r="F12" s="29">
        <v>339464</v>
      </c>
      <c r="G12" s="29"/>
      <c r="H12" s="29">
        <f>184873+179536</f>
        <v>364409</v>
      </c>
      <c r="I12" s="29"/>
      <c r="J12" s="29">
        <v>313912</v>
      </c>
      <c r="K12" s="29"/>
      <c r="L12" s="29">
        <f>172766+167009</f>
        <v>339775</v>
      </c>
    </row>
    <row r="13" spans="1:12" ht="22.5" customHeight="1" x14ac:dyDescent="0.55000000000000004">
      <c r="A13" s="4" t="s">
        <v>100</v>
      </c>
      <c r="E13" s="4"/>
      <c r="F13" s="29">
        <v>-1767</v>
      </c>
      <c r="G13" s="29"/>
      <c r="H13" s="29">
        <f>-1548-69</f>
        <v>-1617</v>
      </c>
      <c r="I13" s="29"/>
      <c r="J13" s="29">
        <v>-3434</v>
      </c>
      <c r="K13" s="29"/>
      <c r="L13" s="29">
        <f>-2312-1035</f>
        <v>-3347</v>
      </c>
    </row>
    <row r="14" spans="1:12" ht="22.5" customHeight="1" x14ac:dyDescent="0.55000000000000004">
      <c r="A14" s="4" t="s">
        <v>101</v>
      </c>
      <c r="F14" s="72">
        <v>-2644</v>
      </c>
      <c r="G14" s="29"/>
      <c r="H14" s="72">
        <v>0</v>
      </c>
      <c r="I14" s="29"/>
      <c r="J14" s="72">
        <v>-64144</v>
      </c>
      <c r="K14" s="29"/>
      <c r="L14" s="72">
        <v>0</v>
      </c>
    </row>
    <row r="15" spans="1:12" ht="22.5" customHeight="1" x14ac:dyDescent="0.55000000000000004">
      <c r="A15" s="4" t="s">
        <v>102</v>
      </c>
      <c r="E15" s="4"/>
      <c r="F15" s="29">
        <v>-3055</v>
      </c>
      <c r="G15" s="29"/>
      <c r="H15" s="29">
        <f>3051+275</f>
        <v>3326</v>
      </c>
      <c r="I15" s="29"/>
      <c r="J15" s="29">
        <v>-3055</v>
      </c>
      <c r="K15" s="29"/>
      <c r="L15" s="29">
        <f>653+275</f>
        <v>928</v>
      </c>
    </row>
    <row r="16" spans="1:12" ht="22.5" customHeight="1" x14ac:dyDescent="0.55000000000000004">
      <c r="A16" s="4" t="s">
        <v>103</v>
      </c>
      <c r="E16" s="4"/>
      <c r="F16" s="29">
        <v>-3590</v>
      </c>
      <c r="G16" s="29"/>
      <c r="H16" s="29">
        <f>-7148-1855</f>
        <v>-9003</v>
      </c>
      <c r="I16" s="29"/>
      <c r="J16" s="29">
        <v>-3590</v>
      </c>
      <c r="K16" s="29"/>
      <c r="L16" s="29">
        <f>-7148-1855</f>
        <v>-9003</v>
      </c>
    </row>
    <row r="17" spans="1:18" ht="22.5" customHeight="1" x14ac:dyDescent="0.55000000000000004">
      <c r="A17" s="4" t="s">
        <v>104</v>
      </c>
      <c r="E17" s="4"/>
      <c r="F17" s="29">
        <v>-47301</v>
      </c>
      <c r="G17" s="29"/>
      <c r="H17" s="29">
        <f>108142-56266</f>
        <v>51876</v>
      </c>
      <c r="I17" s="29"/>
      <c r="J17" s="29">
        <v>-45777</v>
      </c>
      <c r="K17" s="29"/>
      <c r="L17" s="29">
        <f>107174-56150</f>
        <v>51024</v>
      </c>
    </row>
    <row r="18" spans="1:18" ht="22.5" customHeight="1" x14ac:dyDescent="0.55000000000000004">
      <c r="A18" s="4" t="s">
        <v>132</v>
      </c>
      <c r="E18" s="4"/>
      <c r="F18" s="29"/>
      <c r="G18" s="29"/>
      <c r="H18" s="29"/>
      <c r="I18" s="29"/>
      <c r="J18" s="29"/>
      <c r="K18" s="29"/>
      <c r="L18" s="83"/>
      <c r="O18" s="29"/>
      <c r="P18" s="29"/>
      <c r="R18" s="84"/>
    </row>
    <row r="19" spans="1:18" ht="22.5" customHeight="1" x14ac:dyDescent="0.55000000000000004">
      <c r="B19" s="4" t="s">
        <v>133</v>
      </c>
      <c r="E19" s="4"/>
      <c r="F19" s="37" t="s">
        <v>91</v>
      </c>
      <c r="G19" s="29"/>
      <c r="H19" s="29">
        <v>-6581</v>
      </c>
      <c r="I19" s="29"/>
      <c r="J19" s="37" t="s">
        <v>91</v>
      </c>
      <c r="K19" s="29"/>
      <c r="L19" s="83">
        <v>-6581</v>
      </c>
      <c r="P19" s="29"/>
      <c r="R19" s="84"/>
    </row>
    <row r="20" spans="1:18" ht="22.5" customHeight="1" x14ac:dyDescent="0.55000000000000004">
      <c r="A20" s="4" t="s">
        <v>105</v>
      </c>
      <c r="E20" s="4"/>
      <c r="F20" s="73">
        <v>-1805</v>
      </c>
      <c r="G20" s="29"/>
      <c r="H20" s="73">
        <f>-13791-1563</f>
        <v>-15354</v>
      </c>
      <c r="I20" s="29"/>
      <c r="J20" s="73">
        <v>-1805</v>
      </c>
      <c r="K20" s="29"/>
      <c r="L20" s="73">
        <f>-13791-1563</f>
        <v>-15354</v>
      </c>
    </row>
    <row r="21" spans="1:18" ht="22.5" customHeight="1" x14ac:dyDescent="0.55000000000000004">
      <c r="A21" s="4" t="s">
        <v>138</v>
      </c>
      <c r="E21" s="4"/>
      <c r="F21" s="37" t="s">
        <v>91</v>
      </c>
      <c r="G21" s="29"/>
      <c r="H21" s="29">
        <v>65125</v>
      </c>
      <c r="I21" s="29"/>
      <c r="J21" s="37" t="s">
        <v>91</v>
      </c>
      <c r="K21" s="29"/>
      <c r="L21" s="83">
        <v>65125</v>
      </c>
      <c r="O21" s="29"/>
      <c r="P21" s="29"/>
      <c r="R21" s="84"/>
    </row>
    <row r="22" spans="1:18" ht="22.5" customHeight="1" x14ac:dyDescent="0.55000000000000004">
      <c r="A22" s="4" t="s">
        <v>134</v>
      </c>
      <c r="E22" s="4"/>
      <c r="F22" s="37" t="s">
        <v>91</v>
      </c>
      <c r="G22" s="29"/>
      <c r="H22" s="29">
        <v>27244</v>
      </c>
      <c r="I22" s="29"/>
      <c r="J22" s="37" t="s">
        <v>91</v>
      </c>
      <c r="K22" s="29"/>
      <c r="L22" s="83">
        <v>24579</v>
      </c>
      <c r="O22" s="29"/>
      <c r="P22" s="29"/>
      <c r="R22" s="84"/>
    </row>
    <row r="23" spans="1:18" ht="22.5" customHeight="1" x14ac:dyDescent="0.55000000000000004">
      <c r="A23" s="4" t="s">
        <v>106</v>
      </c>
      <c r="E23" s="4"/>
      <c r="F23" s="25">
        <v>40262</v>
      </c>
      <c r="G23" s="29"/>
      <c r="H23" s="25">
        <f>21067+20791</f>
        <v>41858</v>
      </c>
      <c r="I23" s="29"/>
      <c r="J23" s="25">
        <v>39712</v>
      </c>
      <c r="K23" s="74"/>
      <c r="L23" s="25">
        <f>20759+20488</f>
        <v>41247</v>
      </c>
    </row>
    <row r="24" spans="1:18" ht="22.5" customHeight="1" x14ac:dyDescent="0.55000000000000004">
      <c r="A24" s="4" t="s">
        <v>107</v>
      </c>
      <c r="E24" s="4"/>
      <c r="F24" s="29"/>
      <c r="G24" s="29"/>
      <c r="H24" s="29"/>
      <c r="I24" s="29"/>
      <c r="J24" s="25"/>
      <c r="K24" s="74"/>
      <c r="L24" s="25"/>
    </row>
    <row r="25" spans="1:18" ht="22.5" customHeight="1" x14ac:dyDescent="0.55000000000000004">
      <c r="A25" s="4" t="s">
        <v>108</v>
      </c>
      <c r="E25" s="6">
        <v>6</v>
      </c>
      <c r="F25" s="29">
        <v>-70208</v>
      </c>
      <c r="G25" s="29"/>
      <c r="H25" s="29">
        <f>-25423-32980</f>
        <v>-58403</v>
      </c>
      <c r="I25" s="29"/>
      <c r="J25" s="72">
        <v>0</v>
      </c>
      <c r="K25" s="74"/>
      <c r="L25" s="72">
        <v>0</v>
      </c>
    </row>
    <row r="26" spans="1:18" ht="22.5" customHeight="1" x14ac:dyDescent="0.55000000000000004">
      <c r="A26" s="4" t="s">
        <v>109</v>
      </c>
      <c r="E26" s="6">
        <v>14</v>
      </c>
      <c r="F26" s="75">
        <v>-51107</v>
      </c>
      <c r="G26" s="32"/>
      <c r="H26" s="75">
        <f>-58684-27413</f>
        <v>-86097</v>
      </c>
      <c r="I26" s="29"/>
      <c r="J26" s="31">
        <v>-54323</v>
      </c>
      <c r="K26" s="74"/>
      <c r="L26" s="31">
        <f>-61755-28812</f>
        <v>-90567</v>
      </c>
    </row>
    <row r="27" spans="1:18" ht="22.5" customHeight="1" x14ac:dyDescent="0.55000000000000004">
      <c r="E27" s="4"/>
      <c r="F27" s="76">
        <f>SUM(F10:F26)</f>
        <v>29214</v>
      </c>
      <c r="G27" s="77"/>
      <c r="H27" s="76">
        <f>SUM(H10:H26)</f>
        <v>93736</v>
      </c>
      <c r="I27" s="77"/>
      <c r="J27" s="91">
        <f>SUM(J10:J26)</f>
        <v>-12924</v>
      </c>
      <c r="K27" s="77"/>
      <c r="L27" s="76">
        <f>SUM(L10:L26)</f>
        <v>40528</v>
      </c>
    </row>
    <row r="28" spans="1:18" ht="22.5" customHeight="1" x14ac:dyDescent="0.6">
      <c r="A28" s="13" t="s">
        <v>110</v>
      </c>
      <c r="B28" s="8"/>
      <c r="E28" s="4"/>
      <c r="F28" s="29"/>
      <c r="G28" s="29"/>
      <c r="H28" s="29"/>
      <c r="I28" s="29"/>
      <c r="J28" s="29"/>
      <c r="K28" s="29"/>
      <c r="L28" s="29"/>
    </row>
    <row r="29" spans="1:18" ht="22.5" customHeight="1" x14ac:dyDescent="0.55000000000000004">
      <c r="A29" s="14" t="s">
        <v>9</v>
      </c>
      <c r="E29" s="4"/>
      <c r="F29" s="29">
        <v>-181947</v>
      </c>
      <c r="G29" s="29"/>
      <c r="H29" s="29">
        <f>-46567-58648</f>
        <v>-105215</v>
      </c>
      <c r="I29" s="29"/>
      <c r="J29" s="29">
        <v>-152690</v>
      </c>
      <c r="K29" s="29"/>
      <c r="L29" s="29">
        <f>-26269-102464</f>
        <v>-128733</v>
      </c>
    </row>
    <row r="30" spans="1:18" ht="22.5" customHeight="1" x14ac:dyDescent="0.55000000000000004">
      <c r="A30" s="4" t="s">
        <v>10</v>
      </c>
      <c r="E30" s="4"/>
      <c r="F30" s="29">
        <v>282752</v>
      </c>
      <c r="G30" s="29"/>
      <c r="H30" s="29">
        <f>218077-64654</f>
        <v>153423</v>
      </c>
      <c r="I30" s="29"/>
      <c r="J30" s="29">
        <v>282729</v>
      </c>
      <c r="K30" s="29"/>
      <c r="L30" s="29">
        <f>225908-69730</f>
        <v>156178</v>
      </c>
    </row>
    <row r="31" spans="1:18" ht="22.5" customHeight="1" x14ac:dyDescent="0.55000000000000004">
      <c r="A31" s="4" t="s">
        <v>11</v>
      </c>
      <c r="E31" s="4"/>
      <c r="F31" s="29">
        <v>-99223</v>
      </c>
      <c r="G31" s="29"/>
      <c r="H31" s="29">
        <f>318-46983</f>
        <v>-46665</v>
      </c>
      <c r="I31" s="29"/>
      <c r="J31" s="29">
        <v>-100705</v>
      </c>
      <c r="K31" s="29"/>
      <c r="L31" s="29">
        <f>1166-47638</f>
        <v>-46472</v>
      </c>
    </row>
    <row r="32" spans="1:18" ht="22.5" customHeight="1" x14ac:dyDescent="0.55000000000000004">
      <c r="A32" s="14" t="s">
        <v>13</v>
      </c>
      <c r="E32" s="4"/>
      <c r="F32" s="29">
        <v>40117</v>
      </c>
      <c r="G32" s="29"/>
      <c r="H32" s="29">
        <f>-11142+63355</f>
        <v>52213</v>
      </c>
      <c r="I32" s="29"/>
      <c r="J32" s="29">
        <v>31442</v>
      </c>
      <c r="K32" s="29"/>
      <c r="L32" s="29">
        <f>-34313+66259</f>
        <v>31946</v>
      </c>
    </row>
    <row r="33" spans="1:12" ht="22.5" customHeight="1" x14ac:dyDescent="0.55000000000000004">
      <c r="A33" s="14" t="s">
        <v>14</v>
      </c>
      <c r="E33" s="4"/>
      <c r="F33" s="29">
        <v>36620</v>
      </c>
      <c r="G33" s="29"/>
      <c r="H33" s="29">
        <f>-11294-10085</f>
        <v>-21379</v>
      </c>
      <c r="I33" s="29"/>
      <c r="J33" s="29">
        <v>28628</v>
      </c>
      <c r="K33" s="29"/>
      <c r="L33" s="29">
        <f>-10429-7343</f>
        <v>-17772</v>
      </c>
    </row>
    <row r="34" spans="1:12" ht="22.5" customHeight="1" x14ac:dyDescent="0.55000000000000004">
      <c r="A34" s="14" t="s">
        <v>15</v>
      </c>
      <c r="E34" s="4"/>
      <c r="F34" s="29">
        <v>-3257</v>
      </c>
      <c r="G34" s="29"/>
      <c r="H34" s="29">
        <f>22410-2015</f>
        <v>20395</v>
      </c>
      <c r="I34" s="29"/>
      <c r="J34" s="29">
        <v>-10907</v>
      </c>
      <c r="K34" s="29"/>
      <c r="L34" s="29">
        <f>20510+231</f>
        <v>20741</v>
      </c>
    </row>
    <row r="35" spans="1:12" ht="22.5" customHeight="1" x14ac:dyDescent="0.55000000000000004">
      <c r="A35" s="14" t="s">
        <v>25</v>
      </c>
      <c r="E35" s="4"/>
      <c r="F35" s="29">
        <v>19022</v>
      </c>
      <c r="G35" s="29"/>
      <c r="H35" s="29">
        <f>-1159+590</f>
        <v>-569</v>
      </c>
      <c r="I35" s="29"/>
      <c r="J35" s="29">
        <v>-2240</v>
      </c>
      <c r="K35" s="29"/>
      <c r="L35" s="29">
        <f>-1159+590</f>
        <v>-569</v>
      </c>
    </row>
    <row r="36" spans="1:12" ht="22.5" customHeight="1" x14ac:dyDescent="0.55000000000000004">
      <c r="A36" s="4" t="s">
        <v>30</v>
      </c>
      <c r="E36" s="4"/>
      <c r="F36" s="29">
        <v>-85300</v>
      </c>
      <c r="G36" s="29"/>
      <c r="H36" s="29">
        <f>-81717+80219</f>
        <v>-1498</v>
      </c>
      <c r="I36" s="29"/>
      <c r="J36" s="29">
        <v>-70835</v>
      </c>
      <c r="K36" s="29"/>
      <c r="L36" s="29">
        <f>-78321+148507</f>
        <v>70186</v>
      </c>
    </row>
    <row r="37" spans="1:12" ht="22.5" customHeight="1" x14ac:dyDescent="0.55000000000000004">
      <c r="A37" s="4" t="s">
        <v>111</v>
      </c>
      <c r="E37" s="4"/>
      <c r="F37" s="29">
        <v>-21779</v>
      </c>
      <c r="G37" s="29"/>
      <c r="H37" s="29">
        <f>-89845+17961</f>
        <v>-71884</v>
      </c>
      <c r="I37" s="29"/>
      <c r="J37" s="85">
        <v>-26685</v>
      </c>
      <c r="K37" s="29"/>
      <c r="L37" s="29">
        <f>-123397+17743</f>
        <v>-105654</v>
      </c>
    </row>
    <row r="38" spans="1:12" ht="22.5" customHeight="1" x14ac:dyDescent="0.55000000000000004">
      <c r="A38" s="4" t="s">
        <v>32</v>
      </c>
      <c r="E38" s="4"/>
      <c r="F38" s="29">
        <v>-54648</v>
      </c>
      <c r="G38" s="29"/>
      <c r="H38" s="29">
        <f>-110504-68980</f>
        <v>-179484</v>
      </c>
      <c r="I38" s="29"/>
      <c r="J38" s="29">
        <v>-110179</v>
      </c>
      <c r="K38" s="29"/>
      <c r="L38" s="29">
        <f>-101442-72035</f>
        <v>-173477</v>
      </c>
    </row>
    <row r="39" spans="1:12" ht="22.5" customHeight="1" x14ac:dyDescent="0.55000000000000004">
      <c r="A39" s="4" t="s">
        <v>112</v>
      </c>
      <c r="E39" s="4"/>
      <c r="F39" s="29">
        <v>76271</v>
      </c>
      <c r="G39" s="29"/>
      <c r="H39" s="29">
        <f>-7478-6267</f>
        <v>-13745</v>
      </c>
      <c r="I39" s="29"/>
      <c r="J39" s="29">
        <v>76271</v>
      </c>
      <c r="K39" s="29"/>
      <c r="L39" s="29">
        <f>-7478-6267</f>
        <v>-13745</v>
      </c>
    </row>
    <row r="40" spans="1:12" ht="22.5" customHeight="1" x14ac:dyDescent="0.55000000000000004">
      <c r="E40" s="4"/>
      <c r="F40" s="29"/>
      <c r="G40" s="29"/>
      <c r="H40" s="29"/>
      <c r="I40" s="29"/>
      <c r="J40" s="29"/>
      <c r="K40" s="29"/>
      <c r="L40" s="29"/>
    </row>
    <row r="41" spans="1:12" ht="22.5" customHeight="1" x14ac:dyDescent="0.6">
      <c r="A41" s="1" t="s">
        <v>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22.5" customHeight="1" x14ac:dyDescent="0.6">
      <c r="A42" s="2" t="s">
        <v>95</v>
      </c>
      <c r="B42" s="3"/>
      <c r="C42" s="3"/>
      <c r="D42" s="3"/>
      <c r="E42" s="3"/>
      <c r="F42" s="3"/>
      <c r="G42" s="10"/>
      <c r="H42" s="3"/>
      <c r="I42" s="10"/>
      <c r="J42" s="10"/>
      <c r="K42" s="10"/>
      <c r="L42" s="10"/>
    </row>
    <row r="43" spans="1:12" ht="22.5" customHeight="1" x14ac:dyDescent="0.6">
      <c r="A43" s="2"/>
      <c r="B43" s="3"/>
      <c r="C43" s="3"/>
      <c r="D43" s="3"/>
      <c r="E43" s="3"/>
      <c r="F43" s="3"/>
      <c r="G43" s="3"/>
      <c r="H43" s="3"/>
      <c r="I43" s="10"/>
      <c r="J43" s="10"/>
      <c r="K43" s="10"/>
      <c r="L43" s="10"/>
    </row>
    <row r="44" spans="1:12" ht="22.5" customHeight="1" x14ac:dyDescent="0.6">
      <c r="A44" s="7"/>
      <c r="B44" s="7"/>
      <c r="C44" s="7"/>
      <c r="D44" s="7"/>
      <c r="E44" s="7"/>
      <c r="F44" s="297" t="s">
        <v>2</v>
      </c>
      <c r="G44" s="297"/>
      <c r="H44" s="297"/>
      <c r="I44" s="7"/>
      <c r="J44" s="305" t="s">
        <v>3</v>
      </c>
      <c r="K44" s="305"/>
      <c r="L44" s="305"/>
    </row>
    <row r="45" spans="1:12" ht="22.5" customHeight="1" x14ac:dyDescent="0.6">
      <c r="A45" s="7"/>
      <c r="B45" s="7"/>
      <c r="C45" s="7"/>
      <c r="D45" s="7"/>
      <c r="E45" s="7"/>
      <c r="F45" s="306" t="s">
        <v>71</v>
      </c>
      <c r="G45" s="306"/>
      <c r="H45" s="306"/>
      <c r="I45" s="20"/>
      <c r="J45" s="306" t="s">
        <v>71</v>
      </c>
      <c r="K45" s="306"/>
      <c r="L45" s="306"/>
    </row>
    <row r="46" spans="1:12" ht="22.5" customHeight="1" x14ac:dyDescent="0.6">
      <c r="A46" s="7"/>
      <c r="B46" s="7"/>
      <c r="C46" s="7"/>
      <c r="D46" s="7"/>
      <c r="E46" s="7"/>
      <c r="F46" s="306" t="s">
        <v>59</v>
      </c>
      <c r="G46" s="306"/>
      <c r="H46" s="306"/>
      <c r="I46" s="20"/>
      <c r="J46" s="306" t="s">
        <v>59</v>
      </c>
      <c r="K46" s="306"/>
      <c r="L46" s="306"/>
    </row>
    <row r="47" spans="1:12" ht="22.5" customHeight="1" x14ac:dyDescent="0.6">
      <c r="A47" s="7"/>
      <c r="B47" s="7"/>
      <c r="C47" s="7"/>
      <c r="D47" s="7"/>
      <c r="E47" s="12"/>
      <c r="F47" s="9">
        <v>2560</v>
      </c>
      <c r="G47" s="9"/>
      <c r="H47" s="9">
        <v>2559</v>
      </c>
      <c r="I47" s="9"/>
      <c r="J47" s="9">
        <v>2560</v>
      </c>
      <c r="K47" s="9"/>
      <c r="L47" s="9">
        <v>2559</v>
      </c>
    </row>
    <row r="48" spans="1:12" ht="22.5" customHeight="1" x14ac:dyDescent="0.6">
      <c r="A48" s="7"/>
      <c r="B48" s="7"/>
      <c r="C48" s="7"/>
      <c r="D48" s="7"/>
      <c r="E48" s="7"/>
      <c r="F48" s="296" t="s">
        <v>60</v>
      </c>
      <c r="G48" s="296"/>
      <c r="H48" s="296"/>
      <c r="I48" s="296"/>
      <c r="J48" s="296"/>
      <c r="K48" s="296"/>
      <c r="L48" s="296"/>
    </row>
    <row r="49" spans="1:13" ht="22.5" customHeight="1" x14ac:dyDescent="0.6">
      <c r="A49" s="13" t="s">
        <v>113</v>
      </c>
      <c r="B49" s="7"/>
      <c r="C49" s="7"/>
      <c r="D49" s="7"/>
      <c r="E49" s="7"/>
      <c r="F49" s="6"/>
      <c r="G49" s="6"/>
      <c r="H49" s="6"/>
      <c r="I49" s="6"/>
      <c r="J49" s="6"/>
      <c r="K49" s="6"/>
      <c r="L49" s="6"/>
    </row>
    <row r="50" spans="1:13" ht="22.5" customHeight="1" x14ac:dyDescent="0.55000000000000004">
      <c r="A50" s="4" t="s">
        <v>35</v>
      </c>
      <c r="E50" s="4"/>
      <c r="F50" s="29">
        <f>-11272+1803</f>
        <v>-9469</v>
      </c>
      <c r="G50" s="29"/>
      <c r="H50" s="29">
        <f>157957-11443</f>
        <v>146514</v>
      </c>
      <c r="I50" s="29"/>
      <c r="J50" s="29">
        <v>-8395</v>
      </c>
      <c r="K50" s="29"/>
      <c r="L50" s="29">
        <f>161944-12572</f>
        <v>149372</v>
      </c>
    </row>
    <row r="51" spans="1:13" ht="22.5" customHeight="1" x14ac:dyDescent="0.55000000000000004">
      <c r="A51" s="4" t="s">
        <v>114</v>
      </c>
      <c r="E51" s="4"/>
      <c r="F51" s="31">
        <v>-153904</v>
      </c>
      <c r="G51" s="36"/>
      <c r="H51" s="31">
        <f>-9993-22267</f>
        <v>-32260</v>
      </c>
      <c r="I51" s="36"/>
      <c r="J51" s="31">
        <v>-103840</v>
      </c>
      <c r="K51" s="36"/>
      <c r="L51" s="31">
        <v>-103840</v>
      </c>
    </row>
    <row r="52" spans="1:13" ht="22.5" customHeight="1" x14ac:dyDescent="0.55000000000000004">
      <c r="A52" s="4" t="s">
        <v>139</v>
      </c>
      <c r="E52" s="4"/>
      <c r="F52" s="29">
        <f>SUM(F27:F39,F50:F51)</f>
        <v>-125531</v>
      </c>
      <c r="G52" s="36"/>
      <c r="H52" s="29">
        <f>SUM(H27:H39,H50:H51)</f>
        <v>-6418</v>
      </c>
      <c r="I52" s="36"/>
      <c r="J52" s="29">
        <f>SUM(J27:J39,J50:J51)</f>
        <v>-180330</v>
      </c>
      <c r="K52" s="36"/>
      <c r="L52" s="29">
        <f>SUM(L27:L39,L50:L51)</f>
        <v>-121311</v>
      </c>
    </row>
    <row r="53" spans="1:13" ht="22.5" customHeight="1" x14ac:dyDescent="0.55000000000000004">
      <c r="A53" s="4" t="s">
        <v>115</v>
      </c>
      <c r="E53" s="4"/>
      <c r="F53" s="36">
        <v>81775</v>
      </c>
      <c r="G53" s="36"/>
      <c r="H53" s="31">
        <f>-20605-4361</f>
        <v>-24966</v>
      </c>
      <c r="I53" s="36"/>
      <c r="J53" s="36">
        <v>92399</v>
      </c>
      <c r="K53" s="36"/>
      <c r="L53" s="73">
        <f>-13921-2466</f>
        <v>-16387</v>
      </c>
    </row>
    <row r="54" spans="1:13" ht="22.5" customHeight="1" x14ac:dyDescent="0.6">
      <c r="A54" s="8" t="s">
        <v>140</v>
      </c>
      <c r="B54" s="8"/>
      <c r="C54" s="8"/>
      <c r="D54" s="78"/>
      <c r="E54" s="78"/>
      <c r="F54" s="90">
        <f>SUM(F52:F53)</f>
        <v>-43756</v>
      </c>
      <c r="G54" s="18"/>
      <c r="H54" s="90">
        <f>SUM(H52:H53)</f>
        <v>-31384</v>
      </c>
      <c r="I54" s="18"/>
      <c r="J54" s="90">
        <f>SUM(J52:J53)</f>
        <v>-87931</v>
      </c>
      <c r="K54" s="18"/>
      <c r="L54" s="90">
        <f>SUM(L52:L53)</f>
        <v>-137698</v>
      </c>
    </row>
    <row r="55" spans="1:13" ht="22.5" customHeight="1" x14ac:dyDescent="0.6">
      <c r="A55" s="7"/>
      <c r="B55" s="7"/>
      <c r="C55" s="7"/>
      <c r="D55" s="7"/>
      <c r="E55" s="7"/>
      <c r="F55" s="6"/>
      <c r="G55" s="6"/>
      <c r="H55" s="6"/>
      <c r="I55" s="6"/>
      <c r="J55" s="6"/>
      <c r="K55" s="6"/>
      <c r="L55" s="6"/>
    </row>
    <row r="56" spans="1:13" ht="22.5" customHeight="1" x14ac:dyDescent="0.6">
      <c r="A56" s="23" t="s">
        <v>116</v>
      </c>
      <c r="E56" s="4"/>
      <c r="F56" s="36"/>
      <c r="G56" s="36"/>
      <c r="H56" s="36"/>
      <c r="I56" s="36"/>
      <c r="J56" s="36"/>
      <c r="K56" s="36"/>
      <c r="L56" s="36"/>
    </row>
    <row r="57" spans="1:13" ht="22.5" customHeight="1" x14ac:dyDescent="0.55000000000000004">
      <c r="A57" s="4" t="s">
        <v>117</v>
      </c>
      <c r="E57" s="4"/>
      <c r="F57" s="36">
        <v>1767</v>
      </c>
      <c r="G57" s="36"/>
      <c r="H57" s="36">
        <f>1548+69</f>
        <v>1617</v>
      </c>
      <c r="I57" s="36"/>
      <c r="J57" s="36">
        <v>3434</v>
      </c>
      <c r="K57" s="36"/>
      <c r="L57" s="36">
        <f>2312+1035</f>
        <v>3347</v>
      </c>
    </row>
    <row r="58" spans="1:13" ht="22.5" customHeight="1" x14ac:dyDescent="0.55000000000000004">
      <c r="A58" s="4" t="s">
        <v>135</v>
      </c>
      <c r="E58" s="4"/>
      <c r="F58" s="36">
        <v>36000</v>
      </c>
      <c r="G58" s="36"/>
      <c r="H58" s="89">
        <v>0</v>
      </c>
      <c r="I58" s="36"/>
      <c r="J58" s="36">
        <v>100144</v>
      </c>
      <c r="K58" s="36"/>
      <c r="L58" s="89">
        <v>0</v>
      </c>
      <c r="M58" s="86"/>
    </row>
    <row r="59" spans="1:13" ht="22.5" customHeight="1" x14ac:dyDescent="0.55000000000000004">
      <c r="A59" s="4" t="s">
        <v>137</v>
      </c>
      <c r="E59" s="4"/>
      <c r="F59" s="36">
        <v>37644</v>
      </c>
      <c r="G59" s="36"/>
      <c r="H59" s="89">
        <v>0</v>
      </c>
      <c r="I59" s="36"/>
      <c r="J59" s="36">
        <v>35000</v>
      </c>
      <c r="K59" s="36"/>
      <c r="L59" s="89">
        <v>0</v>
      </c>
    </row>
    <row r="60" spans="1:13" ht="22.5" customHeight="1" x14ac:dyDescent="0.55000000000000004">
      <c r="A60" s="4" t="s">
        <v>118</v>
      </c>
      <c r="E60" s="4"/>
      <c r="F60" s="73">
        <v>-96800</v>
      </c>
      <c r="G60" s="36"/>
      <c r="H60" s="73">
        <f>-100321-55983</f>
        <v>-156304</v>
      </c>
      <c r="I60" s="36"/>
      <c r="J60" s="73">
        <v>-75993</v>
      </c>
      <c r="K60" s="36"/>
      <c r="L60" s="73">
        <f>-96476-53802</f>
        <v>-150278</v>
      </c>
    </row>
    <row r="61" spans="1:13" ht="22.5" customHeight="1" x14ac:dyDescent="0.55000000000000004">
      <c r="A61" s="4" t="s">
        <v>119</v>
      </c>
      <c r="E61" s="4"/>
      <c r="F61" s="36">
        <v>1886</v>
      </c>
      <c r="G61" s="36"/>
      <c r="H61" s="73">
        <f>-12325+1589</f>
        <v>-10736</v>
      </c>
      <c r="I61" s="36"/>
      <c r="J61" s="36">
        <v>1886</v>
      </c>
      <c r="K61" s="36"/>
      <c r="L61" s="73">
        <f>-12325+1589</f>
        <v>-10736</v>
      </c>
    </row>
    <row r="62" spans="1:13" ht="22.5" customHeight="1" x14ac:dyDescent="0.55000000000000004">
      <c r="A62" s="4" t="s">
        <v>120</v>
      </c>
      <c r="E62" s="4"/>
      <c r="F62" s="73">
        <v>-8193</v>
      </c>
      <c r="G62" s="36"/>
      <c r="H62" s="73">
        <f>-481-5149</f>
        <v>-5630</v>
      </c>
      <c r="I62" s="36"/>
      <c r="J62" s="73">
        <v>-8193</v>
      </c>
      <c r="K62" s="36"/>
      <c r="L62" s="73">
        <f>-468-5144</f>
        <v>-5612</v>
      </c>
    </row>
    <row r="63" spans="1:13" ht="22.5" customHeight="1" x14ac:dyDescent="0.55000000000000004">
      <c r="A63" s="4" t="s">
        <v>18</v>
      </c>
      <c r="E63" s="4"/>
      <c r="F63" s="73">
        <v>-2.3149999999999999</v>
      </c>
      <c r="G63" s="36"/>
      <c r="H63" s="73">
        <f>-1-2</f>
        <v>-3</v>
      </c>
      <c r="I63" s="36"/>
      <c r="J63" s="73">
        <v>-2</v>
      </c>
      <c r="K63" s="36"/>
      <c r="L63" s="73">
        <f>-1-2</f>
        <v>-3</v>
      </c>
    </row>
    <row r="64" spans="1:13" ht="22.5" customHeight="1" x14ac:dyDescent="0.6">
      <c r="A64" s="8" t="s">
        <v>141</v>
      </c>
      <c r="B64" s="8"/>
      <c r="C64" s="8"/>
      <c r="D64" s="78"/>
      <c r="E64" s="78"/>
      <c r="F64" s="90">
        <f>SUM(F57:F63)</f>
        <v>-27698.314999999999</v>
      </c>
      <c r="G64" s="18"/>
      <c r="H64" s="90">
        <f>SUM(H57:H63)</f>
        <v>-171056</v>
      </c>
      <c r="I64" s="18"/>
      <c r="J64" s="15">
        <f>SUM(J57:J63)</f>
        <v>56276</v>
      </c>
      <c r="K64" s="18"/>
      <c r="L64" s="90">
        <f>SUM(L57:L63)</f>
        <v>-163282</v>
      </c>
    </row>
    <row r="65" spans="1:12" ht="22.5" customHeight="1" x14ac:dyDescent="0.6">
      <c r="A65" s="8"/>
      <c r="B65" s="8"/>
      <c r="C65" s="8"/>
      <c r="D65" s="78"/>
      <c r="E65" s="78"/>
      <c r="F65" s="16"/>
      <c r="G65" s="18"/>
      <c r="H65" s="16"/>
      <c r="I65" s="18"/>
      <c r="J65" s="16"/>
      <c r="K65" s="18"/>
      <c r="L65" s="16"/>
    </row>
    <row r="66" spans="1:12" ht="22.5" customHeight="1" x14ac:dyDescent="0.6">
      <c r="A66" s="23" t="s">
        <v>121</v>
      </c>
      <c r="E66" s="4"/>
      <c r="F66" s="36"/>
      <c r="G66" s="36"/>
      <c r="H66" s="36"/>
      <c r="I66" s="36"/>
      <c r="J66" s="36"/>
      <c r="K66" s="36"/>
      <c r="L66" s="36"/>
    </row>
    <row r="67" spans="1:12" ht="22.5" hidden="1" customHeight="1" x14ac:dyDescent="0.55000000000000004">
      <c r="A67" s="4" t="s">
        <v>122</v>
      </c>
      <c r="E67" s="4"/>
      <c r="F67" s="73"/>
      <c r="G67" s="36"/>
      <c r="H67" s="73"/>
      <c r="I67" s="36"/>
      <c r="J67" s="73"/>
      <c r="K67" s="36"/>
      <c r="L67" s="73"/>
    </row>
    <row r="68" spans="1:12" ht="22.5" customHeight="1" x14ac:dyDescent="0.55000000000000004">
      <c r="A68" s="4" t="s">
        <v>123</v>
      </c>
      <c r="E68" s="4"/>
      <c r="F68" s="73">
        <v>0</v>
      </c>
      <c r="G68" s="36"/>
      <c r="H68" s="73">
        <v>-13</v>
      </c>
      <c r="I68" s="36"/>
      <c r="J68" s="73">
        <v>0</v>
      </c>
      <c r="K68" s="36"/>
      <c r="L68" s="73">
        <v>-13</v>
      </c>
    </row>
    <row r="69" spans="1:12" ht="22.5" hidden="1" customHeight="1" x14ac:dyDescent="0.55000000000000004">
      <c r="A69" s="4" t="s">
        <v>124</v>
      </c>
      <c r="E69" s="4"/>
      <c r="F69" s="73"/>
      <c r="G69" s="36"/>
      <c r="H69" s="73"/>
      <c r="I69" s="36"/>
      <c r="J69" s="73"/>
      <c r="K69" s="36"/>
      <c r="L69" s="73"/>
    </row>
    <row r="70" spans="1:12" ht="22.5" hidden="1" customHeight="1" x14ac:dyDescent="0.55000000000000004">
      <c r="A70" s="79" t="s">
        <v>125</v>
      </c>
      <c r="E70" s="4"/>
      <c r="F70" s="73"/>
      <c r="G70" s="36"/>
      <c r="H70" s="73"/>
      <c r="I70" s="36"/>
      <c r="J70" s="73"/>
      <c r="K70" s="36"/>
      <c r="L70" s="73"/>
    </row>
    <row r="71" spans="1:12" ht="22.5" customHeight="1" x14ac:dyDescent="0.6">
      <c r="A71" s="8" t="s">
        <v>142</v>
      </c>
      <c r="B71" s="8"/>
      <c r="C71" s="8"/>
      <c r="D71" s="8"/>
      <c r="E71" s="8"/>
      <c r="F71" s="82">
        <f>SUM(F67:F70)</f>
        <v>0</v>
      </c>
      <c r="G71" s="18"/>
      <c r="H71" s="90">
        <f>SUM(H67:H70)</f>
        <v>-13</v>
      </c>
      <c r="I71" s="18"/>
      <c r="J71" s="82">
        <f>SUM(J67:J70)</f>
        <v>0</v>
      </c>
      <c r="K71" s="18"/>
      <c r="L71" s="90">
        <f>SUM(L67:L70)</f>
        <v>-13</v>
      </c>
    </row>
    <row r="72" spans="1:12" ht="22.5" customHeight="1" x14ac:dyDescent="0.55000000000000004">
      <c r="E72" s="4"/>
      <c r="F72" s="19"/>
      <c r="G72" s="36"/>
      <c r="H72" s="19"/>
      <c r="I72" s="36"/>
      <c r="J72" s="19"/>
      <c r="K72" s="36"/>
      <c r="L72" s="19"/>
    </row>
    <row r="73" spans="1:12" ht="22.5" customHeight="1" x14ac:dyDescent="0.6">
      <c r="A73" s="11" t="s">
        <v>143</v>
      </c>
      <c r="B73" s="8"/>
      <c r="C73" s="8"/>
      <c r="D73" s="8"/>
      <c r="E73" s="8"/>
      <c r="F73" s="88">
        <f>SUM(F54,F64,F71)</f>
        <v>-71454.315000000002</v>
      </c>
      <c r="G73" s="18"/>
      <c r="H73" s="88">
        <f>SUM(H54,H64,H71)</f>
        <v>-202453</v>
      </c>
      <c r="I73" s="18"/>
      <c r="J73" s="88">
        <f>SUM(J54,J64,J71)</f>
        <v>-31655</v>
      </c>
      <c r="K73" s="18"/>
      <c r="L73" s="88">
        <f>SUM(L54,L64,L71)</f>
        <v>-300993</v>
      </c>
    </row>
    <row r="74" spans="1:12" ht="22.5" customHeight="1" x14ac:dyDescent="0.55000000000000004">
      <c r="A74" s="4" t="s">
        <v>136</v>
      </c>
      <c r="E74" s="4"/>
      <c r="F74" s="36">
        <v>430538</v>
      </c>
      <c r="G74" s="36"/>
      <c r="H74" s="36">
        <v>547234</v>
      </c>
      <c r="I74" s="36"/>
      <c r="J74" s="36">
        <v>353168</v>
      </c>
      <c r="K74" s="36"/>
      <c r="L74" s="36">
        <v>497401</v>
      </c>
    </row>
    <row r="75" spans="1:12" ht="22.5" hidden="1" customHeight="1" x14ac:dyDescent="0.55000000000000004">
      <c r="A75" s="4" t="s">
        <v>126</v>
      </c>
      <c r="E75" s="4"/>
      <c r="F75" s="37"/>
      <c r="G75" s="32"/>
      <c r="H75" s="37"/>
      <c r="I75" s="32"/>
      <c r="J75" s="37"/>
      <c r="K75" s="32"/>
      <c r="L75" s="37"/>
    </row>
    <row r="76" spans="1:12" ht="22.5" hidden="1" customHeight="1" x14ac:dyDescent="0.55000000000000004">
      <c r="B76" s="4" t="s">
        <v>87</v>
      </c>
      <c r="E76" s="4"/>
      <c r="F76" s="31"/>
      <c r="G76" s="29"/>
      <c r="H76" s="31" t="s">
        <v>91</v>
      </c>
      <c r="I76" s="29"/>
      <c r="J76" s="31"/>
      <c r="K76" s="29"/>
      <c r="L76" s="31" t="s">
        <v>91</v>
      </c>
    </row>
    <row r="77" spans="1:12" ht="22.5" customHeight="1" thickBot="1" x14ac:dyDescent="0.65">
      <c r="A77" s="8" t="s">
        <v>127</v>
      </c>
      <c r="B77" s="8"/>
      <c r="C77" s="8"/>
      <c r="D77" s="8"/>
      <c r="E77" s="8"/>
      <c r="F77" s="35">
        <f>SUM(F73:F76)</f>
        <v>359083.685</v>
      </c>
      <c r="G77" s="18"/>
      <c r="H77" s="35">
        <f>SUM(H73:H76)</f>
        <v>344781</v>
      </c>
      <c r="I77" s="18"/>
      <c r="J77" s="35">
        <f>SUM(J73:J76)</f>
        <v>321513</v>
      </c>
      <c r="K77" s="18"/>
      <c r="L77" s="35">
        <f>SUM(L73:L76)</f>
        <v>196408</v>
      </c>
    </row>
    <row r="78" spans="1:12" ht="22.5" customHeight="1" thickTop="1" x14ac:dyDescent="0.55000000000000004"/>
    <row r="79" spans="1:12" ht="22.5" customHeight="1" x14ac:dyDescent="0.6">
      <c r="A79" s="80" t="s">
        <v>128</v>
      </c>
    </row>
    <row r="80" spans="1:12" ht="22.5" customHeight="1" x14ac:dyDescent="0.55000000000000004">
      <c r="A80" s="81" t="s">
        <v>129</v>
      </c>
      <c r="F80" s="37"/>
      <c r="G80" s="37"/>
      <c r="H80" s="37"/>
      <c r="I80" s="37"/>
      <c r="J80" s="37"/>
      <c r="K80" s="37"/>
      <c r="L80" s="37"/>
    </row>
    <row r="81" spans="2:12" ht="22.5" customHeight="1" x14ac:dyDescent="0.55000000000000004">
      <c r="B81" s="4" t="s">
        <v>130</v>
      </c>
      <c r="F81" s="86"/>
      <c r="G81" s="86"/>
      <c r="H81" s="87">
        <f>-25798+3645</f>
        <v>-22153</v>
      </c>
      <c r="I81" s="87"/>
      <c r="J81" s="87"/>
      <c r="K81" s="87"/>
      <c r="L81" s="87">
        <f>-25675+3658</f>
        <v>-22017</v>
      </c>
    </row>
  </sheetData>
  <mergeCells count="14">
    <mergeCell ref="F4:H4"/>
    <mergeCell ref="J4:L4"/>
    <mergeCell ref="F5:H5"/>
    <mergeCell ref="J5:L5"/>
    <mergeCell ref="F6:H6"/>
    <mergeCell ref="J6:L6"/>
    <mergeCell ref="F48:L48"/>
    <mergeCell ref="F8:L8"/>
    <mergeCell ref="F44:H44"/>
    <mergeCell ref="J44:L44"/>
    <mergeCell ref="F45:H45"/>
    <mergeCell ref="J45:L45"/>
    <mergeCell ref="F46:H46"/>
    <mergeCell ref="J46:L46"/>
  </mergeCells>
  <pageMargins left="0.8" right="0.8" top="0.48" bottom="0.5" header="0.5" footer="0.5"/>
  <pageSetup paperSize="9" scale="85" firstPageNumber="11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&amp;C&amp;15&amp;P&amp;R&amp;"Angsana New,Italic"&amp;F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5CE8C47CA94D4CBE9FAD51AEF1CD0E" ma:contentTypeVersion="4" ma:contentTypeDescription="Create a new document." ma:contentTypeScope="" ma:versionID="ffa1e79187a52b98bac2cab14da12f8c">
  <xsd:schema xmlns:xsd="http://www.w3.org/2001/XMLSchema" xmlns:xs="http://www.w3.org/2001/XMLSchema" xmlns:p="http://schemas.microsoft.com/office/2006/metadata/properties" xmlns:ns2="d599a009-916d-4751-bbbe-1e65d7aa24fc" xmlns:ns3="b34810af-1e69-482b-911a-88e1017bc52f" targetNamespace="http://schemas.microsoft.com/office/2006/metadata/properties" ma:root="true" ma:fieldsID="c1566b4fe1e30bfa35124023f6820645" ns2:_="" ns3:_="">
    <xsd:import namespace="d599a009-916d-4751-bbbe-1e65d7aa24fc"/>
    <xsd:import namespace="b34810af-1e69-482b-911a-88e1017bc5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99a009-916d-4751-bbbe-1e65d7aa24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810af-1e69-482b-911a-88e1017bc5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432F15-B5F9-44EE-81D8-3F0778B10D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3EEC96-F4F0-4661-B6C1-F56DBC3616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99a009-916d-4751-bbbe-1e65d7aa24fc"/>
    <ds:schemaRef ds:uri="b34810af-1e69-482b-911a-88e1017bc5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7B23F2-8AED-4172-9CC5-CDBE8AC6C0C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BS-3-4</vt:lpstr>
      <vt:lpstr>PL5</vt:lpstr>
      <vt:lpstr>PL6</vt:lpstr>
      <vt:lpstr>SH7-8</vt:lpstr>
      <vt:lpstr>SH9-10</vt:lpstr>
      <vt:lpstr>CF-11-12</vt:lpstr>
      <vt:lpstr>CF-11-12 </vt:lpstr>
      <vt:lpstr>'BS-3-4'!Print_Area</vt:lpstr>
      <vt:lpstr>'CF-11-12'!Print_Area</vt:lpstr>
      <vt:lpstr>'PL5'!Print_Area</vt:lpstr>
      <vt:lpstr>'PL6'!Print_Area</vt:lpstr>
      <vt:lpstr>'SH7-8'!Print_Area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Sutera, Limthanakhom</dc:creator>
  <cp:lastModifiedBy>Chanakan Leemuadpai (ชนากานต์ ลี้เหมือดภัย)</cp:lastModifiedBy>
  <cp:lastPrinted>2022-05-05T06:07:15Z</cp:lastPrinted>
  <dcterms:created xsi:type="dcterms:W3CDTF">2017-04-07T10:06:50Z</dcterms:created>
  <dcterms:modified xsi:type="dcterms:W3CDTF">2022-05-11T06:35:19Z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0x0101004B5CE8C47CA94D4CBE9FAD51AEF1CD0E</vt:lpwstr>
  </property>
</Properties>
</file>