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08" yWindow="-108" windowWidth="19416" windowHeight="10416" tabRatio="781" activeTab="1"/>
  </bookViews>
  <sheets>
    <sheet name="BS" sheetId="22" r:id="rId1"/>
    <sheet name="PL" sheetId="5" r:id="rId2"/>
    <sheet name="SH Consolidated" sheetId="6" r:id="rId3"/>
    <sheet name="SH The Company" sheetId="3" r:id="rId4"/>
    <sheet name="CF" sheetId="24" r:id="rId5"/>
    <sheet name="CI (1 statement)" sheetId="4" state="hidden" r:id="rId6"/>
  </sheets>
  <definedNames>
    <definedName name="_xlnm.Print_Area" localSheetId="0">BS!$A$1:$J$72</definedName>
    <definedName name="_xlnm.Print_Area" localSheetId="4">CF!$A$1:$J$58</definedName>
    <definedName name="_xlnm.Print_Area" localSheetId="5">'CI (1 statement)'!$A$1:$L$64</definedName>
    <definedName name="_xlnm.Print_Area" localSheetId="1">PL!$A$1:$J$44</definedName>
    <definedName name="_xlnm.Print_Area" localSheetId="2">'SH Consolidated'!$A$1:$M$20</definedName>
    <definedName name="_xlnm.Print_Area" localSheetId="3">'SH The Company'!$A$1:$K$20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8" i="24" l="1"/>
  <c r="H48" i="24"/>
  <c r="F48" i="24"/>
  <c r="D48" i="24"/>
  <c r="I18" i="3" l="1"/>
  <c r="G18" i="3"/>
  <c r="E18" i="3"/>
  <c r="C18" i="3"/>
  <c r="K17" i="3"/>
  <c r="K16" i="3"/>
  <c r="I18" i="6"/>
  <c r="G18" i="6"/>
  <c r="E18" i="6"/>
  <c r="C18" i="6"/>
  <c r="L16" i="6"/>
  <c r="M16" i="6"/>
  <c r="L37" i="5" l="1"/>
  <c r="I23" i="3"/>
  <c r="G11" i="24"/>
  <c r="I11" i="24"/>
  <c r="J53" i="24"/>
  <c r="H53" i="24"/>
  <c r="F53" i="24"/>
  <c r="D53" i="24"/>
  <c r="I13" i="6"/>
  <c r="G13" i="6"/>
  <c r="E13" i="6"/>
  <c r="C13" i="6"/>
  <c r="J39" i="5" l="1"/>
  <c r="F39" i="5"/>
  <c r="M12" i="6" s="1"/>
  <c r="G23" i="3" l="1"/>
  <c r="E23" i="3"/>
  <c r="C23" i="3"/>
  <c r="K18" i="3"/>
  <c r="I24" i="6"/>
  <c r="G24" i="6"/>
  <c r="E24" i="6"/>
  <c r="C24" i="6"/>
  <c r="G20" i="3" l="1"/>
  <c r="E20" i="3"/>
  <c r="C20" i="3"/>
  <c r="L18" i="6"/>
  <c r="M10" i="6"/>
  <c r="J17" i="22" l="1"/>
  <c r="I20" i="6" l="1"/>
  <c r="G20" i="6"/>
  <c r="E20" i="6"/>
  <c r="C20" i="6"/>
  <c r="G13" i="3"/>
  <c r="E13" i="3"/>
  <c r="C13" i="3"/>
  <c r="K10" i="3"/>
  <c r="J54" i="22"/>
  <c r="J48" i="22"/>
  <c r="J30" i="22"/>
  <c r="F54" i="22"/>
  <c r="F48" i="22"/>
  <c r="F30" i="22"/>
  <c r="F17" i="22"/>
  <c r="H54" i="22"/>
  <c r="D54" i="22"/>
  <c r="H48" i="22"/>
  <c r="D48" i="22"/>
  <c r="H30" i="22"/>
  <c r="D30" i="22"/>
  <c r="H17" i="22"/>
  <c r="D17" i="22"/>
  <c r="J32" i="22" l="1"/>
  <c r="K12" i="3"/>
  <c r="J56" i="22"/>
  <c r="F56" i="22"/>
  <c r="J70" i="22"/>
  <c r="K23" i="3" s="1"/>
  <c r="D56" i="22"/>
  <c r="H56" i="22"/>
  <c r="F32" i="22"/>
  <c r="D70" i="22"/>
  <c r="D32" i="22"/>
  <c r="H32" i="22"/>
  <c r="H70" i="22"/>
  <c r="F70" i="22"/>
  <c r="F72" i="22" l="1"/>
  <c r="J72" i="22"/>
  <c r="H72" i="22"/>
  <c r="H73" i="22" s="1"/>
  <c r="D72" i="22"/>
  <c r="D73" i="22" s="1"/>
  <c r="J22" i="5"/>
  <c r="J17" i="5"/>
  <c r="F22" i="5"/>
  <c r="F17" i="5"/>
  <c r="F24" i="5" l="1"/>
  <c r="F27" i="5" s="1"/>
  <c r="F73" i="22"/>
  <c r="J24" i="5"/>
  <c r="J27" i="5" s="1"/>
  <c r="J29" i="5" l="1"/>
  <c r="J11" i="24"/>
  <c r="J22" i="24" s="1"/>
  <c r="J31" i="24" s="1"/>
  <c r="J33" i="24" s="1"/>
  <c r="J55" i="24" s="1"/>
  <c r="J57" i="24" s="1"/>
  <c r="F29" i="5"/>
  <c r="F11" i="24"/>
  <c r="F22" i="24" s="1"/>
  <c r="F31" i="24" s="1"/>
  <c r="F33" i="24" s="1"/>
  <c r="F55" i="24" s="1"/>
  <c r="F57" i="24" s="1"/>
  <c r="H22" i="5"/>
  <c r="D22" i="5"/>
  <c r="J41" i="5" l="1"/>
  <c r="L12" i="3" s="1"/>
  <c r="J44" i="5"/>
  <c r="F44" i="5"/>
  <c r="F41" i="5"/>
  <c r="O12" i="6" s="1"/>
  <c r="K13" i="6"/>
  <c r="M11" i="6"/>
  <c r="M13" i="6" s="1"/>
  <c r="K11" i="3"/>
  <c r="K13" i="3" s="1"/>
  <c r="I13" i="3"/>
  <c r="D17" i="5"/>
  <c r="D24" i="5" s="1"/>
  <c r="D27" i="5" s="1"/>
  <c r="D29" i="5" l="1"/>
  <c r="D11" i="24"/>
  <c r="D22" i="24" s="1"/>
  <c r="D31" i="24" s="1"/>
  <c r="D33" i="24" s="1"/>
  <c r="D55" i="24" s="1"/>
  <c r="D57" i="24" s="1"/>
  <c r="D59" i="24" s="1"/>
  <c r="H17" i="5"/>
  <c r="D44" i="5" l="1"/>
  <c r="D41" i="5"/>
  <c r="H24" i="5"/>
  <c r="H27" i="5" s="1"/>
  <c r="M19" i="6" l="1"/>
  <c r="O19" i="6" s="1"/>
  <c r="H29" i="5"/>
  <c r="H11" i="24"/>
  <c r="H22" i="24" s="1"/>
  <c r="H31" i="24" s="1"/>
  <c r="H33" i="24" s="1"/>
  <c r="H55" i="24" s="1"/>
  <c r="H57" i="24" s="1"/>
  <c r="H59" i="24" s="1"/>
  <c r="H44" i="5" l="1"/>
  <c r="H41" i="5"/>
  <c r="K19" i="3" s="1"/>
  <c r="I20" i="3" l="1"/>
  <c r="I21" i="3" s="1"/>
  <c r="K20" i="3"/>
  <c r="L19" i="3"/>
  <c r="K18" i="6"/>
  <c r="M17" i="6"/>
  <c r="K20" i="6" l="1"/>
  <c r="K21" i="6" s="1"/>
  <c r="P18" i="6"/>
  <c r="M18" i="6"/>
  <c r="K24" i="6"/>
  <c r="M24" i="6" l="1"/>
  <c r="M20" i="6"/>
</calcChain>
</file>

<file path=xl/comments1.xml><?xml version="1.0" encoding="utf-8"?>
<comments xmlns="http://schemas.openxmlformats.org/spreadsheetml/2006/main">
  <authors>
    <author>Thanyaluk.Suenitikul</author>
  </authors>
  <commentList>
    <comment ref="D20" authorId="0">
      <text>
        <r>
          <rPr>
            <b/>
            <sz val="8"/>
            <color indexed="81"/>
            <rFont val="Tahoma"/>
            <family val="2"/>
          </rPr>
          <t>เปิดเหมือน quarter ตามคำชี้แจงของกรมพัฒ ฉบับที่ 2/2552</t>
        </r>
      </text>
    </comment>
  </commentList>
</comments>
</file>

<file path=xl/sharedStrings.xml><?xml version="1.0" encoding="utf-8"?>
<sst xmlns="http://schemas.openxmlformats.org/spreadsheetml/2006/main" count="310" uniqueCount="179">
  <si>
    <t>บริษัท เอเอสเอ็น โบรกเกอร์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</si>
  <si>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</si>
  <si>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</si>
  <si>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</si>
  <si>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</si>
  <si>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</si>
  <si>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31 มีนาคม</t>
  </si>
  <si>
    <t>31 ธันวาคม</t>
  </si>
  <si>
    <t>2565</t>
  </si>
  <si>
    <t>2564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</si>
  <si>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</si>
  <si>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</si>
  <si>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</si>
  <si>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</si>
  <si>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เงินฝากธนาคารที่มีข้อจำกัดในการใช้</t>
  </si>
  <si>
    <t>ลูกหนี้เงินให้กู้ยืม - ส่วนที่ถึงกำหนดรับคืนภายในหนึ่งปี</t>
  </si>
  <si>
    <t>- สินเชื่อส่วนบุคคล</t>
  </si>
  <si>
    <t>- เงินลงทุนในธุรกรรมสินเชื่อระหว่างบุคคลกับบุคคล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</si>
  <si>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</si>
  <si>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</si>
  <si>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</si>
  <si>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</si>
  <si>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</si>
  <si>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ลูกหนี้เงินให้กู้ยืม - สุทธิจากส่วนที่ถึงกำหนดรับคืนภายในหนึ่งปี</t>
  </si>
  <si>
    <t>ส่วนปรับปรุงอาคารเช่า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</si>
  <si>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</si>
  <si>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</si>
  <si>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</si>
  <si>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</si>
  <si>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</si>
  <si>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</si>
  <si>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</si>
  <si>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</si>
  <si>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เจ้าหนี้ค่าเบี้ยประกันภัยและเจ้าหนี้อื่น</t>
  </si>
  <si>
    <t>ส่วนของหนี้สินตามสัญญาเช่าที่ถึงกำหนดชำระภายในหนึ่งปี</t>
  </si>
  <si>
    <t>สำรองค่าเผื่อการยกเลิกกรมธรรม์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</si>
  <si>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</si>
  <si>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</si>
  <si>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</si>
  <si>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</si>
  <si>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</si>
  <si>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หนี้สินตามสัญญาเช่า - สุทธิจากส่วนที่ถึงกำหนดชำระภายในหนึ่งปี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</si>
  <si>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</si>
  <si>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</si>
  <si>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</si>
  <si>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</si>
  <si>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ทุนที่ออกและชำระแล้ว</t>
  </si>
  <si>
    <t xml:space="preserve">    (หุ้นสามัญจำนวน 187,199,953 หุ้น มูลค่า 0.50 บาทต่อหุ้น)</t>
  </si>
  <si>
    <t>ส่วนเกินมูลค่าหุ้นสามัญ</t>
  </si>
  <si>
    <t>ส่วนเกินทุนจากการรวมธุรกิจภายใต้การควบคุมเดียวกัน</t>
  </si>
  <si>
    <t>กำไรสะสม</t>
  </si>
  <si>
    <t xml:space="preserve">   จัดสรรแล้ว </t>
  </si>
  <si>
    <t>ทุนสำรองตามกฎหมาย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</si>
  <si>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</si>
  <si>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</si>
  <si>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</si>
  <si>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</si>
  <si>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</si>
  <si>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</si>
  <si>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รายได้</t>
  </si>
  <si>
    <t>รายได้ค่านายหน้า</t>
  </si>
  <si>
    <t>รายได้ค่าบริการอื่น</t>
  </si>
  <si>
    <t>รายได้ดอกเบี้ย</t>
  </si>
  <si>
    <t>รายได้อื่น</t>
  </si>
  <si>
    <t xml:space="preserve">   รายได้ค่าบริหารจัดการ</t>
  </si>
  <si>
    <t xml:space="preserve">   อื่นๆ</t>
  </si>
  <si>
    <t>รวมรายได้</t>
  </si>
  <si>
    <t>ค่าใช้จ่าย</t>
  </si>
  <si>
    <t>ต้นทุนและค่าใช้จ่ายการให้บริการ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</si>
  <si>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</si>
  <si>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</si>
  <si>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</si>
  <si>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</si>
  <si>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</si>
  <si>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</si>
  <si>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</si>
  <si>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กำไรต่อหุ้น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</si>
  <si>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</si>
  <si>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</si>
  <si>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</si>
  <si>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</si>
  <si>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หนี้สูญ</t>
  </si>
  <si>
    <t>ตัดจำหน่ายอุปกรณ์</t>
  </si>
  <si>
    <t>การเปลี่ยนแปลงในสินทรัพย์และหนี้สินดำเนินงาน</t>
  </si>
  <si>
    <t>เงินสดรับจากดอกเบี้ย</t>
  </si>
  <si>
    <t>จ่ายภาษีเงินได้</t>
  </si>
  <si>
    <t>กระแสเงินสดจากกิจกรรมลงทุน</t>
  </si>
  <si>
    <t>ซื้อส่วนปรับปรุงอาคารเช่า และอุปกรณ์</t>
  </si>
  <si>
    <t>ซื้อสินทรัพย์ไม่มีตัวตน</t>
  </si>
  <si>
    <t>กระแสเงินสดจากกิจกรรมจัดหาเงิน</t>
  </si>
  <si>
    <t>ชำระคืนเงินต้นของหนี้สินตามสัญญาเช่า</t>
  </si>
  <si>
    <t>จ่ายดอกเบี้ย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</si>
  <si>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</si>
  <si>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</si>
  <si>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</si>
  <si>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งบแสดงการเปลี่ยนแปลงส่วนของผู้ถือหุ้น (ไม่ได้ตรวจสอบ)</t>
  </si>
  <si>
    <t>ส่วนเกินทุนจาก</t>
  </si>
  <si>
    <t>ส่วนเกิน</t>
  </si>
  <si>
    <t>การรวมธุรกิจภายใต้</t>
  </si>
  <si>
    <t>ยังไม่ได้จัดสรร</t>
  </si>
  <si>
    <t>ที่ออกและชำระแล้ว</t>
  </si>
  <si>
    <t>มูลค่าหุ้นสามัญ</t>
  </si>
  <si>
    <t>การควบคุมเดียวกัน</t>
  </si>
  <si>
    <t>รวม</t>
  </si>
  <si>
    <t>ยอดคงเหลือ ณ วันที่ 1 มกราคม 2564</t>
  </si>
  <si>
    <t>ยอดคงเหลือ ณ วันที่ 31 มีนาคม 2565</t>
  </si>
  <si>
    <t>[ตัวอย่างกรณีเลือกแสดงงบกำไรขาดทุนเบ็ดเสร็จแบบ 1 statement]</t>
  </si>
  <si>
    <t>บริษัท XXX จำกัด (มหาชน) และบริษัทย่อย</t>
  </si>
  <si>
    <t>งบกำไรขาดทุนเบ็ดเสร็จ</t>
  </si>
  <si>
    <t>สำหรับปีสิ้นสุดวันที่ 31 ธันวาคม 2556</t>
  </si>
  <si>
    <t>(หน่วย: บาท)</t>
  </si>
  <si>
    <t>(ปรับปรุงใหม่)</t>
  </si>
  <si>
    <t>กำไรขาดทุน:</t>
  </si>
  <si>
    <t>รายได้จากการขายและบริการ</t>
  </si>
  <si>
    <t>ต้นทุนขายและบริการ</t>
  </si>
  <si>
    <t>ค่าใช้จ่ายในการขาย</t>
  </si>
  <si>
    <t>ค่าใช้จ่ายอื่น</t>
  </si>
  <si>
    <t>กำไร (ขาดทุน) ก่อนส่วนแบ่งกำไร (ขาดทุน) จากเงินลงทุน</t>
  </si>
  <si>
    <t xml:space="preserve">   ในบริษัทร่วมและการร่วมค้า ค่าใช้จ่ายทางการเงิน และ</t>
  </si>
  <si>
    <t xml:space="preserve">   ค่าใช้จ่ายภาษีเงินได้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</si>
  <si>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</si>
  <si>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</si>
  <si>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กำไร (ขาดทุน) ก่อนค่าใช้จ่ายทางการเงินและค่าใช้จ่ายภาษีเงินได้</t>
  </si>
  <si>
    <t>ค่าใช้จ่ายทางการเงิน</t>
  </si>
  <si>
    <t>กำไร (ขาดทุน) ก่อนค่าใช้จ่ายภาษีเงินได้</t>
  </si>
  <si>
    <r>
      <t>กำไรสำหรับ</t>
    </r>
    <r>
      <rPr>
        <b/>
        <sz val="16"/>
        <rFont val="Angsana New"/>
        <family val="1"/>
      </rPr>
      <t>ปี</t>
    </r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</si>
  <si>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</si>
  <si>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</si>
  <si>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</si>
  <si>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ผลกำไร (ขาดทุน) จากการวัดมูลค่าเงินลงทุนในหลักทรัพย์เผื่อขาย</t>
  </si>
  <si>
    <t>ผลกำไร (ขาดทุน) จากการตีราคาที่ดินและอาคาร</t>
  </si>
  <si>
    <t>ผลกระทบของภาษีเงินได้ (กรณี adopt Deferred Tax)</t>
  </si>
  <si>
    <t>33</t>
  </si>
  <si>
    <t>กำไรขาดทุนเบ็ดเสร็จอื่นสำหรับปี</t>
  </si>
  <si>
    <t>กำไรขาดทุนเบ็ดเสร็จรวมสำหรับปี</t>
  </si>
  <si>
    <t>หมายเหตุประกอบงบการเงินเป็นส่วนหนึ่งของงบการเงินนี้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</si>
  <si>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</si>
  <si>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</si>
  <si>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</si>
  <si>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</si>
  <si>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</si>
  <si>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</si>
  <si>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</si>
  <si>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</si>
  <si>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กำไรต่อหุ้นปรับลด</t>
  </si>
  <si>
    <t xml:space="preserve">    ทุนจดทะเบียน</t>
  </si>
  <si>
    <t>กำไรขาดทุนเบ็ดเสร็จอื่น</t>
  </si>
  <si>
    <t>รายการที่จะไม่ถูกจัดประเภทใหม่ไว้ในกำไรหรือขาดทุน</t>
  </si>
  <si>
    <r>
      <t xml:space="preserve">   </t>
    </r>
    <r>
      <rPr>
        <b/>
        <i/>
        <sz val="15"/>
        <rFont val="Angsana New"/>
        <family val="1"/>
      </rPr>
      <t>ในภายหลัง</t>
    </r>
  </si>
  <si>
    <t>ผลกำไร (ขาดทุน) จากการวัดมูลค่าใหม่ของผลประโยชน์</t>
  </si>
  <si>
    <t xml:space="preserve">   พนักงานที่กำหนดไว้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</si>
  <si>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</si>
  <si>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</si>
  <si>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กำไรขาดทุนเบ็ดเสร็จอื่นสำหรับงวด - สุทธิจากภาษี</t>
  </si>
  <si>
    <t>กำไร (ขาดทุน) เบ็ดเสร็จรวมสำหรับงวด</t>
  </si>
  <si>
    <t>สำรองตามกฎหมาย</t>
  </si>
  <si>
    <t>กำไรขาดทุนเบ็ดเสร็จอื่น - ปรับปรุงใหม่</t>
  </si>
  <si>
    <t>ยอดคงเหลือ ณ วันที่ 31 มีนาคม 2564 - ปรับปรุงใหม่</t>
  </si>
  <si>
    <t>ประมาณการหนี้สินผลประโยชน์พนักงาน</t>
  </si>
  <si>
    <t>ยอดคงเหลือ ณ วันที่ 1 มกราคม 2565 - ปรับปรุงใหม่</t>
  </si>
  <si>
    <t>ประมาณการหนี้สินไม่หมุนเวียนสำหรับผลประโยชน์พนักงาน</t>
  </si>
  <si>
    <t>(กลับรายการ) ขาดทุนด้านเครดิตที่คาดว่าจะเกิดขึ้น</t>
  </si>
  <si>
    <r>
      <t>กำไรต่อหุ้นขั้นพื้นฐานสำหรับงวด</t>
    </r>
    <r>
      <rPr>
        <i/>
        <sz val="15"/>
        <rFont val="Angsana New"/>
        <family val="1"/>
      </rPr>
      <t xml:space="preserve"> (บาท)</t>
    </r>
  </si>
  <si>
    <t>สำหรับงวดสามเดือนสิ้นสุดวันที่ 31 มีนาคม 2564</t>
  </si>
  <si>
    <t>สำหรับงวดสามเดือนสิ้นสุดวันที่ 31 มีนาคม 2565</t>
  </si>
  <si>
    <t>ผลกระทบจากการแก้ไขงบการเงิน</t>
  </si>
  <si>
    <t>กำไร</t>
  </si>
  <si>
    <t>กำไร - ปรับปรุงใหม่</t>
  </si>
  <si>
    <t>ลูกหนี้เงินให้กู้ยืม</t>
  </si>
  <si>
    <t>ยอดคงเหลือ ณ วันที่ 1 มกราคม 2565 - ตามที่เคยเสนอรายงาน</t>
  </si>
  <si>
    <t>รายได้ค้างรับและลูกหนี้อื่น</t>
  </si>
  <si>
    <t xml:space="preserve">    (หุ้นสามัญจำนวน 187,199,978 หุ้น มูลค่า 0.50 บาทต่อหุ้น)</t>
  </si>
  <si>
    <t>เงินสดรับจากการขายอาคารและ อุปกรณ์</t>
  </si>
  <si>
    <t xml:space="preserve">(กลับรายการ) ขาดทุนด้านเครดิตที่คาดว่าจะเกิดขึ้น </t>
  </si>
  <si>
    <t xml:space="preserve">กระแสเงินสดสุทธิใช้ไปในกิจกรรมดำเนินงาน </t>
  </si>
  <si>
    <t>กระแสเงินสดสุทธิใช้ไปในกิจกรรมจัดหาเงิน</t>
  </si>
  <si>
    <t>กระแสเงินสดสุทธิใช้ไปในกิจกรรมลงทุน</t>
  </si>
  <si>
    <t xml:space="preserve">กระแสเงินสดสุทธิใช้ไปในการดำเนินงาน </t>
  </si>
  <si>
    <t>(กลับรายการ) สำรองค่าเผื่อการยกเลิกกรมธรรม์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</si>
</sst>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  <numFmt numFmtId="191" formatCode="_(* #,##0.0_);_(* \(#,##0.0\);_(* &quot;-&quot;??_);_(@_)"/>
    <numFmt numFmtId="192" formatCode="_(* #,##0.00_);_(* \(#,##0.00\);_(* &quot;-&quot;_);_(@_)"/>
    <numFmt numFmtId="193" formatCode="#,##0;\(#,##0\)"/>
  </numFmts>
  <fonts count="33" x14ac:knownFonts="1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1"/>
      <color theme="1"/>
      <name val="Arial"/>
      <family val="2"/>
    </font>
    <font>
      <i/>
      <sz val="16"/>
      <color theme="1"/>
      <name val="Angsana New"/>
      <family val="1"/>
    </font>
    <font>
      <sz val="9"/>
      <color theme="1"/>
      <name val="Arial"/>
      <family val="2"/>
    </font>
    <font>
      <b/>
      <sz val="8"/>
      <color indexed="81"/>
      <name val="Tahoma"/>
      <family val="2"/>
    </font>
    <font>
      <sz val="16"/>
      <name val="Wingdings 2"/>
      <family val="1"/>
      <charset val="2"/>
    </font>
    <font>
      <b/>
      <i/>
      <sz val="18"/>
      <name val="Angsana New"/>
      <family val="1"/>
    </font>
    <font>
      <sz val="16"/>
      <color rgb="FFFF0000"/>
      <name val="Angsana New"/>
      <family val="1"/>
    </font>
    <font>
      <sz val="10"/>
      <color theme="1"/>
      <name val="Arial"/>
      <family val="2"/>
    </font>
    <font>
      <sz val="11"/>
      <color theme="0"/>
      <name val="Tahoma"/>
      <family val="2"/>
      <scheme val="minor"/>
    </font>
    <font>
      <sz val="17"/>
      <color theme="0"/>
      <name val="Tahoma"/>
      <family val="2"/>
      <scheme val="minor"/>
    </font>
    <font>
      <sz val="11"/>
      <color rgb="FF0B744D"/>
      <name val="Tahoma"/>
      <family val="2"/>
      <scheme val="minor"/>
    </font>
    <font>
      <sz val="72"/>
      <color theme="0"/>
      <name val="Tahoma"/>
      <family val="2"/>
      <scheme val="major"/>
    </font>
    <font>
      <sz val="11"/>
      <color theme="1"/>
      <name val="Calibri"/>
      <family val="2"/>
    </font>
    <font>
      <sz val="10"/>
      <name val="Times New Roman"/>
      <family val="1"/>
      <charset val="222"/>
    </font>
    <font>
      <sz val="15"/>
      <color theme="1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u/>
      <sz val="15"/>
      <name val="Angsana New"/>
      <family val="1"/>
    </font>
    <font>
      <u/>
      <sz val="15"/>
      <name val="Angsana New"/>
      <family val="1"/>
    </font>
    <font>
      <i/>
      <sz val="15"/>
      <color rgb="FFFF0000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name val="Wingdings 2"/>
      <family val="1"/>
      <charset val="2"/>
    </font>
    <font>
      <b/>
      <i/>
      <sz val="15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3996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rgb="FFF4B183"/>
      </left>
      <right style="thick">
        <color rgb="FFF4B183"/>
      </right>
      <top style="thick">
        <color rgb="FFF4B183"/>
      </top>
      <bottom style="thick">
        <color rgb="FFF4B183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188" fontId="16" fillId="0" borderId="0" applyFont="0" applyFill="0" applyBorder="0" applyAlignment="0" applyProtection="0"/>
    <xf numFmtId="0" fontId="1" fillId="0" borderId="0"/>
    <xf numFmtId="0" fontId="18" fillId="3" borderId="0" applyNumberFormat="0" applyProtection="0">
      <alignment horizontal="left" wrapText="1" indent="4"/>
    </xf>
    <xf numFmtId="0" fontId="19" fillId="3" borderId="0" applyNumberFormat="0" applyProtection="0">
      <alignment horizontal="left" wrapText="1" indent="4"/>
    </xf>
    <xf numFmtId="0" fontId="20" fillId="3" borderId="0" applyNumberFormat="0" applyBorder="0" applyProtection="0">
      <alignment horizontal="left" indent="1"/>
    </xf>
    <xf numFmtId="0" fontId="21" fillId="0" borderId="0"/>
    <xf numFmtId="0" fontId="1" fillId="4" borderId="5"/>
    <xf numFmtId="0" fontId="1" fillId="5" borderId="0"/>
    <xf numFmtId="0" fontId="17" fillId="6" borderId="0" applyNumberFormat="0" applyBorder="0" applyProtection="0"/>
    <xf numFmtId="0" fontId="1" fillId="5" borderId="6"/>
    <xf numFmtId="0" fontId="1" fillId="0" borderId="0"/>
    <xf numFmtId="0" fontId="17" fillId="0" borderId="0"/>
    <xf numFmtId="0" fontId="1" fillId="0" borderId="0"/>
    <xf numFmtId="0" fontId="22" fillId="0" borderId="0"/>
  </cellStyleXfs>
  <cellXfs count="194">
    <xf numFmtId="0" fontId="0" fillId="0" borderId="0" xfId="0"/>
    <xf numFmtId="37" fontId="6" fillId="0" borderId="0" xfId="0" applyNumberFormat="1" applyFont="1" applyAlignment="1">
      <alignment vertical="top"/>
    </xf>
    <xf numFmtId="37" fontId="3" fillId="0" borderId="0" xfId="0" applyNumberFormat="1" applyFont="1" applyAlignment="1">
      <alignment vertical="top"/>
    </xf>
    <xf numFmtId="37" fontId="3" fillId="0" borderId="0" xfId="0" applyNumberFormat="1" applyFont="1" applyAlignment="1">
      <alignment horizontal="right" vertical="top"/>
    </xf>
    <xf numFmtId="0" fontId="2" fillId="0" borderId="0" xfId="0" quotePrefix="1" applyFont="1" applyAlignment="1">
      <alignment horizontal="left" vertical="top"/>
    </xf>
    <xf numFmtId="189" fontId="3" fillId="0" borderId="0" xfId="0" quotePrefix="1" applyNumberFormat="1" applyFont="1" applyAlignment="1">
      <alignment horizontal="centerContinuous" vertical="top"/>
    </xf>
    <xf numFmtId="0" fontId="3" fillId="0" borderId="0" xfId="0" applyFont="1" applyAlignment="1">
      <alignment horizontal="centerContinuous" vertical="top"/>
    </xf>
    <xf numFmtId="189" fontId="3" fillId="0" borderId="0" xfId="0" applyNumberFormat="1" applyFont="1" applyAlignment="1">
      <alignment horizontal="centerContinuous" vertical="top"/>
    </xf>
    <xf numFmtId="18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vertical="top"/>
    </xf>
    <xf numFmtId="189" fontId="3" fillId="0" borderId="0" xfId="0" applyNumberFormat="1" applyFont="1" applyAlignment="1">
      <alignment vertical="top"/>
    </xf>
    <xf numFmtId="189" fontId="2" fillId="0" borderId="1" xfId="0" applyNumberFormat="1" applyFont="1" applyBorder="1" applyAlignment="1">
      <alignment horizontal="center" vertical="top"/>
    </xf>
    <xf numFmtId="189" fontId="2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top"/>
    </xf>
    <xf numFmtId="189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center" vertical="top"/>
    </xf>
    <xf numFmtId="1" fontId="3" fillId="0" borderId="0" xfId="0" applyNumberFormat="1" applyFont="1" applyAlignment="1">
      <alignment vertical="top"/>
    </xf>
    <xf numFmtId="0" fontId="3" fillId="0" borderId="0" xfId="0" quotePrefix="1" applyFont="1" applyAlignment="1">
      <alignment horizontal="center"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189" fontId="3" fillId="0" borderId="0" xfId="0" quotePrefix="1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189" fontId="3" fillId="0" borderId="0" xfId="0" applyNumberFormat="1" applyFont="1" applyAlignment="1">
      <alignment horizontal="center" vertical="top"/>
    </xf>
    <xf numFmtId="189" fontId="3" fillId="0" borderId="2" xfId="0" applyNumberFormat="1" applyFont="1" applyBorder="1" applyAlignment="1">
      <alignment horizontal="center" vertical="top"/>
    </xf>
    <xf numFmtId="189" fontId="3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190" fontId="7" fillId="0" borderId="0" xfId="0" applyNumberFormat="1" applyFont="1" applyAlignment="1">
      <alignment horizontal="right" vertical="top"/>
    </xf>
    <xf numFmtId="1" fontId="7" fillId="0" borderId="0" xfId="0" applyNumberFormat="1" applyFont="1" applyAlignment="1">
      <alignment horizontal="center" vertical="top"/>
    </xf>
    <xf numFmtId="190" fontId="7" fillId="0" borderId="0" xfId="0" applyNumberFormat="1" applyFont="1" applyAlignment="1">
      <alignment vertical="top"/>
    </xf>
    <xf numFmtId="187" fontId="7" fillId="0" borderId="0" xfId="0" applyNumberFormat="1" applyFont="1" applyAlignment="1">
      <alignment horizontal="right" vertical="top"/>
    </xf>
    <xf numFmtId="187" fontId="7" fillId="0" borderId="0" xfId="0" applyNumberFormat="1" applyFont="1" applyAlignment="1">
      <alignment vertical="top"/>
    </xf>
    <xf numFmtId="190" fontId="8" fillId="0" borderId="0" xfId="0" applyNumberFormat="1" applyFont="1" applyAlignment="1">
      <alignment vertical="top"/>
    </xf>
    <xf numFmtId="190" fontId="9" fillId="0" borderId="0" xfId="0" applyNumberFormat="1" applyFont="1" applyAlignment="1">
      <alignment vertical="top"/>
    </xf>
    <xf numFmtId="49" fontId="8" fillId="0" borderId="0" xfId="0" applyNumberFormat="1" applyFont="1" applyAlignment="1">
      <alignment vertical="top"/>
    </xf>
    <xf numFmtId="190" fontId="8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187" fontId="8" fillId="0" borderId="0" xfId="0" applyNumberFormat="1" applyFont="1" applyAlignment="1">
      <alignment horizontal="right" vertical="top"/>
    </xf>
    <xf numFmtId="187" fontId="8" fillId="0" borderId="0" xfId="0" applyNumberFormat="1" applyFont="1" applyAlignment="1">
      <alignment vertical="top"/>
    </xf>
    <xf numFmtId="190" fontId="11" fillId="0" borderId="0" xfId="0" applyNumberFormat="1" applyFont="1" applyAlignment="1">
      <alignment vertical="top"/>
    </xf>
    <xf numFmtId="187" fontId="8" fillId="0" borderId="1" xfId="0" applyNumberFormat="1" applyFont="1" applyBorder="1" applyAlignment="1">
      <alignment horizontal="right" vertical="top"/>
    </xf>
    <xf numFmtId="187" fontId="8" fillId="0" borderId="1" xfId="0" applyNumberFormat="1" applyFont="1" applyBorder="1" applyAlignment="1">
      <alignment vertical="top"/>
    </xf>
    <xf numFmtId="190" fontId="11" fillId="0" borderId="1" xfId="0" applyNumberFormat="1" applyFont="1" applyBorder="1" applyAlignment="1">
      <alignment vertical="top"/>
    </xf>
    <xf numFmtId="49" fontId="7" fillId="0" borderId="0" xfId="0" applyNumberFormat="1" applyFont="1" applyAlignment="1">
      <alignment vertical="top"/>
    </xf>
    <xf numFmtId="187" fontId="7" fillId="0" borderId="1" xfId="0" applyNumberFormat="1" applyFont="1" applyBorder="1" applyAlignment="1">
      <alignment horizontal="right" vertical="top"/>
    </xf>
    <xf numFmtId="187" fontId="7" fillId="0" borderId="4" xfId="0" applyNumberFormat="1" applyFont="1" applyBorder="1" applyAlignment="1">
      <alignment horizontal="right" vertical="top"/>
    </xf>
    <xf numFmtId="189" fontId="3" fillId="0" borderId="0" xfId="0" applyNumberFormat="1" applyFont="1" applyAlignment="1">
      <alignment horizontal="right" vertical="top"/>
    </xf>
    <xf numFmtId="189" fontId="3" fillId="0" borderId="4" xfId="0" applyNumberFormat="1" applyFont="1" applyBorder="1" applyAlignment="1">
      <alignment horizontal="right" vertical="top"/>
    </xf>
    <xf numFmtId="189" fontId="3" fillId="0" borderId="3" xfId="0" applyNumberFormat="1" applyFont="1" applyBorder="1" applyAlignment="1">
      <alignment horizontal="center" vertical="top"/>
    </xf>
    <xf numFmtId="188" fontId="3" fillId="0" borderId="4" xfId="0" applyNumberFormat="1" applyFont="1" applyBorder="1" applyAlignment="1">
      <alignment horizontal="right" vertical="top"/>
    </xf>
    <xf numFmtId="188" fontId="3" fillId="0" borderId="0" xfId="0" applyNumberFormat="1" applyFont="1" applyAlignment="1">
      <alignment vertical="top"/>
    </xf>
    <xf numFmtId="188" fontId="3" fillId="0" borderId="4" xfId="0" applyNumberFormat="1" applyFont="1" applyBorder="1" applyAlignment="1">
      <alignment vertical="top"/>
    </xf>
    <xf numFmtId="188" fontId="3" fillId="0" borderId="0" xfId="0" applyNumberFormat="1" applyFont="1" applyAlignment="1">
      <alignment horizontal="right" vertical="top"/>
    </xf>
    <xf numFmtId="189" fontId="5" fillId="2" borderId="0" xfId="0" applyNumberFormat="1" applyFont="1" applyFill="1" applyAlignment="1">
      <alignment horizontal="left" vertical="top"/>
    </xf>
    <xf numFmtId="189" fontId="14" fillId="0" borderId="0" xfId="0" quotePrefix="1" applyNumberFormat="1" applyFont="1" applyAlignment="1">
      <alignment horizontal="centerContinuous" vertical="top"/>
    </xf>
    <xf numFmtId="0" fontId="14" fillId="0" borderId="0" xfId="0" applyFont="1" applyAlignment="1">
      <alignment horizontal="centerContinuous" vertical="top"/>
    </xf>
    <xf numFmtId="37" fontId="6" fillId="2" borderId="0" xfId="0" applyNumberFormat="1" applyFont="1" applyFill="1" applyAlignment="1">
      <alignment vertical="top"/>
    </xf>
    <xf numFmtId="49" fontId="15" fillId="0" borderId="0" xfId="0" applyNumberFormat="1" applyFont="1" applyAlignment="1">
      <alignment vertical="top"/>
    </xf>
    <xf numFmtId="0" fontId="10" fillId="0" borderId="0" xfId="0" quotePrefix="1" applyFont="1" applyAlignment="1">
      <alignment horizontal="center" vertical="top"/>
    </xf>
    <xf numFmtId="190" fontId="8" fillId="0" borderId="1" xfId="0" applyNumberFormat="1" applyFont="1" applyBorder="1" applyAlignment="1">
      <alignment vertical="top"/>
    </xf>
    <xf numFmtId="0" fontId="6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left" vertical="top" indent="2"/>
    </xf>
    <xf numFmtId="187" fontId="6" fillId="0" borderId="0" xfId="0" applyNumberFormat="1" applyFont="1" applyFill="1" applyAlignment="1">
      <alignment horizontal="center" vertical="top"/>
    </xf>
    <xf numFmtId="187" fontId="24" fillId="0" borderId="2" xfId="0" applyNumberFormat="1" applyFont="1" applyFill="1" applyBorder="1" applyAlignment="1">
      <alignment horizontal="center" vertical="top"/>
    </xf>
    <xf numFmtId="187" fontId="24" fillId="0" borderId="0" xfId="0" applyNumberFormat="1" applyFont="1" applyFill="1" applyAlignment="1">
      <alignment horizontal="center" vertical="top"/>
    </xf>
    <xf numFmtId="187" fontId="6" fillId="0" borderId="0" xfId="0" applyNumberFormat="1" applyFont="1" applyFill="1" applyAlignment="1">
      <alignment horizontal="right" vertical="top"/>
    </xf>
    <xf numFmtId="187" fontId="6" fillId="0" borderId="0" xfId="0" applyNumberFormat="1" applyFont="1" applyFill="1" applyAlignment="1">
      <alignment horizontal="left" vertical="top"/>
    </xf>
    <xf numFmtId="187" fontId="24" fillId="0" borderId="2" xfId="0" applyNumberFormat="1" applyFont="1" applyFill="1" applyBorder="1" applyAlignment="1">
      <alignment horizontal="right" vertical="top"/>
    </xf>
    <xf numFmtId="187" fontId="24" fillId="0" borderId="0" xfId="0" applyNumberFormat="1" applyFont="1" applyFill="1" applyAlignment="1">
      <alignment horizontal="right" vertical="top"/>
    </xf>
    <xf numFmtId="187" fontId="6" fillId="0" borderId="1" xfId="0" applyNumberFormat="1" applyFont="1" applyFill="1" applyBorder="1" applyAlignment="1">
      <alignment horizontal="right" vertical="top"/>
    </xf>
    <xf numFmtId="187" fontId="6" fillId="0" borderId="7" xfId="0" applyNumberFormat="1" applyFont="1" applyFill="1" applyBorder="1" applyAlignment="1">
      <alignment horizontal="right" vertical="top"/>
    </xf>
    <xf numFmtId="187" fontId="24" fillId="0" borderId="4" xfId="0" applyNumberFormat="1" applyFont="1" applyFill="1" applyBorder="1" applyAlignment="1">
      <alignment horizontal="right" vertical="top"/>
    </xf>
    <xf numFmtId="189" fontId="6" fillId="0" borderId="0" xfId="0" applyNumberFormat="1" applyFont="1" applyFill="1" applyAlignment="1">
      <alignment vertical="top"/>
    </xf>
    <xf numFmtId="189" fontId="6" fillId="0" borderId="0" xfId="0" applyNumberFormat="1" applyFont="1" applyFill="1" applyAlignment="1">
      <alignment horizontal="centerContinuous" vertical="top"/>
    </xf>
    <xf numFmtId="189" fontId="6" fillId="0" borderId="0" xfId="0" quotePrefix="1" applyNumberFormat="1" applyFont="1" applyFill="1" applyAlignment="1">
      <alignment horizontal="centerContinuous" vertical="top"/>
    </xf>
    <xf numFmtId="193" fontId="24" fillId="0" borderId="0" xfId="0" applyNumberFormat="1" applyFont="1" applyFill="1" applyAlignment="1">
      <alignment horizontal="right" vertical="center"/>
    </xf>
    <xf numFmtId="193" fontId="6" fillId="0" borderId="0" xfId="0" quotePrefix="1" applyNumberFormat="1" applyFont="1" applyFill="1" applyAlignment="1">
      <alignment horizontal="center" vertical="center"/>
    </xf>
    <xf numFmtId="193" fontId="6" fillId="0" borderId="0" xfId="0" applyNumberFormat="1" applyFont="1" applyFill="1" applyAlignment="1">
      <alignment horizontal="center" vertical="center"/>
    </xf>
    <xf numFmtId="49" fontId="6" fillId="0" borderId="0" xfId="14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/>
    </xf>
    <xf numFmtId="187" fontId="6" fillId="0" borderId="7" xfId="0" applyNumberFormat="1" applyFont="1" applyFill="1" applyBorder="1" applyAlignment="1">
      <alignment horizontal="center" vertical="top"/>
    </xf>
    <xf numFmtId="187" fontId="24" fillId="0" borderId="1" xfId="0" applyNumberFormat="1" applyFont="1" applyFill="1" applyBorder="1" applyAlignment="1">
      <alignment horizontal="center" vertical="top"/>
    </xf>
    <xf numFmtId="189" fontId="6" fillId="0" borderId="0" xfId="0" applyNumberFormat="1" applyFont="1" applyFill="1" applyAlignment="1">
      <alignment horizontal="right" vertical="top"/>
    </xf>
    <xf numFmtId="187" fontId="6" fillId="0" borderId="4" xfId="0" applyNumberFormat="1" applyFont="1" applyFill="1" applyBorder="1" applyAlignment="1">
      <alignment horizontal="right" vertical="top"/>
    </xf>
    <xf numFmtId="187" fontId="6" fillId="0" borderId="0" xfId="0" applyNumberFormat="1" applyFont="1" applyFill="1" applyAlignment="1">
      <alignment horizontal="center"/>
    </xf>
    <xf numFmtId="187" fontId="24" fillId="0" borderId="2" xfId="0" applyNumberFormat="1" applyFont="1" applyFill="1" applyBorder="1" applyAlignment="1">
      <alignment horizontal="center"/>
    </xf>
    <xf numFmtId="187" fontId="24" fillId="0" borderId="0" xfId="0" applyNumberFormat="1" applyFont="1" applyFill="1" applyAlignment="1">
      <alignment horizontal="center"/>
    </xf>
    <xf numFmtId="187" fontId="6" fillId="0" borderId="1" xfId="0" applyNumberFormat="1" applyFont="1" applyFill="1" applyBorder="1" applyAlignment="1">
      <alignment horizontal="center"/>
    </xf>
    <xf numFmtId="187" fontId="24" fillId="0" borderId="2" xfId="1" applyNumberFormat="1" applyFont="1" applyFill="1" applyBorder="1" applyAlignment="1">
      <alignment horizontal="right"/>
    </xf>
    <xf numFmtId="0" fontId="6" fillId="0" borderId="0" xfId="0" applyFont="1" applyFill="1" applyAlignment="1"/>
    <xf numFmtId="189" fontId="6" fillId="0" borderId="0" xfId="0" applyNumberFormat="1" applyFont="1" applyFill="1" applyAlignment="1">
      <alignment horizontal="center" vertical="top"/>
    </xf>
    <xf numFmtId="0" fontId="24" fillId="0" borderId="0" xfId="0" applyFont="1" applyFill="1" applyAlignment="1">
      <alignment vertical="top"/>
    </xf>
    <xf numFmtId="0" fontId="6" fillId="0" borderId="0" xfId="0" applyFont="1" applyFill="1" applyAlignment="1">
      <alignment vertical="top"/>
    </xf>
    <xf numFmtId="187" fontId="29" fillId="0" borderId="4" xfId="0" applyNumberFormat="1" applyFont="1" applyFill="1" applyBorder="1" applyAlignment="1">
      <alignment horizontal="right"/>
    </xf>
    <xf numFmtId="187" fontId="29" fillId="0" borderId="0" xfId="0" applyNumberFormat="1" applyFont="1" applyFill="1" applyAlignment="1"/>
    <xf numFmtId="189" fontId="6" fillId="0" borderId="0" xfId="0" applyNumberFormat="1" applyFont="1" applyFill="1" applyAlignment="1">
      <alignment horizontal="right"/>
    </xf>
    <xf numFmtId="187" fontId="6" fillId="0" borderId="0" xfId="0" applyNumberFormat="1" applyFont="1" applyFill="1" applyAlignment="1">
      <alignment horizontal="right"/>
    </xf>
    <xf numFmtId="192" fontId="6" fillId="0" borderId="4" xfId="0" applyNumberFormat="1" applyFont="1" applyFill="1" applyBorder="1" applyAlignment="1">
      <alignment horizontal="right"/>
    </xf>
    <xf numFmtId="191" fontId="6" fillId="0" borderId="0" xfId="0" applyNumberFormat="1" applyFont="1" applyFill="1" applyAlignment="1"/>
    <xf numFmtId="191" fontId="6" fillId="0" borderId="0" xfId="0" applyNumberFormat="1" applyFont="1" applyFill="1" applyAlignment="1">
      <alignment horizontal="right"/>
    </xf>
    <xf numFmtId="187" fontId="6" fillId="0" borderId="0" xfId="0" applyNumberFormat="1" applyFont="1" applyFill="1" applyBorder="1" applyAlignment="1">
      <alignment horizontal="center" vertical="top"/>
    </xf>
    <xf numFmtId="187" fontId="6" fillId="0" borderId="1" xfId="0" applyNumberFormat="1" applyFont="1" applyFill="1" applyBorder="1" applyAlignment="1">
      <alignment horizontal="center" vertical="top"/>
    </xf>
    <xf numFmtId="0" fontId="6" fillId="0" borderId="0" xfId="0" applyFont="1" applyFill="1" applyAlignment="1">
      <alignment horizontal="left"/>
    </xf>
    <xf numFmtId="189" fontId="6" fillId="0" borderId="0" xfId="0" applyNumberFormat="1" applyFont="1" applyFill="1" applyAlignment="1"/>
    <xf numFmtId="0" fontId="24" fillId="0" borderId="0" xfId="0" quotePrefix="1" applyFont="1" applyFill="1" applyAlignment="1">
      <alignment horizontal="left"/>
    </xf>
    <xf numFmtId="0" fontId="25" fillId="0" borderId="0" xfId="0" applyFont="1" applyFill="1" applyAlignment="1">
      <alignment horizontal="centerContinuous"/>
    </xf>
    <xf numFmtId="189" fontId="6" fillId="0" borderId="0" xfId="0" applyNumberFormat="1" applyFont="1" applyFill="1" applyAlignment="1">
      <alignment horizontal="centerContinuous"/>
    </xf>
    <xf numFmtId="187" fontId="6" fillId="0" borderId="0" xfId="0" applyNumberFormat="1" applyFont="1" applyFill="1" applyAlignment="1">
      <alignment horizontal="centerContinuous"/>
    </xf>
    <xf numFmtId="189" fontId="6" fillId="0" borderId="0" xfId="0" applyNumberFormat="1" applyFont="1" applyFill="1" applyAlignment="1">
      <alignment horizontal="left"/>
    </xf>
    <xf numFmtId="0" fontId="24" fillId="0" borderId="0" xfId="0" applyFont="1" applyFill="1" applyAlignment="1">
      <alignment horizontal="left"/>
    </xf>
    <xf numFmtId="189" fontId="24" fillId="0" borderId="0" xfId="0" applyNumberFormat="1" applyFont="1" applyFill="1" applyAlignment="1">
      <alignment horizontal="center"/>
    </xf>
    <xf numFmtId="189" fontId="24" fillId="0" borderId="0" xfId="0" applyNumberFormat="1" applyFont="1" applyFill="1" applyAlignment="1"/>
    <xf numFmtId="0" fontId="25" fillId="0" borderId="0" xfId="0" applyFont="1" applyFill="1" applyAlignment="1"/>
    <xf numFmtId="193" fontId="6" fillId="0" borderId="0" xfId="0" applyNumberFormat="1" applyFont="1" applyFill="1" applyAlignment="1">
      <alignment horizontal="right"/>
    </xf>
    <xf numFmtId="49" fontId="6" fillId="0" borderId="0" xfId="14" applyNumberFormat="1" applyFont="1" applyFill="1" applyAlignment="1">
      <alignment horizontal="center" wrapText="1"/>
    </xf>
    <xf numFmtId="49" fontId="6" fillId="0" borderId="0" xfId="0" applyNumberFormat="1" applyFont="1" applyFill="1" applyAlignment="1">
      <alignment horizontal="center"/>
    </xf>
    <xf numFmtId="0" fontId="32" fillId="0" borderId="0" xfId="0" applyFont="1" applyFill="1" applyAlignment="1"/>
    <xf numFmtId="189" fontId="6" fillId="0" borderId="0" xfId="0" applyNumberFormat="1" applyFont="1" applyFill="1" applyAlignment="1">
      <alignment horizontal="center"/>
    </xf>
    <xf numFmtId="0" fontId="6" fillId="0" borderId="0" xfId="0" quotePrefix="1" applyFont="1" applyFill="1" applyAlignment="1">
      <alignment horizontal="left"/>
    </xf>
    <xf numFmtId="0" fontId="32" fillId="0" borderId="0" xfId="0" applyFont="1" applyFill="1" applyAlignment="1">
      <alignment horizontal="center"/>
    </xf>
    <xf numFmtId="187" fontId="24" fillId="0" borderId="1" xfId="0" applyNumberFormat="1" applyFont="1" applyFill="1" applyBorder="1" applyAlignment="1">
      <alignment horizontal="center"/>
    </xf>
    <xf numFmtId="187" fontId="6" fillId="0" borderId="0" xfId="0" applyNumberFormat="1" applyFont="1" applyFill="1" applyAlignment="1"/>
    <xf numFmtId="0" fontId="24" fillId="0" borderId="0" xfId="0" applyFont="1" applyFill="1" applyAlignment="1"/>
    <xf numFmtId="187" fontId="24" fillId="0" borderId="4" xfId="0" applyNumberFormat="1" applyFont="1" applyFill="1" applyBorder="1" applyAlignment="1">
      <alignment horizontal="center"/>
    </xf>
    <xf numFmtId="0" fontId="25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top"/>
    </xf>
    <xf numFmtId="37" fontId="24" fillId="0" borderId="0" xfId="0" applyNumberFormat="1" applyFont="1" applyFill="1" applyAlignment="1">
      <alignment horizontal="left" vertical="top"/>
    </xf>
    <xf numFmtId="37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vertical="center"/>
    </xf>
    <xf numFmtId="189" fontId="24" fillId="0" borderId="0" xfId="0" applyNumberFormat="1" applyFont="1" applyFill="1" applyAlignment="1">
      <alignment horizontal="center" vertical="top"/>
    </xf>
    <xf numFmtId="0" fontId="25" fillId="0" borderId="0" xfId="0" applyFont="1" applyFill="1" applyAlignment="1">
      <alignment horizontal="center" vertical="top"/>
    </xf>
    <xf numFmtId="189" fontId="25" fillId="0" borderId="0" xfId="0" applyNumberFormat="1" applyFont="1" applyFill="1" applyAlignment="1">
      <alignment horizontal="center" vertical="top"/>
    </xf>
    <xf numFmtId="189" fontId="24" fillId="0" borderId="0" xfId="0" applyNumberFormat="1" applyFont="1" applyFill="1" applyAlignment="1">
      <alignment vertical="top"/>
    </xf>
    <xf numFmtId="187" fontId="24" fillId="0" borderId="3" xfId="0" applyNumberFormat="1" applyFont="1" applyFill="1" applyBorder="1" applyAlignment="1">
      <alignment horizontal="center" vertical="top"/>
    </xf>
    <xf numFmtId="189" fontId="31" fillId="0" borderId="0" xfId="0" applyNumberFormat="1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189" fontId="3" fillId="0" borderId="0" xfId="0" applyNumberFormat="1" applyFont="1" applyFill="1" applyAlignment="1">
      <alignment vertical="top"/>
    </xf>
    <xf numFmtId="187" fontId="3" fillId="0" borderId="0" xfId="0" applyNumberFormat="1" applyFont="1" applyFill="1" applyAlignment="1">
      <alignment horizontal="center" vertical="top"/>
    </xf>
    <xf numFmtId="189" fontId="13" fillId="0" borderId="0" xfId="0" applyNumberFormat="1" applyFont="1" applyFill="1" applyAlignment="1">
      <alignment vertical="top"/>
    </xf>
    <xf numFmtId="0" fontId="26" fillId="0" borderId="0" xfId="0" applyFont="1" applyFill="1" applyAlignment="1">
      <alignment horizontal="center"/>
    </xf>
    <xf numFmtId="189" fontId="25" fillId="0" borderId="0" xfId="0" applyNumberFormat="1" applyFont="1" applyFill="1" applyAlignment="1"/>
    <xf numFmtId="0" fontId="28" fillId="0" borderId="0" xfId="0" applyFont="1" applyFill="1" applyAlignment="1">
      <alignment horizontal="left"/>
    </xf>
    <xf numFmtId="188" fontId="6" fillId="0" borderId="0" xfId="1" applyFont="1" applyFill="1" applyAlignment="1">
      <alignment horizontal="center"/>
    </xf>
    <xf numFmtId="188" fontId="6" fillId="0" borderId="1" xfId="1" applyFont="1" applyFill="1" applyBorder="1" applyAlignment="1">
      <alignment horizontal="center"/>
    </xf>
    <xf numFmtId="49" fontId="29" fillId="0" borderId="0" xfId="0" applyNumberFormat="1" applyFont="1" applyFill="1" applyAlignment="1"/>
    <xf numFmtId="1" fontId="29" fillId="0" borderId="0" xfId="0" applyNumberFormat="1" applyFont="1" applyFill="1" applyAlignment="1">
      <alignment horizontal="center"/>
    </xf>
    <xf numFmtId="188" fontId="29" fillId="0" borderId="1" xfId="1" applyFont="1" applyFill="1" applyBorder="1" applyAlignment="1"/>
    <xf numFmtId="187" fontId="29" fillId="0" borderId="0" xfId="0" applyNumberFormat="1" applyFont="1" applyFill="1" applyAlignment="1">
      <alignment horizontal="right"/>
    </xf>
    <xf numFmtId="187" fontId="29" fillId="0" borderId="1" xfId="0" applyNumberFormat="1" applyFont="1" applyFill="1" applyBorder="1" applyAlignment="1"/>
    <xf numFmtId="188" fontId="29" fillId="0" borderId="1" xfId="1" applyFont="1" applyFill="1" applyBorder="1" applyAlignment="1">
      <alignment horizontal="right"/>
    </xf>
    <xf numFmtId="37" fontId="24" fillId="0" borderId="0" xfId="0" applyNumberFormat="1" applyFont="1" applyFill="1" applyAlignment="1"/>
    <xf numFmtId="187" fontId="23" fillId="0" borderId="0" xfId="0" applyNumberFormat="1" applyFont="1" applyFill="1" applyAlignment="1">
      <alignment horizontal="right"/>
    </xf>
    <xf numFmtId="187" fontId="23" fillId="0" borderId="0" xfId="0" applyNumberFormat="1" applyFont="1" applyFill="1" applyAlignment="1"/>
    <xf numFmtId="37" fontId="6" fillId="0" borderId="0" xfId="0" applyNumberFormat="1" applyFont="1" applyFill="1" applyAlignment="1"/>
    <xf numFmtId="190" fontId="30" fillId="0" borderId="0" xfId="0" applyNumberFormat="1" applyFont="1" applyFill="1" applyAlignment="1"/>
    <xf numFmtId="0" fontId="6" fillId="0" borderId="0" xfId="0" applyFont="1" applyFill="1" applyAlignment="1">
      <alignment horizontal="left" indent="1"/>
    </xf>
    <xf numFmtId="0" fontId="2" fillId="0" borderId="0" xfId="0" quotePrefix="1" applyFont="1" applyFill="1" applyAlignment="1">
      <alignment horizontal="left" vertical="top"/>
    </xf>
    <xf numFmtId="0" fontId="6" fillId="0" borderId="0" xfId="0" applyFont="1" applyFill="1" applyAlignment="1">
      <alignment horizontal="centerContinuous" vertical="top"/>
    </xf>
    <xf numFmtId="189" fontId="6" fillId="0" borderId="0" xfId="0" applyNumberFormat="1" applyFont="1" applyFill="1" applyAlignment="1">
      <alignment horizontal="left" vertical="top"/>
    </xf>
    <xf numFmtId="189" fontId="27" fillId="0" borderId="0" xfId="0" applyNumberFormat="1" applyFont="1" applyFill="1" applyAlignment="1">
      <alignment horizontal="right" vertical="top"/>
    </xf>
    <xf numFmtId="0" fontId="27" fillId="0" borderId="0" xfId="0" applyFont="1" applyFill="1" applyAlignment="1">
      <alignment horizontal="center" vertical="top"/>
    </xf>
    <xf numFmtId="49" fontId="6" fillId="0" borderId="0" xfId="14" applyNumberFormat="1" applyFont="1" applyFill="1" applyAlignment="1">
      <alignment horizontal="left" vertical="center" wrapText="1"/>
    </xf>
    <xf numFmtId="0" fontId="32" fillId="0" borderId="0" xfId="0" applyFont="1" applyFill="1" applyAlignment="1">
      <alignment vertical="top"/>
    </xf>
    <xf numFmtId="0" fontId="6" fillId="0" borderId="0" xfId="0" applyFont="1" applyFill="1" applyAlignment="1">
      <alignment horizontal="left" vertical="top" indent="1"/>
    </xf>
    <xf numFmtId="0" fontId="32" fillId="0" borderId="0" xfId="0" applyFont="1" applyFill="1" applyAlignment="1">
      <alignment horizontal="center" vertical="top"/>
    </xf>
    <xf numFmtId="0" fontId="6" fillId="0" borderId="0" xfId="0" quotePrefix="1" applyFont="1" applyFill="1" applyAlignment="1">
      <alignment horizontal="left" vertical="top"/>
    </xf>
    <xf numFmtId="0" fontId="6" fillId="0" borderId="0" xfId="0" applyFont="1" applyFill="1" applyAlignment="1">
      <alignment horizontal="center" vertical="top"/>
    </xf>
    <xf numFmtId="0" fontId="24" fillId="0" borderId="0" xfId="0" applyFont="1" applyFill="1" applyAlignment="1">
      <alignment horizontal="center" vertical="top"/>
    </xf>
    <xf numFmtId="38" fontId="6" fillId="0" borderId="0" xfId="0" applyNumberFormat="1" applyFont="1" applyFill="1" applyAlignment="1">
      <alignment vertical="center"/>
    </xf>
    <xf numFmtId="0" fontId="25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left" vertical="top"/>
    </xf>
    <xf numFmtId="0" fontId="6" fillId="0" borderId="0" xfId="0" quotePrefix="1" applyFont="1" applyFill="1" applyAlignment="1">
      <alignment horizontal="center" vertical="top"/>
    </xf>
    <xf numFmtId="187" fontId="6" fillId="0" borderId="0" xfId="0" applyNumberFormat="1" applyFont="1" applyFill="1" applyAlignment="1">
      <alignment vertical="top"/>
    </xf>
    <xf numFmtId="188" fontId="6" fillId="0" borderId="0" xfId="0" applyNumberFormat="1" applyFont="1" applyFill="1" applyAlignment="1">
      <alignment vertical="top"/>
    </xf>
    <xf numFmtId="0" fontId="25" fillId="0" borderId="0" xfId="0" applyFont="1" applyFill="1" applyAlignment="1">
      <alignment horizontal="center"/>
    </xf>
    <xf numFmtId="187" fontId="24" fillId="0" borderId="4" xfId="0" applyNumberFormat="1" applyFont="1" applyFill="1" applyBorder="1" applyAlignment="1">
      <alignment horizontal="center" vertical="top"/>
    </xf>
    <xf numFmtId="187" fontId="24" fillId="0" borderId="0" xfId="0" applyNumberFormat="1" applyFont="1" applyFill="1" applyBorder="1" applyAlignment="1">
      <alignment horizontal="center" vertical="top"/>
    </xf>
    <xf numFmtId="0" fontId="2" fillId="0" borderId="0" xfId="0" quotePrefix="1" applyFont="1" applyFill="1" applyAlignment="1">
      <alignment horizontal="left"/>
    </xf>
    <xf numFmtId="0" fontId="5" fillId="0" borderId="0" xfId="0" applyFont="1" applyFill="1" applyAlignment="1">
      <alignment horizontal="centerContinuous"/>
    </xf>
    <xf numFmtId="189" fontId="3" fillId="0" borderId="0" xfId="0" applyNumberFormat="1" applyFont="1" applyFill="1" applyAlignment="1">
      <alignment horizontal="centerContinuous"/>
    </xf>
    <xf numFmtId="189" fontId="3" fillId="0" borderId="0" xfId="0" applyNumberFormat="1" applyFont="1" applyFill="1" applyAlignment="1">
      <alignment horizontal="left"/>
    </xf>
    <xf numFmtId="193" fontId="25" fillId="0" borderId="0" xfId="14" applyNumberFormat="1" applyFont="1" applyFill="1" applyAlignment="1">
      <alignment horizontal="center" vertical="center" wrapText="1"/>
    </xf>
    <xf numFmtId="193" fontId="24" fillId="0" borderId="0" xfId="0" applyNumberFormat="1" applyFont="1" applyFill="1" applyAlignment="1">
      <alignment horizontal="center" vertical="center"/>
    </xf>
    <xf numFmtId="0" fontId="25" fillId="0" borderId="0" xfId="0" applyFont="1" applyFill="1" applyAlignment="1">
      <alignment horizontal="center"/>
    </xf>
    <xf numFmtId="193" fontId="6" fillId="0" borderId="0" xfId="0" quotePrefix="1" applyNumberFormat="1" applyFont="1" applyFill="1" applyAlignment="1">
      <alignment horizontal="center"/>
    </xf>
    <xf numFmtId="189" fontId="24" fillId="0" borderId="0" xfId="0" applyNumberFormat="1" applyFont="1" applyFill="1" applyAlignment="1">
      <alignment horizontal="center" vertical="top"/>
    </xf>
    <xf numFmtId="189" fontId="6" fillId="0" borderId="1" xfId="0" applyNumberFormat="1" applyFont="1" applyFill="1" applyBorder="1" applyAlignment="1">
      <alignment horizontal="center" vertical="top"/>
    </xf>
    <xf numFmtId="189" fontId="6" fillId="0" borderId="7" xfId="0" applyNumberFormat="1" applyFont="1" applyFill="1" applyBorder="1" applyAlignment="1">
      <alignment horizontal="center" wrapText="1"/>
    </xf>
    <xf numFmtId="189" fontId="6" fillId="0" borderId="0" xfId="0" applyNumberFormat="1" applyFont="1" applyFill="1" applyAlignment="1">
      <alignment horizontal="center" wrapText="1"/>
    </xf>
    <xf numFmtId="189" fontId="6" fillId="0" borderId="7" xfId="0" applyNumberFormat="1" applyFont="1" applyFill="1" applyBorder="1" applyAlignment="1">
      <alignment horizontal="center"/>
    </xf>
    <xf numFmtId="189" fontId="6" fillId="0" borderId="0" xfId="0" applyNumberFormat="1" applyFont="1" applyFill="1" applyAlignment="1">
      <alignment horizontal="center"/>
    </xf>
    <xf numFmtId="189" fontId="25" fillId="0" borderId="0" xfId="0" applyNumberFormat="1" applyFont="1" applyFill="1" applyAlignment="1">
      <alignment horizontal="center" vertical="top"/>
    </xf>
  </cellXfs>
  <cellStyles count="15">
    <cellStyle name="Comma" xfId="1" builtinId="3"/>
    <cellStyle name="GrayCell 2 2" xfId="8"/>
    <cellStyle name="Heading 1 2" xfId="3"/>
    <cellStyle name="Heading 2 2" xfId="4"/>
    <cellStyle name="Heading 3 2" xfId="9"/>
    <cellStyle name="Normal" xfId="0" builtinId="0"/>
    <cellStyle name="Normal 2" xfId="2"/>
    <cellStyle name="Normal 2 2" xfId="13"/>
    <cellStyle name="Normal 3" xfId="6"/>
    <cellStyle name="Normal 3 2" xfId="11"/>
    <cellStyle name="Normal_Akara_June Eng09" xfId="14"/>
    <cellStyle name="OrangeBorder 2" xfId="10"/>
    <cellStyle name="Title 2" xfId="5"/>
    <cellStyle name="YellowCell 2 2" xfId="7"/>
    <cellStyle name="z A Column text" xfId="12"/>
  </cellStyles>
  <dxfs count="0"/>
  <tableStyles count="0" defaultTableStyle="TableStyleMedium9" defaultPivotStyle="PivotStyleLight16"/>
  <colors>
    <mruColors>
      <color rgb="FF66FFFF"/>
      <color rgb="FFFFFFCC"/>
      <color rgb="FF66FF33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78"/>
  <sheetViews>
    <sheetView view="pageBreakPreview" topLeftCell="A61" zoomScale="60" zoomScaleNormal="70" workbookViewId="0">
      <selection activeCell="D75" sqref="D75"/>
    </sheetView>
  </sheetViews>
  <sheetFormatPr defaultColWidth="10.5546875" defaultRowHeight="23.55" customHeight="1" x14ac:dyDescent="0.25"/>
  <cols>
    <col min="1" max="1" width="55" style="93" customWidth="1"/>
    <col min="2" max="2" width="8.21875" style="93" customWidth="1"/>
    <col min="3" max="3" width="1" style="73" customWidth="1"/>
    <col min="4" max="4" width="14.21875" style="73" bestFit="1" customWidth="1"/>
    <col min="5" max="5" width="1" style="73" customWidth="1"/>
    <col min="6" max="6" width="14.21875" style="73" customWidth="1"/>
    <col min="7" max="7" width="1" style="73" customWidth="1"/>
    <col min="8" max="8" width="14.21875" style="73" customWidth="1"/>
    <col min="9" max="9" width="1" style="73" customWidth="1"/>
    <col min="10" max="10" width="14.21875" style="73" customWidth="1"/>
    <col min="11" max="11" width="13.77734375" style="73" bestFit="1" customWidth="1"/>
    <col min="12" max="12" width="10.5546875" style="73"/>
    <col min="13" max="13" width="13.77734375" style="73" bestFit="1" customWidth="1"/>
    <col min="14" max="14" width="10.5546875" style="73"/>
    <col min="15" max="15" width="12.44140625" style="73" bestFit="1" customWidth="1"/>
    <col min="16" max="16384" width="10.5546875" style="73"/>
  </cols>
  <sheetData>
    <row r="1" spans="1:11" s="160" customFormat="1" ht="24" customHeight="1" x14ac:dyDescent="0.25">
      <c r="A1" s="158" t="s">
        <v>0</v>
      </c>
      <c r="B1" s="159"/>
      <c r="C1" s="74"/>
      <c r="D1" s="74"/>
      <c r="E1" s="74"/>
      <c r="F1" s="74"/>
      <c r="G1" s="74"/>
      <c r="H1" s="74"/>
      <c r="I1" s="74"/>
      <c r="J1" s="74"/>
      <c r="K1" s="73"/>
    </row>
    <row r="2" spans="1:11" s="160" customFormat="1" ht="24" customHeight="1" x14ac:dyDescent="0.25">
      <c r="A2" s="128" t="s">
        <v>1</v>
      </c>
      <c r="B2" s="159"/>
      <c r="C2" s="74"/>
      <c r="D2" s="74"/>
      <c r="E2" s="74"/>
      <c r="F2" s="74"/>
      <c r="G2" s="74"/>
      <c r="H2" s="75"/>
      <c r="I2" s="74"/>
      <c r="J2" s="75"/>
      <c r="K2" s="73"/>
    </row>
    <row r="3" spans="1:11" s="160" customFormat="1" ht="24" customHeight="1" x14ac:dyDescent="0.25">
      <c r="A3" s="128"/>
      <c r="B3" s="159"/>
      <c r="C3" s="74"/>
      <c r="D3" s="74"/>
      <c r="E3" s="74"/>
      <c r="F3" s="74"/>
      <c r="G3" s="74"/>
      <c r="H3" s="75"/>
      <c r="I3" s="74"/>
      <c r="J3" s="75"/>
      <c r="K3" s="73"/>
    </row>
    <row r="4" spans="1:11" ht="24" customHeight="1" x14ac:dyDescent="0.25">
      <c r="D4" s="184" t="s">
        <v>2</v>
      </c>
      <c r="E4" s="184"/>
      <c r="F4" s="184"/>
      <c r="G4" s="76"/>
      <c r="H4" s="184" t="s">
        <v>3</v>
      </c>
      <c r="I4" s="184"/>
      <c r="J4" s="184"/>
    </row>
    <row r="5" spans="1:11" ht="24" customHeight="1" x14ac:dyDescent="0.25">
      <c r="A5" s="136" t="s">
        <v>4</v>
      </c>
      <c r="B5" s="131" t="s">
        <v>5</v>
      </c>
      <c r="C5" s="161"/>
      <c r="D5" s="77" t="s">
        <v>6</v>
      </c>
      <c r="E5" s="78"/>
      <c r="F5" s="77" t="s">
        <v>7</v>
      </c>
      <c r="G5" s="78"/>
      <c r="H5" s="77" t="s">
        <v>6</v>
      </c>
      <c r="I5" s="78"/>
      <c r="J5" s="77" t="s">
        <v>7</v>
      </c>
    </row>
    <row r="6" spans="1:11" ht="24" customHeight="1" x14ac:dyDescent="0.25">
      <c r="B6" s="162"/>
      <c r="C6" s="161"/>
      <c r="D6" s="79" t="s">
        <v>8</v>
      </c>
      <c r="E6" s="80"/>
      <c r="F6" s="79" t="s">
        <v>9</v>
      </c>
      <c r="G6" s="80"/>
      <c r="H6" s="79" t="s">
        <v>8</v>
      </c>
      <c r="I6" s="80"/>
      <c r="J6" s="79" t="s">
        <v>9</v>
      </c>
    </row>
    <row r="7" spans="1:11" ht="43.5" customHeight="1" x14ac:dyDescent="0.25">
      <c r="B7" s="162"/>
      <c r="C7" s="161"/>
      <c r="D7" s="79" t="s">
        <v>10</v>
      </c>
      <c r="E7" s="80"/>
      <c r="F7" s="79" t="s">
        <v>111</v>
      </c>
      <c r="G7" s="80"/>
      <c r="H7" s="79" t="s">
        <v>10</v>
      </c>
      <c r="I7" s="80"/>
      <c r="J7" s="163" t="s">
        <v>111</v>
      </c>
    </row>
    <row r="8" spans="1:11" ht="24" customHeight="1" x14ac:dyDescent="0.25">
      <c r="B8" s="162"/>
      <c r="C8" s="161"/>
      <c r="D8" s="183" t="s">
        <v>11</v>
      </c>
      <c r="E8" s="183"/>
      <c r="F8" s="183"/>
      <c r="G8" s="183"/>
      <c r="H8" s="183"/>
      <c r="I8" s="183"/>
      <c r="J8" s="183"/>
    </row>
    <row r="9" spans="1:11" ht="24" customHeight="1" x14ac:dyDescent="0.25">
      <c r="A9" s="164" t="s">
        <v>12</v>
      </c>
      <c r="B9" s="131"/>
    </row>
    <row r="10" spans="1:11" ht="24" customHeight="1" x14ac:dyDescent="0.25">
      <c r="A10" s="93" t="s">
        <v>13</v>
      </c>
      <c r="B10" s="131"/>
      <c r="D10" s="66">
        <v>186746</v>
      </c>
      <c r="E10" s="66"/>
      <c r="F10" s="66">
        <v>204882</v>
      </c>
      <c r="G10" s="66"/>
      <c r="H10" s="66">
        <v>171521</v>
      </c>
      <c r="I10" s="66"/>
      <c r="J10" s="66">
        <v>188515</v>
      </c>
    </row>
    <row r="11" spans="1:11" ht="24" customHeight="1" x14ac:dyDescent="0.25">
      <c r="A11" s="93" t="s">
        <v>14</v>
      </c>
      <c r="B11" s="131">
        <v>5</v>
      </c>
      <c r="D11" s="66">
        <v>31344</v>
      </c>
      <c r="E11" s="66"/>
      <c r="F11" s="66">
        <v>38803</v>
      </c>
      <c r="G11" s="66"/>
      <c r="H11" s="66">
        <v>31344</v>
      </c>
      <c r="I11" s="66"/>
      <c r="J11" s="66">
        <v>38803</v>
      </c>
    </row>
    <row r="12" spans="1:11" ht="24" customHeight="1" x14ac:dyDescent="0.25">
      <c r="A12" s="93" t="s">
        <v>170</v>
      </c>
      <c r="B12" s="131">
        <v>6</v>
      </c>
      <c r="C12" s="91"/>
      <c r="D12" s="66">
        <v>42803</v>
      </c>
      <c r="E12" s="66"/>
      <c r="F12" s="66">
        <v>46944</v>
      </c>
      <c r="G12" s="66"/>
      <c r="H12" s="66">
        <v>42162</v>
      </c>
      <c r="I12" s="66"/>
      <c r="J12" s="66">
        <v>46365</v>
      </c>
    </row>
    <row r="13" spans="1:11" ht="24" customHeight="1" x14ac:dyDescent="0.25">
      <c r="A13" s="93" t="s">
        <v>15</v>
      </c>
      <c r="B13" s="131"/>
      <c r="C13" s="91"/>
      <c r="D13" s="66"/>
      <c r="E13" s="66"/>
      <c r="F13" s="66"/>
      <c r="G13" s="66"/>
      <c r="H13" s="66"/>
      <c r="I13" s="66"/>
      <c r="J13" s="66"/>
    </row>
    <row r="14" spans="1:11" ht="24" customHeight="1" x14ac:dyDescent="0.25">
      <c r="A14" s="165" t="s">
        <v>16</v>
      </c>
      <c r="B14" s="131">
        <v>7</v>
      </c>
      <c r="C14" s="91"/>
      <c r="D14" s="66">
        <v>80365</v>
      </c>
      <c r="E14" s="66"/>
      <c r="F14" s="66">
        <v>68124</v>
      </c>
      <c r="G14" s="66"/>
      <c r="H14" s="66">
        <v>80365</v>
      </c>
      <c r="I14" s="66"/>
      <c r="J14" s="66">
        <v>68124</v>
      </c>
    </row>
    <row r="15" spans="1:11" ht="24" customHeight="1" x14ac:dyDescent="0.25">
      <c r="A15" s="165" t="s">
        <v>17</v>
      </c>
      <c r="B15" s="131">
        <v>8</v>
      </c>
      <c r="C15" s="91"/>
      <c r="D15" s="66">
        <v>12171</v>
      </c>
      <c r="E15" s="66"/>
      <c r="F15" s="66">
        <v>15599</v>
      </c>
      <c r="G15" s="66"/>
      <c r="H15" s="66">
        <v>12171</v>
      </c>
      <c r="I15" s="66"/>
      <c r="J15" s="66">
        <v>15599</v>
      </c>
    </row>
    <row r="16" spans="1:11" ht="24" customHeight="1" x14ac:dyDescent="0.25">
      <c r="A16" s="93" t="s">
        <v>18</v>
      </c>
      <c r="B16" s="131"/>
      <c r="D16" s="67">
        <v>3049</v>
      </c>
      <c r="E16" s="66"/>
      <c r="F16" s="67">
        <v>1258</v>
      </c>
      <c r="G16" s="66"/>
      <c r="H16" s="66">
        <v>3009</v>
      </c>
      <c r="I16" s="66"/>
      <c r="J16" s="66">
        <v>1242</v>
      </c>
    </row>
    <row r="17" spans="1:10" s="133" customFormat="1" ht="24" customHeight="1" x14ac:dyDescent="0.25">
      <c r="A17" s="92" t="s">
        <v>19</v>
      </c>
      <c r="B17" s="166"/>
      <c r="D17" s="68">
        <f>SUM(D10:D16)</f>
        <v>356478</v>
      </c>
      <c r="E17" s="69"/>
      <c r="F17" s="68">
        <f>SUM(F10:F16)</f>
        <v>375610</v>
      </c>
      <c r="G17" s="69"/>
      <c r="H17" s="68">
        <f>SUM(H10:H16)</f>
        <v>340572</v>
      </c>
      <c r="I17" s="69"/>
      <c r="J17" s="68">
        <f>SUM(J10:J16)</f>
        <v>358648</v>
      </c>
    </row>
    <row r="18" spans="1:10" ht="8.1" customHeight="1" x14ac:dyDescent="0.25">
      <c r="A18" s="92"/>
      <c r="B18" s="131"/>
      <c r="D18" s="66"/>
      <c r="E18" s="66"/>
      <c r="F18" s="66"/>
      <c r="G18" s="66"/>
      <c r="H18" s="66"/>
      <c r="I18" s="66"/>
      <c r="J18" s="66"/>
    </row>
    <row r="19" spans="1:10" ht="24" customHeight="1" x14ac:dyDescent="0.25">
      <c r="A19" s="164" t="s">
        <v>20</v>
      </c>
      <c r="B19" s="131"/>
      <c r="D19" s="66"/>
      <c r="E19" s="66"/>
      <c r="F19" s="66"/>
      <c r="G19" s="66"/>
      <c r="H19" s="66"/>
      <c r="I19" s="66"/>
      <c r="J19" s="66"/>
    </row>
    <row r="20" spans="1:10" ht="24" customHeight="1" x14ac:dyDescent="0.25">
      <c r="A20" s="93" t="s">
        <v>21</v>
      </c>
      <c r="B20" s="131"/>
      <c r="D20" s="66">
        <v>4090</v>
      </c>
      <c r="E20" s="66"/>
      <c r="F20" s="66">
        <v>4190</v>
      </c>
      <c r="G20" s="66"/>
      <c r="H20" s="66">
        <v>3090</v>
      </c>
      <c r="I20" s="66"/>
      <c r="J20" s="66">
        <v>3190</v>
      </c>
    </row>
    <row r="21" spans="1:10" ht="24" customHeight="1" x14ac:dyDescent="0.25">
      <c r="A21" s="93" t="s">
        <v>22</v>
      </c>
      <c r="B21" s="131"/>
      <c r="D21" s="66">
        <v>0</v>
      </c>
      <c r="E21" s="66"/>
      <c r="F21" s="66">
        <v>0</v>
      </c>
      <c r="G21" s="66"/>
      <c r="H21" s="66">
        <v>22000</v>
      </c>
      <c r="I21" s="66"/>
      <c r="J21" s="66">
        <v>22000</v>
      </c>
    </row>
    <row r="22" spans="1:10" ht="24" customHeight="1" x14ac:dyDescent="0.25">
      <c r="A22" s="93" t="s">
        <v>23</v>
      </c>
      <c r="B22" s="131"/>
      <c r="D22" s="66"/>
      <c r="E22" s="66"/>
      <c r="F22" s="66"/>
      <c r="G22" s="66"/>
      <c r="H22" s="66"/>
      <c r="I22" s="66"/>
      <c r="J22" s="66"/>
    </row>
    <row r="23" spans="1:10" ht="24" customHeight="1" x14ac:dyDescent="0.25">
      <c r="A23" s="165" t="s">
        <v>16</v>
      </c>
      <c r="B23" s="131">
        <v>7</v>
      </c>
      <c r="D23" s="66">
        <v>176324</v>
      </c>
      <c r="E23" s="66"/>
      <c r="F23" s="66">
        <v>159504</v>
      </c>
      <c r="G23" s="66"/>
      <c r="H23" s="66">
        <v>176324</v>
      </c>
      <c r="I23" s="66"/>
      <c r="J23" s="66">
        <v>159504</v>
      </c>
    </row>
    <row r="24" spans="1:10" ht="24" customHeight="1" x14ac:dyDescent="0.25">
      <c r="A24" s="165" t="s">
        <v>17</v>
      </c>
      <c r="B24" s="131">
        <v>8</v>
      </c>
      <c r="D24" s="66">
        <v>2419</v>
      </c>
      <c r="E24" s="66"/>
      <c r="F24" s="66">
        <v>5932</v>
      </c>
      <c r="G24" s="66"/>
      <c r="H24" s="66">
        <v>2419</v>
      </c>
      <c r="I24" s="66"/>
      <c r="J24" s="66">
        <v>5932</v>
      </c>
    </row>
    <row r="25" spans="1:10" ht="24" customHeight="1" x14ac:dyDescent="0.25">
      <c r="A25" s="167" t="s">
        <v>24</v>
      </c>
      <c r="B25" s="131"/>
      <c r="D25" s="66">
        <v>9833</v>
      </c>
      <c r="E25" s="66"/>
      <c r="F25" s="66">
        <v>8542</v>
      </c>
      <c r="G25" s="66"/>
      <c r="H25" s="66">
        <v>8271</v>
      </c>
      <c r="I25" s="66"/>
      <c r="J25" s="66">
        <v>6988</v>
      </c>
    </row>
    <row r="26" spans="1:10" ht="24" customHeight="1" x14ac:dyDescent="0.25">
      <c r="A26" s="167" t="s">
        <v>25</v>
      </c>
      <c r="B26" s="131"/>
      <c r="D26" s="66">
        <v>15848</v>
      </c>
      <c r="E26" s="66"/>
      <c r="F26" s="66">
        <v>16950</v>
      </c>
      <c r="G26" s="66"/>
      <c r="H26" s="66">
        <v>15848</v>
      </c>
      <c r="I26" s="66"/>
      <c r="J26" s="66">
        <v>16950</v>
      </c>
    </row>
    <row r="27" spans="1:10" ht="24" customHeight="1" x14ac:dyDescent="0.25">
      <c r="A27" s="61" t="s">
        <v>26</v>
      </c>
      <c r="B27" s="131"/>
      <c r="D27" s="66">
        <v>20475</v>
      </c>
      <c r="E27" s="66"/>
      <c r="F27" s="66">
        <v>19517</v>
      </c>
      <c r="G27" s="66"/>
      <c r="H27" s="66">
        <v>9421</v>
      </c>
      <c r="I27" s="66"/>
      <c r="J27" s="66">
        <v>8842</v>
      </c>
    </row>
    <row r="28" spans="1:10" ht="24" customHeight="1" x14ac:dyDescent="0.25">
      <c r="A28" s="61" t="s">
        <v>27</v>
      </c>
      <c r="B28" s="131">
        <v>3</v>
      </c>
      <c r="D28" s="66">
        <v>3938</v>
      </c>
      <c r="E28" s="66"/>
      <c r="F28" s="66">
        <v>4716</v>
      </c>
      <c r="G28" s="66"/>
      <c r="H28" s="66">
        <v>3025</v>
      </c>
      <c r="I28" s="66"/>
      <c r="J28" s="66">
        <v>4218</v>
      </c>
    </row>
    <row r="29" spans="1:10" ht="24" customHeight="1" x14ac:dyDescent="0.25">
      <c r="A29" s="93" t="s">
        <v>28</v>
      </c>
      <c r="B29" s="168"/>
      <c r="D29" s="70">
        <v>1763</v>
      </c>
      <c r="E29" s="66"/>
      <c r="F29" s="70">
        <v>2691</v>
      </c>
      <c r="G29" s="66"/>
      <c r="H29" s="70">
        <v>1763</v>
      </c>
      <c r="I29" s="66"/>
      <c r="J29" s="70">
        <v>2691</v>
      </c>
    </row>
    <row r="30" spans="1:10" s="133" customFormat="1" ht="24" customHeight="1" x14ac:dyDescent="0.25">
      <c r="A30" s="92" t="s">
        <v>29</v>
      </c>
      <c r="B30" s="169"/>
      <c r="D30" s="68">
        <f>SUM(D20:D29)</f>
        <v>234690</v>
      </c>
      <c r="E30" s="69"/>
      <c r="F30" s="68">
        <f>SUM(F20:F29)</f>
        <v>222042</v>
      </c>
      <c r="G30" s="69"/>
      <c r="H30" s="68">
        <f>SUM(H20:H29)</f>
        <v>242161</v>
      </c>
      <c r="I30" s="69"/>
      <c r="J30" s="68">
        <f>SUM(J20:J29)</f>
        <v>230315</v>
      </c>
    </row>
    <row r="31" spans="1:10" ht="8.1" customHeight="1" x14ac:dyDescent="0.25">
      <c r="A31" s="92"/>
      <c r="B31" s="168"/>
      <c r="D31" s="71"/>
      <c r="E31" s="66"/>
      <c r="F31" s="71"/>
      <c r="G31" s="66"/>
      <c r="H31" s="71"/>
      <c r="I31" s="66"/>
      <c r="J31" s="71"/>
    </row>
    <row r="32" spans="1:10" s="133" customFormat="1" ht="24" customHeight="1" thickBot="1" x14ac:dyDescent="0.3">
      <c r="A32" s="92" t="s">
        <v>30</v>
      </c>
      <c r="B32" s="92"/>
      <c r="D32" s="72">
        <f>D17+D30</f>
        <v>591168</v>
      </c>
      <c r="E32" s="69"/>
      <c r="F32" s="72">
        <f>F17+F30</f>
        <v>597652</v>
      </c>
      <c r="G32" s="69"/>
      <c r="H32" s="72">
        <f>H17+H30</f>
        <v>582733</v>
      </c>
      <c r="I32" s="69"/>
      <c r="J32" s="72">
        <f>J17+J30</f>
        <v>588963</v>
      </c>
    </row>
    <row r="33" spans="1:11" ht="24" customHeight="1" thickTop="1" x14ac:dyDescent="0.25"/>
    <row r="34" spans="1:11" s="160" customFormat="1" ht="24" customHeight="1" x14ac:dyDescent="0.25">
      <c r="A34" s="158" t="s">
        <v>0</v>
      </c>
      <c r="B34" s="159"/>
      <c r="C34" s="74"/>
      <c r="D34" s="74"/>
      <c r="E34" s="74"/>
      <c r="F34" s="74"/>
      <c r="G34" s="74"/>
      <c r="H34" s="74"/>
      <c r="I34" s="74"/>
      <c r="J34" s="74"/>
      <c r="K34" s="73"/>
    </row>
    <row r="35" spans="1:11" s="160" customFormat="1" ht="24" customHeight="1" x14ac:dyDescent="0.25">
      <c r="A35" s="126" t="s">
        <v>1</v>
      </c>
      <c r="B35" s="159"/>
      <c r="C35" s="74"/>
      <c r="D35" s="74"/>
      <c r="E35" s="74"/>
      <c r="F35" s="74"/>
      <c r="G35" s="74"/>
      <c r="H35" s="75"/>
      <c r="I35" s="74"/>
      <c r="J35" s="75"/>
      <c r="K35" s="73"/>
    </row>
    <row r="36" spans="1:11" s="160" customFormat="1" ht="24" customHeight="1" x14ac:dyDescent="0.25">
      <c r="A36" s="126"/>
      <c r="B36" s="159"/>
      <c r="C36" s="74"/>
      <c r="D36" s="74"/>
      <c r="E36" s="74"/>
      <c r="F36" s="74"/>
      <c r="G36" s="74"/>
      <c r="H36" s="75"/>
      <c r="I36" s="74"/>
      <c r="J36" s="75"/>
      <c r="K36" s="73"/>
    </row>
    <row r="37" spans="1:11" ht="24" customHeight="1" x14ac:dyDescent="0.25">
      <c r="D37" s="184" t="s">
        <v>2</v>
      </c>
      <c r="E37" s="184"/>
      <c r="F37" s="184"/>
      <c r="G37" s="76"/>
      <c r="H37" s="184" t="s">
        <v>3</v>
      </c>
      <c r="I37" s="184"/>
      <c r="J37" s="184"/>
    </row>
    <row r="38" spans="1:11" ht="24" customHeight="1" x14ac:dyDescent="0.25">
      <c r="A38" s="136" t="s">
        <v>31</v>
      </c>
      <c r="B38" s="131" t="s">
        <v>5</v>
      </c>
      <c r="C38" s="161"/>
      <c r="D38" s="77" t="s">
        <v>6</v>
      </c>
      <c r="E38" s="78"/>
      <c r="F38" s="77" t="s">
        <v>7</v>
      </c>
      <c r="G38" s="78"/>
      <c r="H38" s="77" t="s">
        <v>6</v>
      </c>
      <c r="I38" s="78"/>
      <c r="J38" s="77" t="s">
        <v>7</v>
      </c>
    </row>
    <row r="39" spans="1:11" ht="24" customHeight="1" x14ac:dyDescent="0.25">
      <c r="B39" s="162"/>
      <c r="C39" s="161"/>
      <c r="D39" s="79" t="s">
        <v>8</v>
      </c>
      <c r="E39" s="80"/>
      <c r="F39" s="79" t="s">
        <v>9</v>
      </c>
      <c r="G39" s="80"/>
      <c r="H39" s="79" t="s">
        <v>8</v>
      </c>
      <c r="I39" s="80"/>
      <c r="J39" s="79" t="s">
        <v>9</v>
      </c>
    </row>
    <row r="40" spans="1:11" ht="42" customHeight="1" x14ac:dyDescent="0.25">
      <c r="B40" s="162"/>
      <c r="C40" s="161"/>
      <c r="D40" s="79" t="s">
        <v>10</v>
      </c>
      <c r="E40" s="80"/>
      <c r="F40" s="79" t="s">
        <v>111</v>
      </c>
      <c r="G40" s="80"/>
      <c r="H40" s="79" t="s">
        <v>10</v>
      </c>
      <c r="I40" s="80"/>
      <c r="J40" s="79" t="s">
        <v>111</v>
      </c>
    </row>
    <row r="41" spans="1:11" ht="24" customHeight="1" x14ac:dyDescent="0.25">
      <c r="B41" s="162"/>
      <c r="C41" s="161"/>
      <c r="D41" s="183" t="s">
        <v>11</v>
      </c>
      <c r="E41" s="183"/>
      <c r="F41" s="183"/>
      <c r="G41" s="183"/>
      <c r="H41" s="183"/>
      <c r="I41" s="183"/>
      <c r="J41" s="183"/>
    </row>
    <row r="42" spans="1:11" ht="24" customHeight="1" x14ac:dyDescent="0.25">
      <c r="A42" s="164" t="s">
        <v>32</v>
      </c>
      <c r="B42" s="131"/>
    </row>
    <row r="43" spans="1:11" ht="24" customHeight="1" x14ac:dyDescent="0.25">
      <c r="A43" s="167" t="s">
        <v>33</v>
      </c>
      <c r="B43" s="131">
        <v>9</v>
      </c>
      <c r="D43" s="63">
        <v>49342</v>
      </c>
      <c r="E43" s="63"/>
      <c r="F43" s="63">
        <v>59985</v>
      </c>
      <c r="G43" s="63"/>
      <c r="H43" s="63">
        <v>49675</v>
      </c>
      <c r="I43" s="63"/>
      <c r="J43" s="63">
        <v>60339</v>
      </c>
    </row>
    <row r="44" spans="1:11" ht="24" customHeight="1" x14ac:dyDescent="0.25">
      <c r="A44" s="61" t="s">
        <v>34</v>
      </c>
      <c r="B44" s="131"/>
      <c r="D44" s="63">
        <v>2515</v>
      </c>
      <c r="E44" s="63"/>
      <c r="F44" s="63">
        <v>2928</v>
      </c>
      <c r="G44" s="63"/>
      <c r="H44" s="63">
        <v>2515</v>
      </c>
      <c r="I44" s="63"/>
      <c r="J44" s="63">
        <v>2928</v>
      </c>
    </row>
    <row r="45" spans="1:11" ht="24" customHeight="1" x14ac:dyDescent="0.25">
      <c r="A45" s="61" t="s">
        <v>35</v>
      </c>
      <c r="B45" s="131"/>
      <c r="D45" s="63">
        <v>505</v>
      </c>
      <c r="E45" s="63"/>
      <c r="F45" s="63">
        <v>580</v>
      </c>
      <c r="G45" s="63"/>
      <c r="H45" s="63">
        <v>494</v>
      </c>
      <c r="I45" s="63"/>
      <c r="J45" s="63">
        <v>572</v>
      </c>
    </row>
    <row r="46" spans="1:11" ht="24" customHeight="1" x14ac:dyDescent="0.25">
      <c r="A46" s="61" t="s">
        <v>36</v>
      </c>
      <c r="B46" s="131"/>
      <c r="D46" s="63">
        <v>376</v>
      </c>
      <c r="E46" s="63"/>
      <c r="F46" s="63">
        <v>731</v>
      </c>
      <c r="G46" s="63"/>
      <c r="H46" s="63">
        <v>0</v>
      </c>
      <c r="I46" s="63"/>
      <c r="J46" s="63">
        <v>456</v>
      </c>
    </row>
    <row r="47" spans="1:11" ht="24" customHeight="1" x14ac:dyDescent="0.25">
      <c r="A47" s="93" t="s">
        <v>37</v>
      </c>
      <c r="B47" s="131"/>
      <c r="D47" s="67">
        <v>4584</v>
      </c>
      <c r="E47" s="63"/>
      <c r="F47" s="67">
        <v>4932</v>
      </c>
      <c r="G47" s="63"/>
      <c r="H47" s="63">
        <v>4292</v>
      </c>
      <c r="I47" s="63"/>
      <c r="J47" s="63">
        <v>4582</v>
      </c>
    </row>
    <row r="48" spans="1:11" s="133" customFormat="1" ht="24" customHeight="1" x14ac:dyDescent="0.25">
      <c r="A48" s="92" t="s">
        <v>38</v>
      </c>
      <c r="B48" s="166"/>
      <c r="D48" s="64">
        <f>SUM(D43:D47)</f>
        <v>57322</v>
      </c>
      <c r="E48" s="65"/>
      <c r="F48" s="64">
        <f>SUM(F43:F47)</f>
        <v>69156</v>
      </c>
      <c r="G48" s="65"/>
      <c r="H48" s="64">
        <f>SUM(H43:H47)</f>
        <v>56976</v>
      </c>
      <c r="I48" s="65"/>
      <c r="J48" s="64">
        <f>SUM(J43:J47)</f>
        <v>68877</v>
      </c>
    </row>
    <row r="49" spans="1:13" ht="8.1" customHeight="1" x14ac:dyDescent="0.25">
      <c r="A49" s="92"/>
      <c r="B49" s="131"/>
      <c r="D49" s="63"/>
      <c r="E49" s="63"/>
      <c r="F49" s="63"/>
      <c r="G49" s="63"/>
      <c r="H49" s="63"/>
      <c r="I49" s="63"/>
      <c r="J49" s="63"/>
    </row>
    <row r="50" spans="1:13" ht="24" customHeight="1" x14ac:dyDescent="0.25">
      <c r="A50" s="164" t="s">
        <v>39</v>
      </c>
      <c r="B50" s="131"/>
      <c r="D50" s="63"/>
      <c r="E50" s="63"/>
      <c r="F50" s="63"/>
      <c r="G50" s="63"/>
      <c r="H50" s="63"/>
      <c r="I50" s="63"/>
      <c r="J50" s="63"/>
    </row>
    <row r="51" spans="1:13" ht="24" customHeight="1" x14ac:dyDescent="0.25">
      <c r="A51" s="93" t="s">
        <v>40</v>
      </c>
      <c r="B51" s="131"/>
      <c r="D51" s="63">
        <v>200000</v>
      </c>
      <c r="E51" s="63"/>
      <c r="F51" s="63">
        <v>200000</v>
      </c>
      <c r="G51" s="63"/>
      <c r="H51" s="63">
        <v>200000</v>
      </c>
      <c r="I51" s="63"/>
      <c r="J51" s="63">
        <v>200000</v>
      </c>
    </row>
    <row r="52" spans="1:13" ht="24" customHeight="1" x14ac:dyDescent="0.25">
      <c r="A52" s="93" t="s">
        <v>41</v>
      </c>
      <c r="B52" s="131"/>
      <c r="D52" s="63">
        <v>14117</v>
      </c>
      <c r="E52" s="63"/>
      <c r="F52" s="63">
        <v>14757</v>
      </c>
      <c r="G52" s="63"/>
      <c r="H52" s="63">
        <v>14117</v>
      </c>
      <c r="I52" s="63"/>
      <c r="J52" s="63">
        <v>14757</v>
      </c>
    </row>
    <row r="53" spans="1:13" ht="24" customHeight="1" x14ac:dyDescent="0.25">
      <c r="A53" s="93" t="s">
        <v>160</v>
      </c>
      <c r="B53" s="131">
        <v>3</v>
      </c>
      <c r="D53" s="63">
        <v>7322</v>
      </c>
      <c r="E53" s="63"/>
      <c r="F53" s="63">
        <v>7063</v>
      </c>
      <c r="G53" s="63"/>
      <c r="H53" s="63">
        <v>7050</v>
      </c>
      <c r="I53" s="63"/>
      <c r="J53" s="63">
        <v>6802</v>
      </c>
    </row>
    <row r="54" spans="1:13" s="133" customFormat="1" ht="24" customHeight="1" x14ac:dyDescent="0.25">
      <c r="A54" s="92" t="s">
        <v>42</v>
      </c>
      <c r="B54" s="169"/>
      <c r="D54" s="64">
        <f>SUM(D51:E53)</f>
        <v>221439</v>
      </c>
      <c r="E54" s="65"/>
      <c r="F54" s="64">
        <f>SUM(F51:G53)</f>
        <v>221820</v>
      </c>
      <c r="G54" s="65"/>
      <c r="H54" s="64">
        <f>SUM(H51:H53)</f>
        <v>221167</v>
      </c>
      <c r="I54" s="65"/>
      <c r="J54" s="64">
        <f>SUM(J51:J53)</f>
        <v>221559</v>
      </c>
    </row>
    <row r="55" spans="1:13" ht="8.1" customHeight="1" x14ac:dyDescent="0.25">
      <c r="A55" s="92"/>
      <c r="B55" s="168"/>
      <c r="D55" s="81"/>
      <c r="E55" s="63"/>
      <c r="F55" s="81"/>
      <c r="G55" s="63"/>
      <c r="H55" s="81"/>
      <c r="I55" s="63"/>
      <c r="J55" s="81"/>
    </row>
    <row r="56" spans="1:13" s="133" customFormat="1" ht="24" customHeight="1" x14ac:dyDescent="0.25">
      <c r="A56" s="92" t="s">
        <v>43</v>
      </c>
      <c r="B56" s="92"/>
      <c r="D56" s="82">
        <f>D48+D54</f>
        <v>278761</v>
      </c>
      <c r="E56" s="65"/>
      <c r="F56" s="82">
        <f>F48+F54</f>
        <v>290976</v>
      </c>
      <c r="G56" s="65"/>
      <c r="H56" s="82">
        <f>H48+H54</f>
        <v>278143</v>
      </c>
      <c r="I56" s="65"/>
      <c r="J56" s="82">
        <f>J48+J54</f>
        <v>290436</v>
      </c>
    </row>
    <row r="57" spans="1:13" ht="8.1" customHeight="1" x14ac:dyDescent="0.25">
      <c r="A57" s="92"/>
      <c r="D57" s="63"/>
      <c r="E57" s="63"/>
      <c r="F57" s="63"/>
      <c r="G57" s="63"/>
      <c r="H57" s="63"/>
      <c r="I57" s="63"/>
      <c r="J57" s="63"/>
    </row>
    <row r="58" spans="1:13" ht="24" customHeight="1" x14ac:dyDescent="0.25">
      <c r="A58" s="164" t="s">
        <v>44</v>
      </c>
      <c r="D58" s="83"/>
      <c r="E58" s="83"/>
      <c r="F58" s="83"/>
      <c r="G58" s="83"/>
      <c r="H58" s="83"/>
      <c r="I58" s="83"/>
      <c r="J58" s="83"/>
    </row>
    <row r="59" spans="1:13" ht="24" customHeight="1" x14ac:dyDescent="0.25">
      <c r="A59" s="93" t="s">
        <v>45</v>
      </c>
      <c r="B59" s="168"/>
      <c r="D59" s="83"/>
      <c r="E59" s="83"/>
      <c r="F59" s="83"/>
      <c r="G59" s="83"/>
      <c r="H59" s="83"/>
      <c r="I59" s="83"/>
      <c r="J59" s="83"/>
    </row>
    <row r="60" spans="1:13" ht="24" customHeight="1" x14ac:dyDescent="0.25">
      <c r="A60" s="61" t="s">
        <v>145</v>
      </c>
      <c r="B60" s="168"/>
      <c r="D60" s="83"/>
      <c r="E60" s="83"/>
      <c r="F60" s="83"/>
      <c r="G60" s="83"/>
      <c r="H60" s="83"/>
      <c r="I60" s="83"/>
      <c r="J60" s="83"/>
      <c r="L60" s="170"/>
      <c r="M60" s="170"/>
    </row>
    <row r="61" spans="1:13" ht="22.2" thickBot="1" x14ac:dyDescent="0.3">
      <c r="A61" s="171" t="s">
        <v>171</v>
      </c>
      <c r="B61" s="168"/>
      <c r="D61" s="84">
        <v>93600</v>
      </c>
      <c r="E61" s="66"/>
      <c r="F61" s="84">
        <v>93600</v>
      </c>
      <c r="G61" s="66"/>
      <c r="H61" s="84">
        <v>93600</v>
      </c>
      <c r="I61" s="66"/>
      <c r="J61" s="84">
        <v>93600</v>
      </c>
    </row>
    <row r="62" spans="1:13" ht="24" customHeight="1" thickTop="1" x14ac:dyDescent="0.25">
      <c r="A62" s="61" t="s">
        <v>46</v>
      </c>
      <c r="B62" s="168"/>
      <c r="D62" s="66"/>
      <c r="E62" s="66"/>
      <c r="F62" s="66"/>
      <c r="G62" s="66"/>
      <c r="H62" s="66"/>
      <c r="I62" s="66"/>
      <c r="J62" s="66"/>
      <c r="L62" s="170"/>
      <c r="M62" s="170"/>
    </row>
    <row r="63" spans="1:13" ht="21.6" x14ac:dyDescent="0.25">
      <c r="A63" s="171" t="s">
        <v>47</v>
      </c>
      <c r="B63" s="168"/>
      <c r="D63" s="66">
        <v>93600</v>
      </c>
      <c r="E63" s="66"/>
      <c r="F63" s="66">
        <v>93600</v>
      </c>
      <c r="G63" s="66"/>
      <c r="H63" s="66">
        <v>93600</v>
      </c>
      <c r="I63" s="66"/>
      <c r="J63" s="66">
        <v>93600</v>
      </c>
    </row>
    <row r="64" spans="1:13" ht="24" customHeight="1" x14ac:dyDescent="0.25">
      <c r="A64" s="61" t="s">
        <v>48</v>
      </c>
      <c r="D64" s="66">
        <v>159008</v>
      </c>
      <c r="E64" s="66"/>
      <c r="F64" s="66">
        <v>159008</v>
      </c>
      <c r="G64" s="66"/>
      <c r="H64" s="66">
        <v>159008</v>
      </c>
      <c r="I64" s="66"/>
      <c r="J64" s="66">
        <v>159008</v>
      </c>
    </row>
    <row r="65" spans="1:10" ht="24" customHeight="1" x14ac:dyDescent="0.25">
      <c r="A65" s="61" t="s">
        <v>49</v>
      </c>
      <c r="B65" s="131"/>
      <c r="D65" s="66">
        <v>119</v>
      </c>
      <c r="E65" s="66"/>
      <c r="F65" s="66">
        <v>119</v>
      </c>
      <c r="G65" s="66"/>
      <c r="H65" s="63">
        <v>0</v>
      </c>
      <c r="I65" s="63"/>
      <c r="J65" s="63">
        <v>0</v>
      </c>
    </row>
    <row r="66" spans="1:10" ht="24" customHeight="1" x14ac:dyDescent="0.25">
      <c r="A66" s="61" t="s">
        <v>50</v>
      </c>
      <c r="B66" s="168"/>
      <c r="D66" s="66"/>
      <c r="E66" s="66"/>
      <c r="F66" s="66"/>
      <c r="G66" s="66"/>
      <c r="H66" s="66"/>
      <c r="I66" s="66"/>
      <c r="J66" s="66"/>
    </row>
    <row r="67" spans="1:10" ht="23.55" customHeight="1" x14ac:dyDescent="0.25">
      <c r="A67" s="61" t="s">
        <v>51</v>
      </c>
      <c r="B67" s="131"/>
    </row>
    <row r="68" spans="1:10" ht="24" customHeight="1" x14ac:dyDescent="0.25">
      <c r="A68" s="62" t="s">
        <v>52</v>
      </c>
      <c r="B68" s="131"/>
      <c r="D68" s="66">
        <v>7084</v>
      </c>
      <c r="E68" s="66"/>
      <c r="F68" s="66">
        <v>7084</v>
      </c>
      <c r="G68" s="66"/>
      <c r="H68" s="66">
        <v>7084</v>
      </c>
      <c r="I68" s="66"/>
      <c r="J68" s="66">
        <v>7084</v>
      </c>
    </row>
    <row r="69" spans="1:10" ht="24" customHeight="1" x14ac:dyDescent="0.25">
      <c r="A69" s="61" t="s">
        <v>53</v>
      </c>
      <c r="B69" s="131">
        <v>3</v>
      </c>
      <c r="D69" s="66">
        <v>52596</v>
      </c>
      <c r="E69" s="66"/>
      <c r="F69" s="66">
        <v>46865</v>
      </c>
      <c r="G69" s="66"/>
      <c r="H69" s="66">
        <v>44898</v>
      </c>
      <c r="I69" s="66"/>
      <c r="J69" s="66">
        <v>38835</v>
      </c>
    </row>
    <row r="70" spans="1:10" s="133" customFormat="1" ht="24" customHeight="1" x14ac:dyDescent="0.25">
      <c r="A70" s="172" t="s">
        <v>54</v>
      </c>
      <c r="B70" s="92"/>
      <c r="D70" s="68">
        <f>SUM(D63:D69)</f>
        <v>312407</v>
      </c>
      <c r="E70" s="69"/>
      <c r="F70" s="68">
        <f>SUM(F63:F69)</f>
        <v>306676</v>
      </c>
      <c r="G70" s="69"/>
      <c r="H70" s="68">
        <f>SUM(H63:H69)</f>
        <v>304590</v>
      </c>
      <c r="I70" s="69"/>
      <c r="J70" s="68">
        <f>SUM(J63:J69)</f>
        <v>298527</v>
      </c>
    </row>
    <row r="71" spans="1:10" ht="8.1" customHeight="1" x14ac:dyDescent="0.25">
      <c r="A71" s="172"/>
      <c r="D71" s="71"/>
      <c r="E71" s="66"/>
      <c r="F71" s="71"/>
      <c r="G71" s="66"/>
      <c r="H71" s="71"/>
      <c r="I71" s="66"/>
      <c r="J71" s="71"/>
    </row>
    <row r="72" spans="1:10" s="133" customFormat="1" ht="24" customHeight="1" thickBot="1" x14ac:dyDescent="0.3">
      <c r="A72" s="92" t="s">
        <v>55</v>
      </c>
      <c r="B72" s="92"/>
      <c r="D72" s="72">
        <f>D70+D56</f>
        <v>591168</v>
      </c>
      <c r="E72" s="69"/>
      <c r="F72" s="72">
        <f>F70+F56</f>
        <v>597652</v>
      </c>
      <c r="G72" s="69"/>
      <c r="H72" s="72">
        <f>H70+H56</f>
        <v>582733</v>
      </c>
      <c r="I72" s="69"/>
      <c r="J72" s="72">
        <f>J70+J56</f>
        <v>588963</v>
      </c>
    </row>
    <row r="73" spans="1:10" ht="24" customHeight="1" thickTop="1" x14ac:dyDescent="0.25">
      <c r="B73" s="173"/>
      <c r="D73" s="66">
        <f>D72-D32</f>
        <v>0</v>
      </c>
      <c r="E73" s="174"/>
      <c r="F73" s="66">
        <f>F72-F32</f>
        <v>0</v>
      </c>
      <c r="G73" s="174"/>
      <c r="H73" s="66">
        <f>H72-H32</f>
        <v>0</v>
      </c>
      <c r="I73" s="174"/>
      <c r="J73" s="66"/>
    </row>
    <row r="74" spans="1:10" ht="24" customHeight="1" x14ac:dyDescent="0.25">
      <c r="B74" s="173"/>
    </row>
    <row r="75" spans="1:10" ht="24" customHeight="1" x14ac:dyDescent="0.25">
      <c r="B75" s="173"/>
      <c r="D75" s="175"/>
      <c r="E75" s="175"/>
      <c r="F75" s="175"/>
      <c r="G75" s="175"/>
      <c r="H75" s="175"/>
      <c r="I75" s="175"/>
      <c r="J75" s="175"/>
    </row>
    <row r="76" spans="1:10" ht="24" customHeight="1" x14ac:dyDescent="0.25"/>
    <row r="77" spans="1:10" ht="24" customHeight="1" x14ac:dyDescent="0.25"/>
    <row r="78" spans="1:10" ht="24" customHeight="1" x14ac:dyDescent="0.25"/>
  </sheetData>
  <mergeCells count="6">
    <mergeCell ref="D41:J41"/>
    <mergeCell ref="D4:F4"/>
    <mergeCell ref="H4:J4"/>
    <mergeCell ref="D37:F37"/>
    <mergeCell ref="H37:J37"/>
    <mergeCell ref="D8:J8"/>
  </mergeCells>
  <pageMargins left="0.8" right="0.8" top="0.48" bottom="0.5" header="0.5" footer="0.5"/>
  <pageSetup paperSize="9" scale="70" firstPageNumber="3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54"/>
  <sheetViews>
    <sheetView tabSelected="1" view="pageBreakPreview" topLeftCell="A34" zoomScale="85" zoomScaleNormal="70" zoomScaleSheetLayoutView="85" workbookViewId="0">
      <selection activeCell="D13" sqref="D13"/>
    </sheetView>
  </sheetViews>
  <sheetFormatPr defaultColWidth="10.5546875" defaultRowHeight="24" customHeight="1" x14ac:dyDescent="0.55000000000000004"/>
  <cols>
    <col min="1" max="1" width="46.77734375" style="90" customWidth="1"/>
    <col min="2" max="2" width="9.88671875" style="113" customWidth="1"/>
    <col min="3" max="3" width="1" style="104" customWidth="1"/>
    <col min="4" max="4" width="12.5546875" style="104" customWidth="1"/>
    <col min="5" max="5" width="1" style="104" customWidth="1"/>
    <col min="6" max="6" width="12.5546875" style="104" customWidth="1"/>
    <col min="7" max="7" width="1" style="104" customWidth="1"/>
    <col min="8" max="8" width="12.5546875" style="104" customWidth="1"/>
    <col min="9" max="9" width="1" style="104" customWidth="1"/>
    <col min="10" max="10" width="12.5546875" style="104" customWidth="1"/>
    <col min="11" max="16384" width="10.5546875" style="104"/>
  </cols>
  <sheetData>
    <row r="1" spans="1:10" s="182" customFormat="1" ht="23.25" customHeight="1" x14ac:dyDescent="0.6">
      <c r="A1" s="179" t="s">
        <v>0</v>
      </c>
      <c r="B1" s="180"/>
      <c r="C1" s="181"/>
      <c r="D1" s="181"/>
      <c r="E1" s="181"/>
      <c r="F1" s="181"/>
      <c r="G1" s="181"/>
      <c r="H1" s="181"/>
      <c r="I1" s="181"/>
      <c r="J1" s="181"/>
    </row>
    <row r="2" spans="1:10" s="182" customFormat="1" ht="23.25" customHeight="1" x14ac:dyDescent="0.6">
      <c r="A2" s="179" t="s">
        <v>56</v>
      </c>
      <c r="B2" s="180"/>
      <c r="C2" s="181"/>
      <c r="D2" s="181"/>
      <c r="E2" s="181"/>
      <c r="F2" s="181"/>
      <c r="G2" s="181"/>
      <c r="H2" s="181"/>
      <c r="I2" s="181"/>
      <c r="J2" s="181"/>
    </row>
    <row r="3" spans="1:10" s="109" customFormat="1" ht="23.25" customHeight="1" x14ac:dyDescent="0.6">
      <c r="A3" s="105"/>
      <c r="B3" s="106"/>
      <c r="C3" s="107"/>
      <c r="D3" s="107"/>
      <c r="E3" s="107"/>
      <c r="F3" s="107"/>
      <c r="G3" s="107"/>
      <c r="H3" s="107"/>
      <c r="I3" s="107"/>
      <c r="J3" s="107"/>
    </row>
    <row r="4" spans="1:10" ht="20.55" customHeight="1" x14ac:dyDescent="0.6">
      <c r="D4" s="111"/>
      <c r="E4" s="111" t="s">
        <v>2</v>
      </c>
      <c r="F4" s="111"/>
      <c r="G4" s="112"/>
      <c r="H4" s="111"/>
      <c r="I4" s="111" t="s">
        <v>3</v>
      </c>
      <c r="J4" s="111"/>
    </row>
    <row r="5" spans="1:10" ht="20.55" customHeight="1" x14ac:dyDescent="0.55000000000000004">
      <c r="D5" s="186" t="s">
        <v>57</v>
      </c>
      <c r="E5" s="186"/>
      <c r="F5" s="186"/>
      <c r="G5" s="114"/>
      <c r="H5" s="186" t="s">
        <v>57</v>
      </c>
      <c r="I5" s="186"/>
      <c r="J5" s="186"/>
    </row>
    <row r="6" spans="1:10" ht="20.55" customHeight="1" x14ac:dyDescent="0.55000000000000004">
      <c r="B6" s="131"/>
      <c r="D6" s="186" t="s">
        <v>58</v>
      </c>
      <c r="E6" s="186"/>
      <c r="F6" s="186"/>
      <c r="G6" s="114"/>
      <c r="H6" s="186" t="s">
        <v>58</v>
      </c>
      <c r="I6" s="186"/>
      <c r="J6" s="186"/>
    </row>
    <row r="7" spans="1:10" ht="20.55" customHeight="1" x14ac:dyDescent="0.55000000000000004">
      <c r="B7" s="131" t="s">
        <v>5</v>
      </c>
      <c r="C7" s="96"/>
      <c r="D7" s="115" t="s">
        <v>8</v>
      </c>
      <c r="E7" s="116"/>
      <c r="F7" s="115" t="s">
        <v>9</v>
      </c>
      <c r="G7" s="116"/>
      <c r="H7" s="115" t="s">
        <v>8</v>
      </c>
      <c r="I7" s="116"/>
      <c r="J7" s="115" t="s">
        <v>9</v>
      </c>
    </row>
    <row r="8" spans="1:10" ht="20.55" customHeight="1" x14ac:dyDescent="0.55000000000000004">
      <c r="B8" s="176"/>
      <c r="C8" s="96"/>
      <c r="D8" s="115"/>
      <c r="E8" s="116"/>
      <c r="F8" s="115" t="s">
        <v>111</v>
      </c>
      <c r="G8" s="116"/>
      <c r="H8" s="115"/>
      <c r="I8" s="116"/>
      <c r="J8" s="115" t="s">
        <v>111</v>
      </c>
    </row>
    <row r="9" spans="1:10" ht="20.55" customHeight="1" x14ac:dyDescent="0.55000000000000004">
      <c r="B9" s="141"/>
      <c r="C9" s="96"/>
      <c r="D9" s="185" t="s">
        <v>11</v>
      </c>
      <c r="E9" s="185"/>
      <c r="F9" s="185"/>
      <c r="G9" s="185"/>
      <c r="H9" s="185"/>
      <c r="I9" s="185"/>
      <c r="J9" s="185"/>
    </row>
    <row r="10" spans="1:10" s="142" customFormat="1" ht="20.55" customHeight="1" x14ac:dyDescent="0.6">
      <c r="A10" s="117" t="s">
        <v>59</v>
      </c>
      <c r="B10" s="113"/>
    </row>
    <row r="11" spans="1:10" ht="20.55" customHeight="1" x14ac:dyDescent="0.55000000000000004">
      <c r="A11" s="103" t="s">
        <v>60</v>
      </c>
      <c r="B11" s="143"/>
      <c r="D11" s="85">
        <v>17162</v>
      </c>
      <c r="E11" s="85"/>
      <c r="F11" s="85">
        <v>19939</v>
      </c>
      <c r="G11" s="85"/>
      <c r="H11" s="85">
        <v>16333</v>
      </c>
      <c r="I11" s="85"/>
      <c r="J11" s="85">
        <v>18648</v>
      </c>
    </row>
    <row r="12" spans="1:10" ht="20.55" customHeight="1" x14ac:dyDescent="0.55000000000000004">
      <c r="A12" s="103" t="s">
        <v>61</v>
      </c>
      <c r="B12" s="143"/>
      <c r="D12" s="85">
        <v>7448</v>
      </c>
      <c r="E12" s="85"/>
      <c r="F12" s="85">
        <v>10144</v>
      </c>
      <c r="G12" s="85"/>
      <c r="H12" s="85">
        <v>6245</v>
      </c>
      <c r="I12" s="85"/>
      <c r="J12" s="85">
        <v>6860</v>
      </c>
    </row>
    <row r="13" spans="1:10" ht="20.55" customHeight="1" x14ac:dyDescent="0.55000000000000004">
      <c r="A13" s="103" t="s">
        <v>62</v>
      </c>
      <c r="B13" s="143"/>
      <c r="D13" s="85">
        <v>11936</v>
      </c>
      <c r="E13" s="85"/>
      <c r="F13" s="85">
        <v>5983</v>
      </c>
      <c r="G13" s="85"/>
      <c r="H13" s="85">
        <v>11936</v>
      </c>
      <c r="I13" s="85"/>
      <c r="J13" s="85">
        <v>5983</v>
      </c>
    </row>
    <row r="14" spans="1:10" ht="20.55" customHeight="1" x14ac:dyDescent="0.55000000000000004">
      <c r="A14" s="103" t="s">
        <v>63</v>
      </c>
      <c r="B14" s="143"/>
      <c r="D14" s="85"/>
      <c r="E14" s="85"/>
      <c r="F14" s="85"/>
      <c r="G14" s="85"/>
      <c r="H14" s="85"/>
      <c r="I14" s="85"/>
      <c r="J14" s="85"/>
    </row>
    <row r="15" spans="1:10" ht="20.55" customHeight="1" x14ac:dyDescent="0.55000000000000004">
      <c r="A15" s="103" t="s">
        <v>64</v>
      </c>
      <c r="B15" s="143"/>
      <c r="D15" s="85">
        <v>0</v>
      </c>
      <c r="E15" s="85"/>
      <c r="F15" s="85">
        <v>0</v>
      </c>
      <c r="G15" s="85"/>
      <c r="H15" s="85">
        <v>221</v>
      </c>
      <c r="I15" s="85"/>
      <c r="J15" s="85">
        <v>243</v>
      </c>
    </row>
    <row r="16" spans="1:10" ht="20.55" customHeight="1" x14ac:dyDescent="0.55000000000000004">
      <c r="A16" s="103" t="s">
        <v>65</v>
      </c>
      <c r="B16" s="176"/>
      <c r="D16" s="85">
        <v>1681</v>
      </c>
      <c r="E16" s="85"/>
      <c r="F16" s="85">
        <v>1327</v>
      </c>
      <c r="G16" s="85"/>
      <c r="H16" s="85">
        <v>1788</v>
      </c>
      <c r="I16" s="85"/>
      <c r="J16" s="85">
        <v>1559</v>
      </c>
    </row>
    <row r="17" spans="1:10" s="112" customFormat="1" ht="20.55" customHeight="1" x14ac:dyDescent="0.6">
      <c r="A17" s="123" t="s">
        <v>66</v>
      </c>
      <c r="B17" s="117"/>
      <c r="D17" s="86">
        <f>SUM(D11:D16)</f>
        <v>38227</v>
      </c>
      <c r="E17" s="87"/>
      <c r="F17" s="86">
        <f>SUM(F11:F16)</f>
        <v>37393</v>
      </c>
      <c r="G17" s="87"/>
      <c r="H17" s="86">
        <f>SUM(H11:H16)</f>
        <v>36523</v>
      </c>
      <c r="I17" s="87"/>
      <c r="J17" s="86">
        <f>SUM(J11:J16)</f>
        <v>33293</v>
      </c>
    </row>
    <row r="18" spans="1:10" ht="9.4499999999999993" customHeight="1" x14ac:dyDescent="0.6">
      <c r="A18" s="123"/>
      <c r="D18" s="85"/>
      <c r="E18" s="85"/>
      <c r="F18" s="85"/>
      <c r="G18" s="85"/>
      <c r="H18" s="85"/>
      <c r="I18" s="85"/>
      <c r="J18" s="85"/>
    </row>
    <row r="19" spans="1:10" ht="22.2" x14ac:dyDescent="0.6">
      <c r="A19" s="117" t="s">
        <v>67</v>
      </c>
      <c r="D19" s="85"/>
      <c r="E19" s="85"/>
      <c r="F19" s="85"/>
      <c r="G19" s="85"/>
      <c r="H19" s="85"/>
      <c r="I19" s="85"/>
      <c r="J19" s="85"/>
    </row>
    <row r="20" spans="1:10" ht="21.6" x14ac:dyDescent="0.55000000000000004">
      <c r="A20" s="103" t="s">
        <v>68</v>
      </c>
      <c r="B20" s="131">
        <v>3</v>
      </c>
      <c r="D20" s="85">
        <v>15661</v>
      </c>
      <c r="E20" s="85"/>
      <c r="F20" s="85">
        <v>15012</v>
      </c>
      <c r="G20" s="85"/>
      <c r="H20" s="85">
        <v>14862</v>
      </c>
      <c r="I20" s="85">
        <v>14293</v>
      </c>
      <c r="J20" s="85">
        <v>14367</v>
      </c>
    </row>
    <row r="21" spans="1:10" ht="21.6" x14ac:dyDescent="0.55000000000000004">
      <c r="A21" s="103" t="s">
        <v>69</v>
      </c>
      <c r="B21" s="131">
        <v>3</v>
      </c>
      <c r="D21" s="88">
        <v>18598</v>
      </c>
      <c r="E21" s="85"/>
      <c r="F21" s="88">
        <v>15885</v>
      </c>
      <c r="G21" s="85"/>
      <c r="H21" s="88">
        <v>17082</v>
      </c>
      <c r="I21" s="85">
        <v>8168</v>
      </c>
      <c r="J21" s="88">
        <v>14805</v>
      </c>
    </row>
    <row r="22" spans="1:10" s="112" customFormat="1" ht="22.2" x14ac:dyDescent="0.6">
      <c r="A22" s="123" t="s">
        <v>70</v>
      </c>
      <c r="B22" s="117"/>
      <c r="D22" s="86">
        <f>SUM(D20:D21)</f>
        <v>34259</v>
      </c>
      <c r="E22" s="87"/>
      <c r="F22" s="86">
        <f>SUM(F20:F21)</f>
        <v>30897</v>
      </c>
      <c r="G22" s="87"/>
      <c r="H22" s="86">
        <f>SUM(H20:H21)</f>
        <v>31944</v>
      </c>
      <c r="I22" s="87"/>
      <c r="J22" s="86">
        <f>SUM(J20:J21)</f>
        <v>29172</v>
      </c>
    </row>
    <row r="23" spans="1:10" ht="9.4499999999999993" customHeight="1" x14ac:dyDescent="0.6">
      <c r="A23" s="123"/>
      <c r="D23" s="85"/>
      <c r="E23" s="85"/>
      <c r="F23" s="85"/>
      <c r="G23" s="85"/>
      <c r="H23" s="85"/>
      <c r="I23" s="85"/>
      <c r="J23" s="85"/>
    </row>
    <row r="24" spans="1:10" s="112" customFormat="1" ht="20.55" customHeight="1" x14ac:dyDescent="0.6">
      <c r="A24" s="123" t="s">
        <v>71</v>
      </c>
      <c r="B24" s="117"/>
      <c r="D24" s="87">
        <f>SUM(D17-D22)</f>
        <v>3968</v>
      </c>
      <c r="E24" s="87"/>
      <c r="F24" s="87">
        <f>SUM(F17-F22)</f>
        <v>6496</v>
      </c>
      <c r="G24" s="87"/>
      <c r="H24" s="87">
        <f>SUM(H17-H22)</f>
        <v>4579</v>
      </c>
      <c r="I24" s="87"/>
      <c r="J24" s="87">
        <f>SUM(J17-J22)</f>
        <v>4121</v>
      </c>
    </row>
    <row r="25" spans="1:10" ht="20.55" customHeight="1" x14ac:dyDescent="0.55000000000000004">
      <c r="A25" s="90" t="s">
        <v>72</v>
      </c>
      <c r="D25" s="85">
        <v>3153</v>
      </c>
      <c r="E25" s="85"/>
      <c r="F25" s="85">
        <v>239</v>
      </c>
      <c r="G25" s="85"/>
      <c r="H25" s="85">
        <v>3153</v>
      </c>
      <c r="I25" s="85"/>
      <c r="J25" s="85">
        <v>239</v>
      </c>
    </row>
    <row r="26" spans="1:10" ht="20.55" customHeight="1" x14ac:dyDescent="0.55000000000000004">
      <c r="A26" s="103" t="s">
        <v>161</v>
      </c>
      <c r="D26" s="88">
        <v>-6160</v>
      </c>
      <c r="E26" s="85"/>
      <c r="F26" s="88">
        <v>-809</v>
      </c>
      <c r="G26" s="85"/>
      <c r="H26" s="88">
        <v>-6160</v>
      </c>
      <c r="I26" s="85"/>
      <c r="J26" s="88">
        <v>-809</v>
      </c>
    </row>
    <row r="27" spans="1:10" s="112" customFormat="1" ht="20.55" customHeight="1" x14ac:dyDescent="0.6">
      <c r="A27" s="110" t="s">
        <v>73</v>
      </c>
      <c r="B27" s="117"/>
      <c r="D27" s="87">
        <f>SUM(D24-SUM(D25,D26))</f>
        <v>6975</v>
      </c>
      <c r="E27" s="87"/>
      <c r="F27" s="87">
        <f>SUM(F24-SUM(F25,F26))</f>
        <v>7066</v>
      </c>
      <c r="G27" s="87"/>
      <c r="H27" s="87">
        <f>SUM(H24-SUM(H25,H26))</f>
        <v>7586</v>
      </c>
      <c r="I27" s="87"/>
      <c r="J27" s="87">
        <f>SUM(J24-SUM(J25,J26))</f>
        <v>4691</v>
      </c>
    </row>
    <row r="28" spans="1:10" ht="20.55" customHeight="1" x14ac:dyDescent="0.55000000000000004">
      <c r="A28" s="103" t="s">
        <v>74</v>
      </c>
      <c r="B28" s="131">
        <v>3</v>
      </c>
      <c r="D28" s="88">
        <v>1244</v>
      </c>
      <c r="E28" s="85"/>
      <c r="F28" s="88">
        <v>1425</v>
      </c>
      <c r="G28" s="85"/>
      <c r="H28" s="88">
        <v>1523</v>
      </c>
      <c r="I28" s="85"/>
      <c r="J28" s="88">
        <v>919</v>
      </c>
    </row>
    <row r="29" spans="1:10" s="112" customFormat="1" ht="20.55" customHeight="1" x14ac:dyDescent="0.6">
      <c r="A29" s="123" t="s">
        <v>75</v>
      </c>
      <c r="B29" s="120"/>
      <c r="D29" s="89">
        <f>SUM(D27-D28)</f>
        <v>5731</v>
      </c>
      <c r="E29" s="87"/>
      <c r="F29" s="89">
        <f>SUM(F27-F28)</f>
        <v>5641</v>
      </c>
      <c r="G29" s="87"/>
      <c r="H29" s="89">
        <f>SUM(H27-H28)</f>
        <v>6063</v>
      </c>
      <c r="I29" s="87"/>
      <c r="J29" s="89">
        <f>SUM(J27-J28)</f>
        <v>3772</v>
      </c>
    </row>
    <row r="30" spans="1:10" ht="22.2" x14ac:dyDescent="0.6">
      <c r="A30" s="123"/>
      <c r="B30" s="125"/>
      <c r="D30" s="85"/>
      <c r="E30" s="85"/>
      <c r="F30" s="85"/>
      <c r="G30" s="85"/>
      <c r="H30" s="85"/>
      <c r="I30" s="85"/>
      <c r="J30" s="85"/>
    </row>
    <row r="31" spans="1:10" ht="22.2" x14ac:dyDescent="0.6">
      <c r="A31" s="123" t="s">
        <v>146</v>
      </c>
      <c r="B31" s="125"/>
      <c r="D31" s="85"/>
      <c r="E31" s="85"/>
      <c r="F31" s="85"/>
      <c r="G31" s="85"/>
      <c r="H31" s="85"/>
      <c r="I31" s="85"/>
      <c r="J31" s="85"/>
    </row>
    <row r="32" spans="1:10" ht="22.2" x14ac:dyDescent="0.6">
      <c r="A32" s="117" t="s">
        <v>147</v>
      </c>
      <c r="B32" s="125"/>
      <c r="D32" s="85"/>
      <c r="E32" s="85"/>
      <c r="F32" s="85"/>
      <c r="G32" s="85"/>
      <c r="H32" s="85"/>
      <c r="I32" s="85"/>
      <c r="J32" s="85"/>
    </row>
    <row r="33" spans="1:15" ht="22.2" x14ac:dyDescent="0.6">
      <c r="A33" s="90" t="s">
        <v>148</v>
      </c>
      <c r="B33" s="125"/>
      <c r="D33" s="85"/>
      <c r="E33" s="85"/>
      <c r="F33" s="85"/>
      <c r="G33" s="85"/>
      <c r="H33" s="85"/>
      <c r="I33" s="85"/>
      <c r="J33" s="85"/>
    </row>
    <row r="34" spans="1:15" ht="20.55" customHeight="1" x14ac:dyDescent="0.55000000000000004">
      <c r="A34" s="90" t="s">
        <v>149</v>
      </c>
      <c r="B34" s="125"/>
      <c r="D34" s="85"/>
      <c r="E34" s="85"/>
      <c r="F34" s="85"/>
      <c r="G34" s="85"/>
      <c r="H34" s="85"/>
      <c r="I34" s="85"/>
      <c r="J34" s="85"/>
    </row>
    <row r="35" spans="1:15" ht="20.55" customHeight="1" x14ac:dyDescent="0.55000000000000004">
      <c r="A35" s="90" t="s">
        <v>150</v>
      </c>
      <c r="B35" s="125"/>
      <c r="D35" s="144">
        <v>0</v>
      </c>
      <c r="E35" s="85"/>
      <c r="F35" s="85">
        <v>224</v>
      </c>
      <c r="G35" s="85"/>
      <c r="H35" s="144">
        <v>0</v>
      </c>
      <c r="I35" s="85"/>
      <c r="J35" s="85">
        <v>288</v>
      </c>
    </row>
    <row r="36" spans="1:15" ht="20.55" customHeight="1" x14ac:dyDescent="0.55000000000000004">
      <c r="A36" s="90" t="s">
        <v>151</v>
      </c>
      <c r="B36" s="125"/>
      <c r="D36" s="85"/>
      <c r="E36" s="85"/>
      <c r="F36" s="85"/>
      <c r="G36" s="85"/>
      <c r="H36" s="85"/>
      <c r="I36" s="85"/>
      <c r="J36" s="85"/>
    </row>
    <row r="37" spans="1:15" ht="20.55" customHeight="1" x14ac:dyDescent="0.55000000000000004">
      <c r="A37" s="90" t="s">
        <v>152</v>
      </c>
      <c r="B37" s="125"/>
      <c r="D37" s="145">
        <v>0</v>
      </c>
      <c r="E37" s="85"/>
      <c r="F37" s="88">
        <v>-45</v>
      </c>
      <c r="G37" s="85"/>
      <c r="H37" s="145">
        <v>0</v>
      </c>
      <c r="I37" s="85"/>
      <c r="J37" s="88">
        <v>-58</v>
      </c>
      <c r="L37" s="104">
        <f>F35*20%</f>
        <v>44.800000000000004</v>
      </c>
    </row>
    <row r="38" spans="1:15" ht="9.4499999999999993" customHeight="1" x14ac:dyDescent="0.55000000000000004">
      <c r="B38" s="125"/>
      <c r="D38" s="85"/>
      <c r="E38" s="85"/>
      <c r="F38" s="85"/>
      <c r="G38" s="85"/>
      <c r="H38" s="85"/>
      <c r="I38" s="85"/>
      <c r="J38" s="85"/>
    </row>
    <row r="39" spans="1:15" s="152" customFormat="1" ht="22.2" x14ac:dyDescent="0.6">
      <c r="A39" s="146" t="s">
        <v>153</v>
      </c>
      <c r="B39" s="131">
        <v>3</v>
      </c>
      <c r="C39" s="147"/>
      <c r="D39" s="148">
        <v>0</v>
      </c>
      <c r="E39" s="149"/>
      <c r="F39" s="150">
        <f>SUM(F35:F37)</f>
        <v>179</v>
      </c>
      <c r="G39" s="95"/>
      <c r="H39" s="151">
        <v>0</v>
      </c>
      <c r="I39" s="95"/>
      <c r="J39" s="150">
        <f>SUM(J35:J37)</f>
        <v>230</v>
      </c>
      <c r="K39" s="112"/>
      <c r="L39" s="112"/>
      <c r="M39" s="112"/>
      <c r="N39" s="112"/>
      <c r="O39" s="112"/>
    </row>
    <row r="40" spans="1:15" s="155" customFormat="1" ht="9.4499999999999993" customHeight="1" x14ac:dyDescent="0.6">
      <c r="A40" s="146"/>
      <c r="B40" s="125"/>
      <c r="C40" s="147"/>
      <c r="D40" s="153"/>
      <c r="E40" s="153"/>
      <c r="F40" s="153"/>
      <c r="G40" s="154"/>
      <c r="H40" s="153"/>
      <c r="I40" s="154"/>
      <c r="J40" s="153"/>
      <c r="K40" s="104"/>
      <c r="L40" s="104"/>
      <c r="M40" s="104"/>
      <c r="N40" s="104"/>
      <c r="O40" s="104"/>
    </row>
    <row r="41" spans="1:15" s="152" customFormat="1" ht="22.8" thickBot="1" x14ac:dyDescent="0.65">
      <c r="A41" s="146" t="s">
        <v>154</v>
      </c>
      <c r="B41" s="156"/>
      <c r="C41" s="147"/>
      <c r="D41" s="94">
        <f>D29</f>
        <v>5731</v>
      </c>
      <c r="E41" s="149"/>
      <c r="F41" s="94">
        <f>F29+F39</f>
        <v>5820</v>
      </c>
      <c r="G41" s="95"/>
      <c r="H41" s="94">
        <f>H29</f>
        <v>6063</v>
      </c>
      <c r="I41" s="95"/>
      <c r="J41" s="94">
        <f>J29+J39</f>
        <v>4002</v>
      </c>
      <c r="K41" s="112"/>
      <c r="L41" s="112"/>
      <c r="M41" s="112"/>
      <c r="N41" s="112"/>
      <c r="O41" s="112"/>
    </row>
    <row r="42" spans="1:15" ht="9" customHeight="1" thickTop="1" x14ac:dyDescent="0.55000000000000004">
      <c r="D42" s="85"/>
      <c r="E42" s="85"/>
      <c r="F42" s="85"/>
      <c r="G42" s="85"/>
      <c r="H42" s="85"/>
      <c r="I42" s="85"/>
      <c r="J42" s="85"/>
    </row>
    <row r="43" spans="1:15" ht="22.2" x14ac:dyDescent="0.6">
      <c r="A43" s="110" t="s">
        <v>76</v>
      </c>
      <c r="B43" s="125"/>
      <c r="D43" s="96"/>
      <c r="F43" s="96"/>
      <c r="G43" s="96"/>
      <c r="H43" s="97"/>
      <c r="I43" s="96"/>
      <c r="J43" s="97"/>
    </row>
    <row r="44" spans="1:15" ht="25.05" customHeight="1" thickBot="1" x14ac:dyDescent="0.6">
      <c r="A44" s="157" t="s">
        <v>162</v>
      </c>
      <c r="B44" s="125"/>
      <c r="D44" s="98">
        <f>D29/187000</f>
        <v>3.0647058823529413E-2</v>
      </c>
      <c r="E44" s="99"/>
      <c r="F44" s="98">
        <f>F29/187000</f>
        <v>3.016577540106952E-2</v>
      </c>
      <c r="G44" s="99"/>
      <c r="H44" s="98">
        <f>H29/187000</f>
        <v>3.2422459893048129E-2</v>
      </c>
      <c r="I44" s="100"/>
      <c r="J44" s="98">
        <f>J29/187000</f>
        <v>2.0171122994652405E-2</v>
      </c>
    </row>
    <row r="45" spans="1:15" s="90" customFormat="1" ht="22.2" thickTop="1" x14ac:dyDescent="0.55000000000000004">
      <c r="B45" s="113"/>
      <c r="C45" s="104"/>
      <c r="D45" s="104"/>
      <c r="E45" s="104"/>
      <c r="F45" s="104"/>
      <c r="G45" s="104"/>
      <c r="H45" s="104"/>
      <c r="I45" s="104"/>
      <c r="J45" s="104"/>
    </row>
    <row r="46" spans="1:15" s="90" customFormat="1" ht="21.6" x14ac:dyDescent="0.55000000000000004">
      <c r="B46" s="113"/>
      <c r="C46" s="104"/>
      <c r="D46" s="104"/>
      <c r="E46" s="104"/>
      <c r="F46" s="104"/>
      <c r="G46" s="104"/>
      <c r="H46" s="104"/>
      <c r="I46" s="104"/>
      <c r="J46" s="104"/>
    </row>
    <row r="47" spans="1:15" s="90" customFormat="1" ht="21.6" x14ac:dyDescent="0.55000000000000004">
      <c r="B47" s="113"/>
      <c r="C47" s="104"/>
      <c r="D47" s="104"/>
      <c r="E47" s="104"/>
      <c r="F47" s="104"/>
      <c r="G47" s="104"/>
      <c r="H47" s="104"/>
      <c r="I47" s="104"/>
      <c r="J47" s="104"/>
    </row>
    <row r="48" spans="1:15" s="90" customFormat="1" ht="21.6" x14ac:dyDescent="0.55000000000000004">
      <c r="B48" s="113"/>
      <c r="C48" s="104"/>
      <c r="D48" s="104"/>
      <c r="E48" s="104"/>
      <c r="F48" s="104"/>
      <c r="G48" s="104"/>
      <c r="H48" s="104"/>
      <c r="I48" s="104"/>
      <c r="J48" s="104"/>
    </row>
    <row r="49" spans="2:10" s="90" customFormat="1" ht="21.6" x14ac:dyDescent="0.55000000000000004">
      <c r="B49" s="113"/>
      <c r="C49" s="104"/>
      <c r="D49" s="104"/>
      <c r="E49" s="104"/>
      <c r="F49" s="104"/>
      <c r="G49" s="104"/>
      <c r="H49" s="104"/>
      <c r="I49" s="104"/>
      <c r="J49" s="104"/>
    </row>
    <row r="50" spans="2:10" s="90" customFormat="1" ht="21.6" x14ac:dyDescent="0.55000000000000004">
      <c r="B50" s="113"/>
      <c r="C50" s="104"/>
      <c r="D50" s="104"/>
      <c r="E50" s="104"/>
      <c r="F50" s="104"/>
      <c r="G50" s="104"/>
      <c r="H50" s="104"/>
      <c r="I50" s="104"/>
      <c r="J50" s="104"/>
    </row>
    <row r="51" spans="2:10" s="90" customFormat="1" ht="21.6" x14ac:dyDescent="0.55000000000000004">
      <c r="B51" s="113"/>
      <c r="C51" s="104"/>
      <c r="D51" s="104"/>
      <c r="E51" s="104"/>
      <c r="F51" s="104"/>
      <c r="G51" s="104"/>
      <c r="H51" s="104"/>
      <c r="I51" s="104"/>
      <c r="J51" s="104"/>
    </row>
    <row r="52" spans="2:10" s="90" customFormat="1" ht="21.6" x14ac:dyDescent="0.55000000000000004">
      <c r="B52" s="113"/>
      <c r="C52" s="104"/>
      <c r="D52" s="104"/>
      <c r="E52" s="104"/>
      <c r="F52" s="104"/>
      <c r="G52" s="104"/>
      <c r="H52" s="104"/>
      <c r="I52" s="104"/>
      <c r="J52" s="104"/>
    </row>
    <row r="53" spans="2:10" s="90" customFormat="1" ht="21.6" x14ac:dyDescent="0.55000000000000004">
      <c r="B53" s="113"/>
      <c r="C53" s="104"/>
      <c r="D53" s="104"/>
      <c r="E53" s="104"/>
      <c r="F53" s="104"/>
      <c r="G53" s="104"/>
      <c r="H53" s="104"/>
      <c r="I53" s="104"/>
      <c r="J53" s="104"/>
    </row>
    <row r="54" spans="2:10" s="90" customFormat="1" ht="21.6" x14ac:dyDescent="0.55000000000000004">
      <c r="B54" s="113"/>
      <c r="C54" s="104"/>
      <c r="D54" s="104"/>
      <c r="E54" s="104"/>
      <c r="F54" s="104"/>
      <c r="G54" s="104"/>
      <c r="H54" s="104"/>
      <c r="I54" s="104"/>
      <c r="J54" s="104"/>
    </row>
  </sheetData>
  <mergeCells count="5">
    <mergeCell ref="D9:J9"/>
    <mergeCell ref="D5:F5"/>
    <mergeCell ref="H5:J5"/>
    <mergeCell ref="D6:F6"/>
    <mergeCell ref="H6:J6"/>
  </mergeCells>
  <pageMargins left="0.8" right="0.8" top="0.48" bottom="0.5" header="0.5" footer="0.5"/>
  <pageSetup paperSize="9" scale="78" firstPageNumber="5" fitToHeight="7" orientation="portrait" useFirstPageNumber="1" r:id="rId1"/>
  <headerFooter scaleWithDoc="0" alignWithMargins="0">
    <oddFooter>&amp;L&amp;"Angsana New,Regular"&amp;12 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24"/>
  <sheetViews>
    <sheetView topLeftCell="A16" zoomScale="70" zoomScaleNormal="70" zoomScaleSheetLayoutView="85" workbookViewId="0">
      <selection activeCell="M11" sqref="M11"/>
    </sheetView>
  </sheetViews>
  <sheetFormatPr defaultColWidth="9.21875" defaultRowHeight="24" customHeight="1" x14ac:dyDescent="0.25"/>
  <cols>
    <col min="1" max="1" width="46.6640625" style="138" customWidth="1"/>
    <col min="2" max="2" width="8.21875" style="138" customWidth="1"/>
    <col min="3" max="3" width="17" style="138" customWidth="1"/>
    <col min="4" max="4" width="1.44140625" style="138" customWidth="1"/>
    <col min="5" max="5" width="16.5546875" style="138" customWidth="1"/>
    <col min="6" max="6" width="1.44140625" style="138" customWidth="1"/>
    <col min="7" max="7" width="16.5546875" style="138" customWidth="1"/>
    <col min="8" max="8" width="1.44140625" style="138" customWidth="1"/>
    <col min="9" max="9" width="17.5546875" style="138" customWidth="1"/>
    <col min="10" max="10" width="1.44140625" style="138" customWidth="1"/>
    <col min="11" max="11" width="15.44140625" style="138" customWidth="1"/>
    <col min="12" max="12" width="1.44140625" style="138" customWidth="1"/>
    <col min="13" max="13" width="14.77734375" style="138" customWidth="1"/>
    <col min="14" max="14" width="0.77734375" style="138" customWidth="1"/>
    <col min="15" max="16" width="13" style="138" bestFit="1" customWidth="1"/>
    <col min="17" max="16384" width="9.21875" style="138"/>
  </cols>
  <sheetData>
    <row r="1" spans="1:15" ht="24" customHeight="1" x14ac:dyDescent="0.25">
      <c r="A1" s="126" t="s">
        <v>0</v>
      </c>
      <c r="B1" s="126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</row>
    <row r="2" spans="1:15" ht="24" customHeight="1" x14ac:dyDescent="0.25">
      <c r="A2" s="129" t="s">
        <v>95</v>
      </c>
      <c r="B2" s="129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</row>
    <row r="3" spans="1:15" ht="24" customHeight="1" x14ac:dyDescent="0.25">
      <c r="A3" s="129"/>
      <c r="B3" s="129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</row>
    <row r="4" spans="1:15" s="73" customFormat="1" ht="24" customHeight="1" x14ac:dyDescent="0.25">
      <c r="A4" s="91"/>
      <c r="B4" s="91"/>
      <c r="C4" s="187" t="s">
        <v>2</v>
      </c>
      <c r="D4" s="187"/>
      <c r="E4" s="187"/>
      <c r="F4" s="187"/>
      <c r="G4" s="187"/>
      <c r="H4" s="187"/>
      <c r="I4" s="187"/>
      <c r="J4" s="187"/>
      <c r="K4" s="187"/>
      <c r="L4" s="187"/>
      <c r="M4" s="187"/>
    </row>
    <row r="5" spans="1:15" s="91" customFormat="1" ht="24" customHeight="1" x14ac:dyDescent="0.25">
      <c r="G5" s="91" t="s">
        <v>96</v>
      </c>
      <c r="I5" s="188" t="s">
        <v>50</v>
      </c>
      <c r="J5" s="188"/>
      <c r="K5" s="188"/>
    </row>
    <row r="6" spans="1:15" s="91" customFormat="1" ht="24" customHeight="1" x14ac:dyDescent="0.55000000000000004">
      <c r="C6" s="91" t="s">
        <v>45</v>
      </c>
      <c r="E6" s="118" t="s">
        <v>97</v>
      </c>
      <c r="G6" s="91" t="s">
        <v>98</v>
      </c>
      <c r="I6" s="189" t="s">
        <v>155</v>
      </c>
      <c r="J6" s="73"/>
      <c r="K6" s="191" t="s">
        <v>99</v>
      </c>
    </row>
    <row r="7" spans="1:15" s="91" customFormat="1" ht="24" customHeight="1" x14ac:dyDescent="0.25">
      <c r="B7" s="131" t="s">
        <v>5</v>
      </c>
      <c r="C7" s="91" t="s">
        <v>100</v>
      </c>
      <c r="E7" s="91" t="s">
        <v>101</v>
      </c>
      <c r="G7" s="91" t="s">
        <v>102</v>
      </c>
      <c r="I7" s="190"/>
      <c r="K7" s="192"/>
      <c r="M7" s="91" t="s">
        <v>103</v>
      </c>
    </row>
    <row r="8" spans="1:15" s="91" customFormat="1" ht="24" customHeight="1" x14ac:dyDescent="0.25">
      <c r="C8" s="193" t="s">
        <v>11</v>
      </c>
      <c r="D8" s="193"/>
      <c r="E8" s="193"/>
      <c r="F8" s="193"/>
      <c r="G8" s="193"/>
      <c r="H8" s="193"/>
      <c r="I8" s="193"/>
      <c r="J8" s="193"/>
      <c r="K8" s="193"/>
      <c r="L8" s="193"/>
      <c r="M8" s="193"/>
    </row>
    <row r="9" spans="1:15" s="91" customFormat="1" ht="24" customHeight="1" x14ac:dyDescent="0.25">
      <c r="A9" s="92" t="s">
        <v>163</v>
      </c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</row>
    <row r="10" spans="1:15" s="133" customFormat="1" ht="24" customHeight="1" x14ac:dyDescent="0.25">
      <c r="A10" s="92" t="s">
        <v>104</v>
      </c>
      <c r="B10" s="92"/>
      <c r="C10" s="65">
        <v>78000</v>
      </c>
      <c r="D10" s="65"/>
      <c r="E10" s="65">
        <v>159008</v>
      </c>
      <c r="F10" s="65"/>
      <c r="G10" s="65">
        <v>119</v>
      </c>
      <c r="H10" s="65"/>
      <c r="I10" s="65">
        <v>6534</v>
      </c>
      <c r="J10" s="65"/>
      <c r="K10" s="65">
        <v>48647</v>
      </c>
      <c r="L10" s="65"/>
      <c r="M10" s="65">
        <f>SUM(C10:K10)</f>
        <v>292308</v>
      </c>
    </row>
    <row r="11" spans="1:15" s="73" customFormat="1" ht="24" customHeight="1" x14ac:dyDescent="0.25">
      <c r="A11" s="93" t="s">
        <v>167</v>
      </c>
      <c r="B11" s="93"/>
      <c r="C11" s="63">
        <v>0</v>
      </c>
      <c r="D11" s="63"/>
      <c r="E11" s="63">
        <v>0</v>
      </c>
      <c r="F11" s="63"/>
      <c r="G11" s="63">
        <v>0</v>
      </c>
      <c r="H11" s="63"/>
      <c r="I11" s="63">
        <v>0</v>
      </c>
      <c r="J11" s="63"/>
      <c r="K11" s="63">
        <v>5641</v>
      </c>
      <c r="L11" s="63"/>
      <c r="M11" s="63">
        <f>SUM(C11:K11)</f>
        <v>5641</v>
      </c>
    </row>
    <row r="12" spans="1:15" s="133" customFormat="1" ht="24" customHeight="1" x14ac:dyDescent="0.25">
      <c r="A12" s="93" t="s">
        <v>156</v>
      </c>
      <c r="B12" s="131">
        <v>3</v>
      </c>
      <c r="C12" s="63">
        <v>0</v>
      </c>
      <c r="D12" s="63"/>
      <c r="E12" s="63">
        <v>0</v>
      </c>
      <c r="F12" s="63"/>
      <c r="G12" s="63">
        <v>0</v>
      </c>
      <c r="H12" s="63"/>
      <c r="I12" s="63">
        <v>0</v>
      </c>
      <c r="J12" s="63"/>
      <c r="K12" s="63">
        <v>179</v>
      </c>
      <c r="L12" s="65"/>
      <c r="M12" s="63">
        <f>SUM(C12:K12)</f>
        <v>179</v>
      </c>
      <c r="O12" s="133">
        <f>SUM(K11:K12)-PL!F41</f>
        <v>0</v>
      </c>
    </row>
    <row r="13" spans="1:15" s="133" customFormat="1" ht="24" customHeight="1" thickBot="1" x14ac:dyDescent="0.3">
      <c r="A13" s="92" t="s">
        <v>157</v>
      </c>
      <c r="B13" s="92"/>
      <c r="C13" s="134">
        <f>SUM(C10:C12)</f>
        <v>78000</v>
      </c>
      <c r="D13" s="65"/>
      <c r="E13" s="134">
        <f>SUM(E10:E12)</f>
        <v>159008</v>
      </c>
      <c r="F13" s="65"/>
      <c r="G13" s="134">
        <f>SUM(G10:G12)</f>
        <v>119</v>
      </c>
      <c r="H13" s="65"/>
      <c r="I13" s="134">
        <f>SUM(I10:I12)</f>
        <v>6534</v>
      </c>
      <c r="J13" s="65"/>
      <c r="K13" s="134">
        <f>SUM(K10:K12)</f>
        <v>54467</v>
      </c>
      <c r="L13" s="65"/>
      <c r="M13" s="134">
        <f>SUM(M10:M12)</f>
        <v>298128</v>
      </c>
    </row>
    <row r="14" spans="1:15" s="73" customFormat="1" ht="24" customHeight="1" thickTop="1" x14ac:dyDescent="0.25">
      <c r="A14" s="92"/>
      <c r="B14" s="92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</row>
    <row r="15" spans="1:15" s="73" customFormat="1" ht="24" customHeight="1" x14ac:dyDescent="0.25">
      <c r="A15" s="92" t="s">
        <v>164</v>
      </c>
      <c r="B15" s="92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</row>
    <row r="16" spans="1:15" s="133" customFormat="1" ht="24" customHeight="1" x14ac:dyDescent="0.25">
      <c r="A16" s="92" t="s">
        <v>169</v>
      </c>
      <c r="B16" s="92"/>
      <c r="C16" s="65">
        <v>93600</v>
      </c>
      <c r="D16" s="65"/>
      <c r="E16" s="65">
        <v>159008</v>
      </c>
      <c r="F16" s="65"/>
      <c r="G16" s="65">
        <v>119</v>
      </c>
      <c r="H16" s="65"/>
      <c r="I16" s="65">
        <v>7084</v>
      </c>
      <c r="J16" s="65"/>
      <c r="K16" s="65">
        <v>45566</v>
      </c>
      <c r="L16" s="65">
        <f t="shared" ref="L16" si="0">L12</f>
        <v>0</v>
      </c>
      <c r="M16" s="65">
        <f>SUM(C16:K16)</f>
        <v>305377</v>
      </c>
    </row>
    <row r="17" spans="1:16" s="73" customFormat="1" ht="24" customHeight="1" x14ac:dyDescent="0.25">
      <c r="A17" s="93" t="s">
        <v>165</v>
      </c>
      <c r="B17" s="131">
        <v>3</v>
      </c>
      <c r="C17" s="102">
        <v>0</v>
      </c>
      <c r="D17" s="63"/>
      <c r="E17" s="102">
        <v>0</v>
      </c>
      <c r="F17" s="63"/>
      <c r="G17" s="102">
        <v>0</v>
      </c>
      <c r="H17" s="63"/>
      <c r="I17" s="102">
        <v>0</v>
      </c>
      <c r="J17" s="63"/>
      <c r="K17" s="102">
        <v>1299</v>
      </c>
      <c r="L17" s="63"/>
      <c r="M17" s="102">
        <f>SUM(C17:K17)</f>
        <v>1299</v>
      </c>
    </row>
    <row r="18" spans="1:16" s="133" customFormat="1" ht="24" customHeight="1" x14ac:dyDescent="0.25">
      <c r="A18" s="92" t="s">
        <v>159</v>
      </c>
      <c r="C18" s="178">
        <f>SUM(C16:C17)</f>
        <v>93600</v>
      </c>
      <c r="D18" s="178"/>
      <c r="E18" s="178">
        <f>SUM(E16:E17)</f>
        <v>159008</v>
      </c>
      <c r="F18" s="178"/>
      <c r="G18" s="178">
        <f>SUM(G16:G17)</f>
        <v>119</v>
      </c>
      <c r="H18" s="178"/>
      <c r="I18" s="178">
        <f>SUM(I16:I17)</f>
        <v>7084</v>
      </c>
      <c r="J18" s="178"/>
      <c r="K18" s="178">
        <f>SUM(K16:K17)</f>
        <v>46865</v>
      </c>
      <c r="L18" s="178">
        <f>L13</f>
        <v>0</v>
      </c>
      <c r="M18" s="178">
        <f>SUM(C18:K18)</f>
        <v>306676</v>
      </c>
      <c r="P18" s="133">
        <f>K18-BS!F69</f>
        <v>0</v>
      </c>
    </row>
    <row r="19" spans="1:16" s="73" customFormat="1" ht="24" customHeight="1" x14ac:dyDescent="0.25">
      <c r="A19" s="93" t="s">
        <v>166</v>
      </c>
      <c r="B19" s="93"/>
      <c r="C19" s="102">
        <v>0</v>
      </c>
      <c r="D19" s="102"/>
      <c r="E19" s="102">
        <v>0</v>
      </c>
      <c r="F19" s="102"/>
      <c r="G19" s="102">
        <v>0</v>
      </c>
      <c r="H19" s="102"/>
      <c r="I19" s="102">
        <v>0</v>
      </c>
      <c r="J19" s="102"/>
      <c r="K19" s="102">
        <v>5731</v>
      </c>
      <c r="L19" s="102"/>
      <c r="M19" s="102">
        <f>SUM(C19:K19)</f>
        <v>5731</v>
      </c>
      <c r="O19" s="73">
        <f>M19-PL!D41</f>
        <v>0</v>
      </c>
    </row>
    <row r="20" spans="1:16" s="133" customFormat="1" ht="24" customHeight="1" thickBot="1" x14ac:dyDescent="0.3">
      <c r="A20" s="92" t="s">
        <v>105</v>
      </c>
      <c r="B20" s="92"/>
      <c r="C20" s="177">
        <f>SUM(C18:C19)</f>
        <v>93600</v>
      </c>
      <c r="D20" s="65"/>
      <c r="E20" s="177">
        <f>SUM(E18:E19)</f>
        <v>159008</v>
      </c>
      <c r="F20" s="65"/>
      <c r="G20" s="177">
        <f>SUM(G18:G19)</f>
        <v>119</v>
      </c>
      <c r="H20" s="65"/>
      <c r="I20" s="177">
        <f>SUM(I18:I19)</f>
        <v>7084</v>
      </c>
      <c r="J20" s="65"/>
      <c r="K20" s="177">
        <f>SUM(K18:K19)</f>
        <v>52596</v>
      </c>
      <c r="L20" s="65"/>
      <c r="M20" s="177">
        <f>SUM(M18:M19)</f>
        <v>312407</v>
      </c>
    </row>
    <row r="21" spans="1:16" ht="24" customHeight="1" thickTop="1" x14ac:dyDescent="0.25">
      <c r="A21" s="136"/>
      <c r="B21" s="136"/>
      <c r="C21" s="139"/>
      <c r="D21" s="139"/>
      <c r="E21" s="139"/>
      <c r="F21" s="139"/>
      <c r="G21" s="139"/>
      <c r="H21" s="139"/>
      <c r="I21" s="139"/>
      <c r="J21" s="139"/>
      <c r="K21" s="139">
        <f>K20-BS!D69</f>
        <v>0</v>
      </c>
      <c r="L21" s="139"/>
      <c r="M21" s="139"/>
    </row>
    <row r="22" spans="1:16" ht="24" customHeight="1" x14ac:dyDescent="0.25">
      <c r="A22" s="137"/>
      <c r="B22" s="137"/>
      <c r="D22" s="140"/>
      <c r="E22" s="140"/>
      <c r="F22" s="140"/>
    </row>
    <row r="24" spans="1:16" ht="24" customHeight="1" x14ac:dyDescent="0.25">
      <c r="C24" s="138">
        <f>C18-BS!F63</f>
        <v>0</v>
      </c>
      <c r="E24" s="138">
        <f>E18-BS!F64</f>
        <v>0</v>
      </c>
      <c r="G24" s="138">
        <f>G18-BS!F65</f>
        <v>0</v>
      </c>
      <c r="I24" s="138">
        <f>I18-BS!F68</f>
        <v>0</v>
      </c>
      <c r="K24" s="138">
        <f>K18-BS!F69</f>
        <v>0</v>
      </c>
      <c r="M24" s="138">
        <f>M18-BS!F70</f>
        <v>0</v>
      </c>
    </row>
  </sheetData>
  <mergeCells count="5">
    <mergeCell ref="C4:M4"/>
    <mergeCell ref="I5:K5"/>
    <mergeCell ref="I6:I7"/>
    <mergeCell ref="K6:K7"/>
    <mergeCell ref="C8:M8"/>
  </mergeCells>
  <pageMargins left="0.8" right="0.6" top="0.48" bottom="0.5" header="0.5" footer="0.5"/>
  <pageSetup paperSize="9" scale="83" firstPageNumber="6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24"/>
  <sheetViews>
    <sheetView topLeftCell="A7" zoomScale="70" zoomScaleNormal="70" zoomScaleSheetLayoutView="70" workbookViewId="0">
      <selection activeCell="I11" sqref="I11"/>
    </sheetView>
  </sheetViews>
  <sheetFormatPr defaultColWidth="9.21875" defaultRowHeight="24" customHeight="1" x14ac:dyDescent="0.25"/>
  <cols>
    <col min="1" max="1" width="45.21875" style="73" customWidth="1"/>
    <col min="2" max="2" width="8.21875" style="138" customWidth="1"/>
    <col min="3" max="3" width="17.5546875" style="73" customWidth="1"/>
    <col min="4" max="4" width="1.21875" style="73" customWidth="1"/>
    <col min="5" max="5" width="17.5546875" style="73" customWidth="1"/>
    <col min="6" max="6" width="1.21875" style="73" customWidth="1"/>
    <col min="7" max="7" width="18" style="73" customWidth="1"/>
    <col min="8" max="8" width="1.21875" style="73" customWidth="1"/>
    <col min="9" max="9" width="17.5546875" style="73" customWidth="1"/>
    <col min="10" max="10" width="1.21875" style="73" customWidth="1"/>
    <col min="11" max="11" width="17.5546875" style="73" customWidth="1"/>
    <col min="12" max="12" width="15" style="73" customWidth="1"/>
    <col min="13" max="13" width="1.5546875" style="73" customWidth="1"/>
    <col min="14" max="14" width="15" style="73" customWidth="1"/>
    <col min="15" max="15" width="1.5546875" style="73" customWidth="1"/>
    <col min="16" max="16" width="15" style="73" customWidth="1"/>
    <col min="17" max="17" width="1.5546875" style="73" customWidth="1"/>
    <col min="18" max="18" width="15" style="73" customWidth="1"/>
    <col min="19" max="19" width="1.77734375" style="73" customWidth="1"/>
    <col min="20" max="20" width="15" style="73" customWidth="1"/>
    <col min="21" max="21" width="1.5546875" style="73" customWidth="1"/>
    <col min="22" max="22" width="15" style="73" customWidth="1"/>
    <col min="23" max="23" width="0.77734375" style="73" customWidth="1"/>
    <col min="24" max="16384" width="9.21875" style="73"/>
  </cols>
  <sheetData>
    <row r="1" spans="1:12" ht="24" customHeight="1" x14ac:dyDescent="0.25">
      <c r="A1" s="126" t="s">
        <v>0</v>
      </c>
      <c r="B1" s="126"/>
      <c r="C1" s="127"/>
      <c r="D1" s="127"/>
      <c r="E1" s="127"/>
      <c r="F1" s="127"/>
      <c r="G1" s="127"/>
      <c r="H1" s="127"/>
      <c r="I1" s="127"/>
      <c r="J1" s="127"/>
      <c r="K1" s="127"/>
    </row>
    <row r="2" spans="1:12" ht="24" customHeight="1" x14ac:dyDescent="0.25">
      <c r="A2" s="128" t="s">
        <v>95</v>
      </c>
      <c r="B2" s="129"/>
      <c r="C2" s="127"/>
      <c r="D2" s="127"/>
      <c r="E2" s="127"/>
      <c r="F2" s="127"/>
      <c r="G2" s="127"/>
      <c r="H2" s="127"/>
      <c r="I2" s="127"/>
      <c r="J2" s="127"/>
      <c r="K2" s="127"/>
    </row>
    <row r="3" spans="1:12" ht="24" customHeight="1" x14ac:dyDescent="0.25">
      <c r="A3" s="128"/>
      <c r="B3" s="129"/>
      <c r="C3" s="127"/>
      <c r="D3" s="127"/>
      <c r="E3" s="127"/>
      <c r="F3" s="127"/>
      <c r="G3" s="127"/>
      <c r="H3" s="127"/>
      <c r="I3" s="127"/>
      <c r="J3" s="127"/>
      <c r="K3" s="127"/>
    </row>
    <row r="4" spans="1:12" ht="24" customHeight="1" x14ac:dyDescent="0.25">
      <c r="A4" s="91"/>
      <c r="B4" s="91"/>
      <c r="C4" s="187" t="s">
        <v>3</v>
      </c>
      <c r="D4" s="187"/>
      <c r="E4" s="187"/>
      <c r="F4" s="187"/>
      <c r="G4" s="187"/>
      <c r="H4" s="187"/>
      <c r="I4" s="187"/>
      <c r="J4" s="187"/>
      <c r="K4" s="187"/>
    </row>
    <row r="5" spans="1:12" ht="24" customHeight="1" x14ac:dyDescent="0.25">
      <c r="A5" s="91"/>
      <c r="B5" s="91"/>
      <c r="C5" s="130"/>
      <c r="D5" s="130"/>
      <c r="E5" s="130"/>
      <c r="F5" s="130"/>
      <c r="G5" s="188" t="s">
        <v>50</v>
      </c>
      <c r="H5" s="188"/>
      <c r="I5" s="188"/>
      <c r="J5" s="130"/>
      <c r="K5" s="130"/>
    </row>
    <row r="6" spans="1:12" s="91" customFormat="1" ht="24" customHeight="1" x14ac:dyDescent="0.55000000000000004">
      <c r="C6" s="118" t="s">
        <v>45</v>
      </c>
      <c r="E6" s="118" t="s">
        <v>97</v>
      </c>
      <c r="G6" s="189" t="s">
        <v>155</v>
      </c>
      <c r="H6" s="73"/>
      <c r="I6" s="191" t="s">
        <v>99</v>
      </c>
    </row>
    <row r="7" spans="1:12" s="91" customFormat="1" ht="24" customHeight="1" x14ac:dyDescent="0.25">
      <c r="B7" s="131" t="s">
        <v>5</v>
      </c>
      <c r="C7" s="91" t="s">
        <v>100</v>
      </c>
      <c r="E7" s="91" t="s">
        <v>101</v>
      </c>
      <c r="G7" s="190"/>
      <c r="I7" s="192"/>
      <c r="K7" s="91" t="s">
        <v>103</v>
      </c>
    </row>
    <row r="8" spans="1:12" s="91" customFormat="1" ht="24" customHeight="1" x14ac:dyDescent="0.25">
      <c r="C8" s="193" t="s">
        <v>11</v>
      </c>
      <c r="D8" s="193"/>
      <c r="E8" s="193"/>
      <c r="F8" s="193"/>
      <c r="G8" s="193"/>
      <c r="H8" s="193"/>
      <c r="I8" s="193"/>
      <c r="J8" s="193"/>
      <c r="K8" s="193"/>
    </row>
    <row r="9" spans="1:12" s="91" customFormat="1" ht="24" customHeight="1" x14ac:dyDescent="0.25">
      <c r="A9" s="92" t="s">
        <v>163</v>
      </c>
      <c r="C9" s="132"/>
      <c r="D9" s="132"/>
      <c r="E9" s="132"/>
      <c r="F9" s="132"/>
      <c r="G9" s="132"/>
      <c r="H9" s="132"/>
      <c r="I9" s="132"/>
      <c r="J9" s="132"/>
      <c r="K9" s="132"/>
    </row>
    <row r="10" spans="1:12" s="133" customFormat="1" ht="24" customHeight="1" x14ac:dyDescent="0.25">
      <c r="A10" s="92" t="s">
        <v>104</v>
      </c>
      <c r="B10" s="92"/>
      <c r="C10" s="65">
        <v>78000</v>
      </c>
      <c r="D10" s="65"/>
      <c r="E10" s="65">
        <v>159008</v>
      </c>
      <c r="F10" s="65"/>
      <c r="G10" s="65">
        <v>6534</v>
      </c>
      <c r="H10" s="65"/>
      <c r="I10" s="65">
        <v>44876</v>
      </c>
      <c r="J10" s="65"/>
      <c r="K10" s="65">
        <f>SUM(C10:I10)</f>
        <v>288418</v>
      </c>
    </row>
    <row r="11" spans="1:12" s="133" customFormat="1" ht="24" customHeight="1" x14ac:dyDescent="0.25">
      <c r="A11" s="93" t="s">
        <v>167</v>
      </c>
      <c r="B11" s="93"/>
      <c r="C11" s="101">
        <v>0</v>
      </c>
      <c r="D11" s="101"/>
      <c r="E11" s="101">
        <v>0</v>
      </c>
      <c r="F11" s="101"/>
      <c r="G11" s="101">
        <v>0</v>
      </c>
      <c r="H11" s="101"/>
      <c r="I11" s="101">
        <v>3772</v>
      </c>
      <c r="J11" s="65"/>
      <c r="K11" s="101">
        <f>SUM(C11:I11)</f>
        <v>3772</v>
      </c>
    </row>
    <row r="12" spans="1:12" ht="21.6" x14ac:dyDescent="0.25">
      <c r="A12" s="93" t="s">
        <v>156</v>
      </c>
      <c r="B12" s="131">
        <v>3</v>
      </c>
      <c r="C12" s="102">
        <v>0</v>
      </c>
      <c r="D12" s="63"/>
      <c r="E12" s="102">
        <v>0</v>
      </c>
      <c r="F12" s="63"/>
      <c r="G12" s="102">
        <v>0</v>
      </c>
      <c r="H12" s="63"/>
      <c r="I12" s="102">
        <v>230</v>
      </c>
      <c r="J12" s="63"/>
      <c r="K12" s="102">
        <f>SUM(C12:I12)</f>
        <v>230</v>
      </c>
      <c r="L12" s="73">
        <f>SUM(I11:I12)-PL!J41</f>
        <v>0</v>
      </c>
    </row>
    <row r="13" spans="1:12" s="133" customFormat="1" ht="24" customHeight="1" thickBot="1" x14ac:dyDescent="0.3">
      <c r="A13" s="92" t="s">
        <v>157</v>
      </c>
      <c r="B13" s="92"/>
      <c r="C13" s="134">
        <f>SUM(C10:C12)</f>
        <v>78000</v>
      </c>
      <c r="D13" s="65"/>
      <c r="E13" s="134">
        <f>SUM(E10:E12)</f>
        <v>159008</v>
      </c>
      <c r="F13" s="65"/>
      <c r="G13" s="134">
        <f>SUM(G10:G12)</f>
        <v>6534</v>
      </c>
      <c r="H13" s="65"/>
      <c r="I13" s="134">
        <f>SUM(I10:I12)</f>
        <v>48878</v>
      </c>
      <c r="J13" s="65"/>
      <c r="K13" s="134">
        <f>SUM(K10:K12)</f>
        <v>292420</v>
      </c>
    </row>
    <row r="14" spans="1:12" ht="24" customHeight="1" thickTop="1" x14ac:dyDescent="0.25">
      <c r="A14" s="92"/>
      <c r="B14" s="92"/>
      <c r="C14" s="63"/>
      <c r="D14" s="63"/>
      <c r="E14" s="63"/>
      <c r="F14" s="63"/>
      <c r="G14" s="63"/>
      <c r="H14" s="63"/>
      <c r="I14" s="63"/>
      <c r="J14" s="63"/>
      <c r="K14" s="63"/>
    </row>
    <row r="15" spans="1:12" ht="24" customHeight="1" x14ac:dyDescent="0.25">
      <c r="A15" s="92" t="s">
        <v>164</v>
      </c>
      <c r="B15" s="92"/>
      <c r="C15" s="63"/>
      <c r="D15" s="63"/>
      <c r="E15" s="63"/>
      <c r="F15" s="63"/>
      <c r="G15" s="63"/>
      <c r="H15" s="63"/>
      <c r="I15" s="63"/>
      <c r="J15" s="63"/>
      <c r="K15" s="63"/>
    </row>
    <row r="16" spans="1:12" ht="24" customHeight="1" x14ac:dyDescent="0.25">
      <c r="A16" s="92" t="s">
        <v>169</v>
      </c>
      <c r="B16" s="92"/>
      <c r="C16" s="65">
        <v>93600</v>
      </c>
      <c r="D16" s="65">
        <v>0</v>
      </c>
      <c r="E16" s="65">
        <v>159008</v>
      </c>
      <c r="F16" s="65">
        <v>0</v>
      </c>
      <c r="G16" s="65">
        <v>7084</v>
      </c>
      <c r="H16" s="65">
        <v>0</v>
      </c>
      <c r="I16" s="65">
        <v>37616</v>
      </c>
      <c r="J16" s="65"/>
      <c r="K16" s="65">
        <f>SUM(C16:I16)</f>
        <v>297308</v>
      </c>
    </row>
    <row r="17" spans="1:12" ht="24" customHeight="1" x14ac:dyDescent="0.25">
      <c r="A17" s="93" t="s">
        <v>165</v>
      </c>
      <c r="B17" s="131">
        <v>3</v>
      </c>
      <c r="C17" s="102">
        <v>0</v>
      </c>
      <c r="D17" s="63"/>
      <c r="E17" s="102">
        <v>0</v>
      </c>
      <c r="F17" s="63"/>
      <c r="G17" s="102">
        <v>0</v>
      </c>
      <c r="H17" s="63"/>
      <c r="I17" s="102">
        <v>1219</v>
      </c>
      <c r="J17" s="63"/>
      <c r="K17" s="102">
        <f>SUM(C17:I17)</f>
        <v>1219</v>
      </c>
    </row>
    <row r="18" spans="1:12" s="133" customFormat="1" ht="24" customHeight="1" x14ac:dyDescent="0.25">
      <c r="A18" s="92" t="s">
        <v>159</v>
      </c>
      <c r="B18" s="92"/>
      <c r="C18" s="178">
        <f>SUM(C16:C17)</f>
        <v>93600</v>
      </c>
      <c r="D18" s="178">
        <v>0</v>
      </c>
      <c r="E18" s="178">
        <f>SUM(E16:E17)</f>
        <v>159008</v>
      </c>
      <c r="F18" s="178">
        <v>0</v>
      </c>
      <c r="G18" s="178">
        <f>SUM(G16:G17)</f>
        <v>7084</v>
      </c>
      <c r="H18" s="178">
        <v>0</v>
      </c>
      <c r="I18" s="178">
        <f>SUM(I16:I17)</f>
        <v>38835</v>
      </c>
      <c r="J18" s="178"/>
      <c r="K18" s="178">
        <f>SUM(C18:I18)</f>
        <v>298527</v>
      </c>
    </row>
    <row r="19" spans="1:12" ht="21.6" x14ac:dyDescent="0.25">
      <c r="A19" s="93" t="s">
        <v>166</v>
      </c>
      <c r="B19" s="93"/>
      <c r="C19" s="102">
        <v>0</v>
      </c>
      <c r="D19" s="63"/>
      <c r="E19" s="102">
        <v>0</v>
      </c>
      <c r="F19" s="63"/>
      <c r="G19" s="102">
        <v>0</v>
      </c>
      <c r="H19" s="63"/>
      <c r="I19" s="102">
        <v>6063</v>
      </c>
      <c r="J19" s="63"/>
      <c r="K19" s="102">
        <f>SUM(C19:I19)</f>
        <v>6063</v>
      </c>
      <c r="L19" s="73">
        <f>K19-PL!H41</f>
        <v>0</v>
      </c>
    </row>
    <row r="20" spans="1:12" s="133" customFormat="1" ht="24" customHeight="1" thickBot="1" x14ac:dyDescent="0.3">
      <c r="A20" s="92" t="s">
        <v>105</v>
      </c>
      <c r="B20" s="131"/>
      <c r="C20" s="134">
        <f>SUM(C18:C19)</f>
        <v>93600</v>
      </c>
      <c r="D20" s="65"/>
      <c r="E20" s="134">
        <f>SUM(E18:E19)</f>
        <v>159008</v>
      </c>
      <c r="F20" s="65"/>
      <c r="G20" s="134">
        <f>SUM(G18:G19)</f>
        <v>7084</v>
      </c>
      <c r="H20" s="65"/>
      <c r="I20" s="134">
        <f>SUM(I18:I19)</f>
        <v>44898</v>
      </c>
      <c r="J20" s="65"/>
      <c r="K20" s="134">
        <f>SUM(K18:K19)</f>
        <v>304590</v>
      </c>
    </row>
    <row r="21" spans="1:12" ht="24" customHeight="1" thickTop="1" x14ac:dyDescent="0.25">
      <c r="A21" s="92"/>
      <c r="B21" s="93"/>
      <c r="C21" s="91"/>
      <c r="D21" s="91"/>
      <c r="E21" s="91"/>
      <c r="F21" s="91"/>
      <c r="G21" s="91"/>
      <c r="H21" s="91"/>
      <c r="I21" s="91">
        <f>I20-BS!H69</f>
        <v>0</v>
      </c>
      <c r="J21" s="91"/>
      <c r="K21" s="91"/>
    </row>
    <row r="22" spans="1:12" ht="24" customHeight="1" x14ac:dyDescent="0.25">
      <c r="A22" s="93"/>
      <c r="B22" s="92"/>
      <c r="D22" s="135"/>
      <c r="E22" s="135"/>
      <c r="F22" s="135"/>
    </row>
    <row r="23" spans="1:12" ht="24" customHeight="1" x14ac:dyDescent="0.25">
      <c r="B23" s="136"/>
      <c r="C23" s="73">
        <f>C18-BS!J63</f>
        <v>0</v>
      </c>
      <c r="E23" s="73">
        <f>E18-BS!J64</f>
        <v>0</v>
      </c>
      <c r="G23" s="73">
        <f>G18-BS!J68</f>
        <v>0</v>
      </c>
      <c r="I23" s="73">
        <f>I18-BS!J69</f>
        <v>0</v>
      </c>
      <c r="K23" s="73">
        <f>K18-BS!J70</f>
        <v>0</v>
      </c>
    </row>
    <row r="24" spans="1:12" ht="24" customHeight="1" x14ac:dyDescent="0.25">
      <c r="B24" s="137"/>
    </row>
  </sheetData>
  <mergeCells count="5">
    <mergeCell ref="C4:K4"/>
    <mergeCell ref="G6:G7"/>
    <mergeCell ref="I6:I7"/>
    <mergeCell ref="G5:I5"/>
    <mergeCell ref="C8:K8"/>
  </mergeCells>
  <pageMargins left="0.8" right="0.8" top="0.48" bottom="0.5" header="0.5" footer="0.5"/>
  <pageSetup paperSize="9" scale="89" firstPageNumber="7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117"/>
  <sheetViews>
    <sheetView topLeftCell="A43" zoomScale="70" zoomScaleNormal="70" zoomScaleSheetLayoutView="100" workbookViewId="0">
      <selection activeCell="D47" sqref="D47"/>
    </sheetView>
  </sheetViews>
  <sheetFormatPr defaultColWidth="10.5546875" defaultRowHeight="24" customHeight="1" x14ac:dyDescent="0.55000000000000004"/>
  <cols>
    <col min="1" max="1" width="40.21875" style="90" customWidth="1"/>
    <col min="2" max="2" width="7.44140625" style="113" customWidth="1"/>
    <col min="3" max="3" width="1" style="104" customWidth="1"/>
    <col min="4" max="4" width="12.5546875" style="104" customWidth="1"/>
    <col min="5" max="5" width="1" style="104" customWidth="1"/>
    <col min="6" max="6" width="12.5546875" style="104" customWidth="1"/>
    <col min="7" max="7" width="1" style="104" customWidth="1"/>
    <col min="8" max="8" width="12.5546875" style="104" customWidth="1"/>
    <col min="9" max="9" width="1" style="104" customWidth="1"/>
    <col min="10" max="10" width="12.5546875" style="104" customWidth="1"/>
    <col min="11" max="16384" width="10.5546875" style="104"/>
  </cols>
  <sheetData>
    <row r="1" spans="1:15" s="109" customFormat="1" ht="23.25" customHeight="1" x14ac:dyDescent="0.6">
      <c r="A1" s="105" t="s">
        <v>0</v>
      </c>
      <c r="B1" s="106"/>
      <c r="C1" s="107"/>
      <c r="D1" s="107"/>
      <c r="E1" s="107"/>
      <c r="F1" s="107"/>
      <c r="G1" s="107"/>
      <c r="H1" s="108"/>
      <c r="I1" s="107"/>
      <c r="J1" s="108"/>
      <c r="K1" s="104"/>
      <c r="L1" s="104"/>
      <c r="M1" s="104"/>
      <c r="N1" s="104"/>
      <c r="O1" s="104"/>
    </row>
    <row r="2" spans="1:15" s="109" customFormat="1" ht="23.25" customHeight="1" x14ac:dyDescent="0.6">
      <c r="A2" s="110" t="s">
        <v>77</v>
      </c>
      <c r="B2" s="106"/>
      <c r="C2" s="107"/>
      <c r="D2" s="107"/>
      <c r="E2" s="107"/>
      <c r="F2" s="107"/>
      <c r="G2" s="107"/>
      <c r="H2" s="108"/>
      <c r="I2" s="107"/>
      <c r="J2" s="108"/>
      <c r="K2" s="104"/>
      <c r="L2" s="104"/>
      <c r="M2" s="104"/>
      <c r="N2" s="104"/>
      <c r="O2" s="104"/>
    </row>
    <row r="3" spans="1:15" s="109" customFormat="1" ht="23.25" customHeight="1" x14ac:dyDescent="0.6">
      <c r="A3" s="110"/>
      <c r="B3" s="106"/>
      <c r="C3" s="107"/>
      <c r="D3" s="107"/>
      <c r="E3" s="107"/>
      <c r="F3" s="107"/>
      <c r="G3" s="107"/>
      <c r="H3" s="108"/>
      <c r="I3" s="107"/>
      <c r="J3" s="108"/>
      <c r="K3" s="104"/>
      <c r="L3" s="104"/>
      <c r="M3" s="104"/>
      <c r="N3" s="104"/>
      <c r="O3" s="104"/>
    </row>
    <row r="4" spans="1:15" s="109" customFormat="1" ht="22.2" x14ac:dyDescent="0.6">
      <c r="B4" s="106"/>
      <c r="C4" s="107"/>
      <c r="D4" s="111"/>
      <c r="E4" s="111" t="s">
        <v>2</v>
      </c>
      <c r="F4" s="111"/>
      <c r="G4" s="112"/>
      <c r="H4" s="111"/>
      <c r="I4" s="111" t="s">
        <v>3</v>
      </c>
      <c r="J4" s="111"/>
      <c r="K4" s="104"/>
      <c r="L4" s="104"/>
      <c r="M4" s="104"/>
      <c r="N4" s="104"/>
      <c r="O4" s="104"/>
    </row>
    <row r="5" spans="1:15" ht="21.6" x14ac:dyDescent="0.55000000000000004">
      <c r="D5" s="186" t="s">
        <v>57</v>
      </c>
      <c r="E5" s="186"/>
      <c r="F5" s="186"/>
      <c r="G5" s="114"/>
      <c r="H5" s="186" t="s">
        <v>57</v>
      </c>
      <c r="I5" s="186"/>
      <c r="J5" s="186"/>
    </row>
    <row r="6" spans="1:15" ht="21.6" x14ac:dyDescent="0.55000000000000004">
      <c r="C6" s="96"/>
      <c r="D6" s="186" t="s">
        <v>58</v>
      </c>
      <c r="E6" s="186"/>
      <c r="F6" s="186"/>
      <c r="G6" s="114"/>
      <c r="H6" s="186" t="s">
        <v>58</v>
      </c>
      <c r="I6" s="186"/>
      <c r="J6" s="186"/>
    </row>
    <row r="7" spans="1:15" ht="21.6" x14ac:dyDescent="0.55000000000000004">
      <c r="C7" s="96"/>
      <c r="D7" s="115" t="s">
        <v>8</v>
      </c>
      <c r="E7" s="116"/>
      <c r="F7" s="115" t="s">
        <v>9</v>
      </c>
      <c r="G7" s="116"/>
      <c r="H7" s="115" t="s">
        <v>8</v>
      </c>
      <c r="I7" s="116"/>
      <c r="J7" s="115" t="s">
        <v>9</v>
      </c>
    </row>
    <row r="8" spans="1:15" ht="21.6" x14ac:dyDescent="0.55000000000000004">
      <c r="C8" s="96"/>
      <c r="D8" s="115"/>
      <c r="E8" s="116"/>
      <c r="F8" s="115" t="s">
        <v>111</v>
      </c>
      <c r="G8" s="116"/>
      <c r="H8" s="115"/>
      <c r="I8" s="116"/>
      <c r="J8" s="115" t="s">
        <v>111</v>
      </c>
    </row>
    <row r="9" spans="1:15" ht="21.6" x14ac:dyDescent="0.55000000000000004">
      <c r="C9" s="96"/>
      <c r="D9" s="185" t="s">
        <v>11</v>
      </c>
      <c r="E9" s="185"/>
      <c r="F9" s="185"/>
      <c r="G9" s="185"/>
      <c r="H9" s="185"/>
      <c r="I9" s="185"/>
      <c r="J9" s="185"/>
    </row>
    <row r="10" spans="1:15" ht="22.2" x14ac:dyDescent="0.6">
      <c r="A10" s="117" t="s">
        <v>78</v>
      </c>
      <c r="B10" s="125"/>
      <c r="D10" s="118"/>
      <c r="E10" s="118"/>
      <c r="F10" s="118"/>
      <c r="H10" s="85"/>
      <c r="I10" s="118"/>
      <c r="J10" s="85"/>
    </row>
    <row r="11" spans="1:15" ht="21.6" x14ac:dyDescent="0.55000000000000004">
      <c r="A11" s="90" t="s">
        <v>73</v>
      </c>
      <c r="B11" s="125"/>
      <c r="D11" s="85">
        <f>PL!D27</f>
        <v>6975</v>
      </c>
      <c r="E11" s="85"/>
      <c r="F11" s="85">
        <f>PL!F27</f>
        <v>7066</v>
      </c>
      <c r="G11" s="85">
        <f>PL!G27</f>
        <v>0</v>
      </c>
      <c r="H11" s="85">
        <f>PL!H27</f>
        <v>7586</v>
      </c>
      <c r="I11" s="85">
        <f>PL!I27</f>
        <v>0</v>
      </c>
      <c r="J11" s="85">
        <f>PL!J27</f>
        <v>4691</v>
      </c>
    </row>
    <row r="12" spans="1:15" ht="21.6" x14ac:dyDescent="0.55000000000000004">
      <c r="A12" s="113" t="s">
        <v>79</v>
      </c>
      <c r="B12" s="125"/>
      <c r="D12" s="85"/>
      <c r="E12" s="85"/>
      <c r="F12" s="85"/>
      <c r="G12" s="85"/>
      <c r="H12" s="85"/>
      <c r="I12" s="85"/>
      <c r="J12" s="85"/>
    </row>
    <row r="13" spans="1:15" ht="21.6" x14ac:dyDescent="0.55000000000000004">
      <c r="A13" s="90" t="s">
        <v>80</v>
      </c>
      <c r="B13" s="125"/>
      <c r="D13" s="85">
        <v>2576</v>
      </c>
      <c r="E13" s="85"/>
      <c r="F13" s="85">
        <v>2653</v>
      </c>
      <c r="G13" s="85"/>
      <c r="H13" s="85">
        <v>2146</v>
      </c>
      <c r="I13" s="85"/>
      <c r="J13" s="85">
        <v>2207</v>
      </c>
    </row>
    <row r="14" spans="1:15" ht="21.6" x14ac:dyDescent="0.55000000000000004">
      <c r="A14" s="90" t="s">
        <v>173</v>
      </c>
      <c r="B14" s="125"/>
      <c r="D14" s="85">
        <v>-6160</v>
      </c>
      <c r="E14" s="85"/>
      <c r="F14" s="85">
        <v>-809</v>
      </c>
      <c r="G14" s="85"/>
      <c r="H14" s="85">
        <v>-6160</v>
      </c>
      <c r="I14" s="85"/>
      <c r="J14" s="85">
        <v>-809</v>
      </c>
    </row>
    <row r="15" spans="1:15" ht="21.6" x14ac:dyDescent="0.55000000000000004">
      <c r="A15" s="90" t="s">
        <v>81</v>
      </c>
      <c r="B15" s="125"/>
      <c r="D15" s="85">
        <v>1740</v>
      </c>
      <c r="E15" s="85"/>
      <c r="F15" s="85">
        <v>1403</v>
      </c>
      <c r="G15" s="85"/>
      <c r="H15" s="85">
        <v>1740</v>
      </c>
      <c r="I15" s="85"/>
      <c r="J15" s="85">
        <v>1403</v>
      </c>
    </row>
    <row r="16" spans="1:15" ht="21.6" x14ac:dyDescent="0.55000000000000004">
      <c r="A16" s="90" t="s">
        <v>82</v>
      </c>
      <c r="B16" s="125"/>
      <c r="D16" s="85">
        <v>-4</v>
      </c>
      <c r="E16" s="85"/>
      <c r="F16" s="85">
        <v>3</v>
      </c>
      <c r="G16" s="85"/>
      <c r="H16" s="85">
        <v>-4</v>
      </c>
      <c r="I16" s="85"/>
      <c r="J16" s="85">
        <v>3</v>
      </c>
    </row>
    <row r="17" spans="1:10" ht="21.6" x14ac:dyDescent="0.55000000000000004">
      <c r="A17" s="103" t="s">
        <v>178</v>
      </c>
      <c r="B17" s="125"/>
      <c r="D17" s="85">
        <v>-75</v>
      </c>
      <c r="E17" s="85"/>
      <c r="F17" s="85">
        <v>-80</v>
      </c>
      <c r="G17" s="85"/>
      <c r="H17" s="85">
        <v>-79</v>
      </c>
      <c r="I17" s="85"/>
      <c r="J17" s="85">
        <v>-32</v>
      </c>
    </row>
    <row r="18" spans="1:10" ht="21.6" x14ac:dyDescent="0.55000000000000004">
      <c r="A18" s="103" t="s">
        <v>158</v>
      </c>
      <c r="B18" s="125"/>
      <c r="D18" s="85">
        <v>259</v>
      </c>
      <c r="E18" s="85"/>
      <c r="F18" s="85">
        <v>219</v>
      </c>
      <c r="G18" s="85"/>
      <c r="H18" s="85">
        <v>247</v>
      </c>
      <c r="I18" s="85"/>
      <c r="J18" s="85">
        <v>202</v>
      </c>
    </row>
    <row r="19" spans="1:10" ht="21.6" x14ac:dyDescent="0.55000000000000004">
      <c r="A19" s="103" t="s">
        <v>62</v>
      </c>
      <c r="B19" s="125"/>
      <c r="D19" s="85">
        <v>-11936</v>
      </c>
      <c r="E19" s="85"/>
      <c r="F19" s="85">
        <v>-5983</v>
      </c>
      <c r="G19" s="85"/>
      <c r="H19" s="85">
        <v>-11936</v>
      </c>
      <c r="I19" s="85"/>
      <c r="J19" s="85">
        <v>-5983</v>
      </c>
    </row>
    <row r="20" spans="1:10" ht="23.25" customHeight="1" x14ac:dyDescent="0.55000000000000004">
      <c r="A20" s="103" t="s">
        <v>84</v>
      </c>
      <c r="B20" s="125"/>
      <c r="D20" s="85">
        <v>9300</v>
      </c>
      <c r="E20" s="85"/>
      <c r="F20" s="85">
        <v>5706</v>
      </c>
      <c r="G20" s="85"/>
      <c r="H20" s="85">
        <v>9299</v>
      </c>
      <c r="I20" s="85"/>
      <c r="J20" s="85">
        <v>5706</v>
      </c>
    </row>
    <row r="21" spans="1:10" ht="21.6" x14ac:dyDescent="0.55000000000000004">
      <c r="A21" s="90" t="s">
        <v>72</v>
      </c>
      <c r="B21" s="125"/>
      <c r="D21" s="88">
        <v>3153</v>
      </c>
      <c r="E21" s="85"/>
      <c r="F21" s="88">
        <v>239</v>
      </c>
      <c r="G21" s="85"/>
      <c r="H21" s="88">
        <v>3153</v>
      </c>
      <c r="I21" s="85"/>
      <c r="J21" s="88">
        <v>239</v>
      </c>
    </row>
    <row r="22" spans="1:10" ht="21.6" x14ac:dyDescent="0.55000000000000004">
      <c r="B22" s="125"/>
      <c r="D22" s="85">
        <f>SUM(D11:D21)</f>
        <v>5828</v>
      </c>
      <c r="E22" s="85"/>
      <c r="F22" s="85">
        <f>SUM(F11:F21)</f>
        <v>10417</v>
      </c>
      <c r="G22" s="85"/>
      <c r="H22" s="85">
        <f>SUM(H11:H21)</f>
        <v>5992</v>
      </c>
      <c r="I22" s="85"/>
      <c r="J22" s="85">
        <f>SUM(J11:J21)</f>
        <v>7627</v>
      </c>
    </row>
    <row r="23" spans="1:10" ht="21.6" x14ac:dyDescent="0.55000000000000004">
      <c r="A23" s="113" t="s">
        <v>83</v>
      </c>
      <c r="B23" s="125"/>
      <c r="D23" s="85"/>
      <c r="E23" s="85"/>
      <c r="F23" s="85"/>
      <c r="G23" s="85"/>
      <c r="H23" s="85"/>
      <c r="I23" s="85"/>
      <c r="J23" s="85"/>
    </row>
    <row r="24" spans="1:10" ht="21.6" x14ac:dyDescent="0.55000000000000004">
      <c r="A24" s="90" t="s">
        <v>14</v>
      </c>
      <c r="B24" s="125"/>
      <c r="D24" s="85">
        <v>7559</v>
      </c>
      <c r="E24" s="85"/>
      <c r="F24" s="85">
        <v>3555</v>
      </c>
      <c r="G24" s="85"/>
      <c r="H24" s="85">
        <v>7559</v>
      </c>
      <c r="I24" s="85"/>
      <c r="J24" s="85">
        <v>3555</v>
      </c>
    </row>
    <row r="25" spans="1:10" ht="21.6" x14ac:dyDescent="0.55000000000000004">
      <c r="A25" s="90" t="s">
        <v>170</v>
      </c>
      <c r="B25" s="125"/>
      <c r="D25" s="85">
        <v>-1956</v>
      </c>
      <c r="E25" s="85"/>
      <c r="F25" s="85">
        <v>-856</v>
      </c>
      <c r="G25" s="85"/>
      <c r="H25" s="85">
        <v>4204</v>
      </c>
      <c r="I25" s="85"/>
      <c r="J25" s="85">
        <v>-879</v>
      </c>
    </row>
    <row r="26" spans="1:10" ht="21.6" x14ac:dyDescent="0.55000000000000004">
      <c r="A26" s="119" t="s">
        <v>168</v>
      </c>
      <c r="B26" s="125"/>
      <c r="D26" s="85">
        <v>-15684</v>
      </c>
      <c r="E26" s="85"/>
      <c r="F26" s="85">
        <v>-35092</v>
      </c>
      <c r="G26" s="85"/>
      <c r="H26" s="85">
        <v>-15684</v>
      </c>
      <c r="I26" s="85"/>
      <c r="J26" s="85">
        <v>-35092</v>
      </c>
    </row>
    <row r="27" spans="1:10" ht="21.6" x14ac:dyDescent="0.55000000000000004">
      <c r="A27" s="90" t="s">
        <v>18</v>
      </c>
      <c r="B27" s="125"/>
      <c r="D27" s="85">
        <v>-1793</v>
      </c>
      <c r="E27" s="85"/>
      <c r="F27" s="85">
        <v>-852</v>
      </c>
      <c r="G27" s="85"/>
      <c r="H27" s="85">
        <v>-1767</v>
      </c>
      <c r="I27" s="85"/>
      <c r="J27" s="85">
        <v>-875</v>
      </c>
    </row>
    <row r="28" spans="1:10" ht="21.6" x14ac:dyDescent="0.55000000000000004">
      <c r="A28" s="90" t="s">
        <v>28</v>
      </c>
      <c r="B28" s="125"/>
      <c r="D28" s="85">
        <v>928</v>
      </c>
      <c r="E28" s="85"/>
      <c r="F28" s="85">
        <v>625</v>
      </c>
      <c r="G28" s="85"/>
      <c r="H28" s="85">
        <v>928</v>
      </c>
      <c r="I28" s="85"/>
      <c r="J28" s="85">
        <v>0</v>
      </c>
    </row>
    <row r="29" spans="1:10" ht="21.6" x14ac:dyDescent="0.55000000000000004">
      <c r="A29" s="103" t="s">
        <v>33</v>
      </c>
      <c r="B29" s="125"/>
      <c r="D29" s="85">
        <v>-4547</v>
      </c>
      <c r="E29" s="85"/>
      <c r="F29" s="85">
        <v>-2181</v>
      </c>
      <c r="G29" s="85"/>
      <c r="H29" s="85">
        <v>-10663</v>
      </c>
      <c r="I29" s="85"/>
      <c r="J29" s="85">
        <v>-2373</v>
      </c>
    </row>
    <row r="30" spans="1:10" ht="21.6" x14ac:dyDescent="0.55000000000000004">
      <c r="A30" s="103" t="s">
        <v>37</v>
      </c>
      <c r="B30" s="125"/>
      <c r="D30" s="88">
        <v>-348</v>
      </c>
      <c r="E30" s="85"/>
      <c r="F30" s="88">
        <v>-554</v>
      </c>
      <c r="G30" s="85"/>
      <c r="H30" s="88">
        <v>-292</v>
      </c>
      <c r="I30" s="85"/>
      <c r="J30" s="88">
        <v>-439</v>
      </c>
    </row>
    <row r="31" spans="1:10" ht="23.25" customHeight="1" x14ac:dyDescent="0.55000000000000004">
      <c r="A31" s="103" t="s">
        <v>177</v>
      </c>
      <c r="B31" s="125"/>
      <c r="D31" s="85">
        <f>SUM(D22:D30)</f>
        <v>-10013</v>
      </c>
      <c r="E31" s="85"/>
      <c r="F31" s="85">
        <f>SUM(F22:F30)</f>
        <v>-24938</v>
      </c>
      <c r="G31" s="85"/>
      <c r="H31" s="85">
        <f>SUM(H22:H30)</f>
        <v>-9723</v>
      </c>
      <c r="I31" s="85"/>
      <c r="J31" s="85">
        <f>SUM(J22:J30)</f>
        <v>-28476</v>
      </c>
    </row>
    <row r="32" spans="1:10" ht="23.25" customHeight="1" x14ac:dyDescent="0.55000000000000004">
      <c r="A32" s="103" t="s">
        <v>85</v>
      </c>
      <c r="B32" s="125"/>
      <c r="D32" s="88">
        <v>-891</v>
      </c>
      <c r="E32" s="85"/>
      <c r="F32" s="88">
        <v>-1017</v>
      </c>
      <c r="G32" s="85"/>
      <c r="H32" s="88">
        <v>-856</v>
      </c>
      <c r="I32" s="85"/>
      <c r="J32" s="88">
        <v>-979</v>
      </c>
    </row>
    <row r="33" spans="1:15" s="112" customFormat="1" ht="23.25" customHeight="1" x14ac:dyDescent="0.6">
      <c r="A33" s="110" t="s">
        <v>174</v>
      </c>
      <c r="B33" s="120"/>
      <c r="D33" s="121">
        <f>SUM(D31:D32)</f>
        <v>-10904</v>
      </c>
      <c r="E33" s="87"/>
      <c r="F33" s="121">
        <f>SUM(F31:F32)</f>
        <v>-25955</v>
      </c>
      <c r="G33" s="87"/>
      <c r="H33" s="121">
        <f>SUM(H31:H32)</f>
        <v>-10579</v>
      </c>
      <c r="I33" s="87"/>
      <c r="J33" s="121">
        <f>SUM(J31:J32)</f>
        <v>-29455</v>
      </c>
    </row>
    <row r="34" spans="1:15" ht="23.25" customHeight="1" x14ac:dyDescent="0.55000000000000004">
      <c r="A34" s="119"/>
      <c r="B34" s="125"/>
      <c r="D34" s="122"/>
      <c r="E34" s="96"/>
      <c r="F34" s="122"/>
      <c r="H34" s="122"/>
      <c r="J34" s="122"/>
    </row>
    <row r="35" spans="1:15" s="109" customFormat="1" ht="23.25" customHeight="1" x14ac:dyDescent="0.6">
      <c r="A35" s="105" t="s">
        <v>0</v>
      </c>
      <c r="B35" s="106"/>
      <c r="C35" s="107"/>
      <c r="D35" s="108"/>
      <c r="E35" s="107"/>
      <c r="F35" s="108"/>
      <c r="G35" s="107"/>
      <c r="H35" s="108"/>
      <c r="I35" s="107"/>
      <c r="J35" s="108"/>
      <c r="K35" s="104"/>
      <c r="L35" s="104"/>
      <c r="M35" s="104"/>
      <c r="N35" s="104"/>
      <c r="O35" s="104"/>
    </row>
    <row r="36" spans="1:15" s="109" customFormat="1" ht="23.25" customHeight="1" x14ac:dyDescent="0.6">
      <c r="A36" s="110" t="s">
        <v>77</v>
      </c>
      <c r="B36" s="106"/>
      <c r="C36" s="107"/>
      <c r="D36" s="108"/>
      <c r="E36" s="107"/>
      <c r="F36" s="108"/>
      <c r="G36" s="107"/>
      <c r="H36" s="108"/>
      <c r="I36" s="107"/>
      <c r="J36" s="108"/>
      <c r="K36" s="104"/>
      <c r="L36" s="104"/>
      <c r="M36" s="104"/>
      <c r="N36" s="104"/>
      <c r="O36" s="104"/>
    </row>
    <row r="37" spans="1:15" s="109" customFormat="1" ht="23.25" customHeight="1" x14ac:dyDescent="0.6">
      <c r="A37" s="110"/>
      <c r="B37" s="106"/>
      <c r="C37" s="107"/>
      <c r="D37" s="108"/>
      <c r="E37" s="107"/>
      <c r="F37" s="108"/>
      <c r="G37" s="107"/>
      <c r="H37" s="108"/>
      <c r="I37" s="107"/>
      <c r="J37" s="108"/>
      <c r="K37" s="104"/>
      <c r="L37" s="104"/>
      <c r="M37" s="104"/>
      <c r="N37" s="104"/>
      <c r="O37" s="104"/>
    </row>
    <row r="38" spans="1:15" ht="22.2" x14ac:dyDescent="0.6">
      <c r="D38" s="111"/>
      <c r="E38" s="111" t="s">
        <v>2</v>
      </c>
      <c r="F38" s="111"/>
      <c r="G38" s="112"/>
      <c r="H38" s="111"/>
      <c r="I38" s="111" t="s">
        <v>3</v>
      </c>
      <c r="J38" s="111"/>
    </row>
    <row r="39" spans="1:15" ht="21.6" x14ac:dyDescent="0.55000000000000004">
      <c r="C39" s="96"/>
      <c r="D39" s="186" t="s">
        <v>57</v>
      </c>
      <c r="E39" s="186"/>
      <c r="F39" s="186"/>
      <c r="G39" s="114"/>
      <c r="H39" s="186" t="s">
        <v>57</v>
      </c>
      <c r="I39" s="186"/>
      <c r="J39" s="186"/>
    </row>
    <row r="40" spans="1:15" ht="21.6" x14ac:dyDescent="0.55000000000000004">
      <c r="C40" s="96"/>
      <c r="D40" s="186" t="s">
        <v>58</v>
      </c>
      <c r="E40" s="186"/>
      <c r="F40" s="186"/>
      <c r="G40" s="114"/>
      <c r="H40" s="186" t="s">
        <v>58</v>
      </c>
      <c r="I40" s="186"/>
      <c r="J40" s="186"/>
    </row>
    <row r="41" spans="1:15" ht="21.6" x14ac:dyDescent="0.55000000000000004">
      <c r="C41" s="96"/>
      <c r="D41" s="115" t="s">
        <v>8</v>
      </c>
      <c r="E41" s="116"/>
      <c r="F41" s="115" t="s">
        <v>9</v>
      </c>
      <c r="G41" s="116"/>
      <c r="H41" s="115" t="s">
        <v>8</v>
      </c>
      <c r="I41" s="116"/>
      <c r="J41" s="115" t="s">
        <v>9</v>
      </c>
    </row>
    <row r="42" spans="1:15" ht="21.6" x14ac:dyDescent="0.55000000000000004">
      <c r="C42" s="96"/>
      <c r="D42" s="115"/>
      <c r="E42" s="116"/>
      <c r="F42" s="115" t="s">
        <v>111</v>
      </c>
      <c r="G42" s="116"/>
      <c r="H42" s="115"/>
      <c r="I42" s="116"/>
      <c r="J42" s="115" t="s">
        <v>111</v>
      </c>
    </row>
    <row r="43" spans="1:15" ht="23.25" customHeight="1" x14ac:dyDescent="0.55000000000000004">
      <c r="C43" s="96"/>
      <c r="D43" s="185" t="s">
        <v>11</v>
      </c>
      <c r="E43" s="185"/>
      <c r="F43" s="185"/>
      <c r="G43" s="185"/>
      <c r="H43" s="185"/>
      <c r="I43" s="185"/>
      <c r="J43" s="185"/>
    </row>
    <row r="44" spans="1:15" ht="23.25" customHeight="1" x14ac:dyDescent="0.6">
      <c r="A44" s="117" t="s">
        <v>86</v>
      </c>
      <c r="B44" s="125"/>
      <c r="D44" s="97"/>
      <c r="E44" s="96"/>
      <c r="F44" s="97"/>
      <c r="H44" s="97"/>
      <c r="I44" s="96"/>
      <c r="J44" s="97"/>
    </row>
    <row r="45" spans="1:15" ht="21.6" x14ac:dyDescent="0.55000000000000004">
      <c r="A45" s="90" t="s">
        <v>87</v>
      </c>
      <c r="B45" s="125"/>
      <c r="D45" s="85">
        <v>-1123</v>
      </c>
      <c r="E45" s="85"/>
      <c r="F45" s="85">
        <v>-183</v>
      </c>
      <c r="G45" s="85"/>
      <c r="H45" s="85">
        <v>-1058</v>
      </c>
      <c r="I45" s="85"/>
      <c r="J45" s="85">
        <v>-183</v>
      </c>
    </row>
    <row r="46" spans="1:15" ht="21.6" x14ac:dyDescent="0.55000000000000004">
      <c r="A46" s="90" t="s">
        <v>88</v>
      </c>
      <c r="B46" s="125"/>
      <c r="D46" s="122">
        <v>-1874</v>
      </c>
      <c r="E46" s="85"/>
      <c r="F46" s="122">
        <v>-1525</v>
      </c>
      <c r="G46" s="85"/>
      <c r="H46" s="85">
        <v>-1136</v>
      </c>
      <c r="I46" s="85"/>
      <c r="J46" s="85">
        <v>-784</v>
      </c>
    </row>
    <row r="47" spans="1:15" ht="21.6" x14ac:dyDescent="0.55000000000000004">
      <c r="A47" s="90" t="s">
        <v>172</v>
      </c>
      <c r="B47" s="125"/>
      <c r="D47" s="122">
        <v>15</v>
      </c>
      <c r="E47" s="85"/>
      <c r="F47" s="122">
        <v>0</v>
      </c>
      <c r="G47" s="85"/>
      <c r="H47" s="85">
        <v>29</v>
      </c>
      <c r="I47" s="85"/>
      <c r="J47" s="85">
        <v>0</v>
      </c>
    </row>
    <row r="48" spans="1:15" s="112" customFormat="1" ht="22.2" x14ac:dyDescent="0.6">
      <c r="A48" s="123" t="s">
        <v>176</v>
      </c>
      <c r="B48" s="120"/>
      <c r="D48" s="86">
        <f>SUM(D45:D47)</f>
        <v>-2982</v>
      </c>
      <c r="E48" s="87"/>
      <c r="F48" s="86">
        <f>SUM(F45:F47)</f>
        <v>-1708</v>
      </c>
      <c r="G48" s="87"/>
      <c r="H48" s="86">
        <f>SUM(H45:H47)</f>
        <v>-2165</v>
      </c>
      <c r="I48" s="87"/>
      <c r="J48" s="86">
        <f>SUM(J45:J47)</f>
        <v>-967</v>
      </c>
    </row>
    <row r="49" spans="1:10" ht="22.2" x14ac:dyDescent="0.6">
      <c r="A49" s="123"/>
      <c r="B49" s="125"/>
      <c r="D49" s="85"/>
      <c r="E49" s="85"/>
      <c r="F49" s="85"/>
      <c r="G49" s="85"/>
      <c r="H49" s="85"/>
      <c r="I49" s="85"/>
      <c r="J49" s="85"/>
    </row>
    <row r="50" spans="1:10" ht="22.2" x14ac:dyDescent="0.6">
      <c r="A50" s="117" t="s">
        <v>89</v>
      </c>
      <c r="B50" s="125"/>
      <c r="D50" s="85"/>
      <c r="E50" s="85"/>
      <c r="F50" s="85"/>
      <c r="G50" s="85"/>
      <c r="H50" s="85"/>
      <c r="I50" s="85"/>
      <c r="J50" s="85"/>
    </row>
    <row r="51" spans="1:10" ht="21.6" x14ac:dyDescent="0.55000000000000004">
      <c r="A51" s="90" t="s">
        <v>90</v>
      </c>
      <c r="B51" s="125"/>
      <c r="D51" s="85">
        <v>-1053</v>
      </c>
      <c r="E51" s="85"/>
      <c r="F51" s="85">
        <v>-1010</v>
      </c>
      <c r="G51" s="85"/>
      <c r="H51" s="85">
        <v>-1053</v>
      </c>
      <c r="I51" s="85"/>
      <c r="J51" s="85">
        <v>-1010</v>
      </c>
    </row>
    <row r="52" spans="1:10" ht="23.25" customHeight="1" x14ac:dyDescent="0.55000000000000004">
      <c r="A52" s="90" t="s">
        <v>91</v>
      </c>
      <c r="B52" s="125"/>
      <c r="D52" s="88">
        <v>-3197</v>
      </c>
      <c r="E52" s="85"/>
      <c r="F52" s="88">
        <v>-239</v>
      </c>
      <c r="G52" s="85"/>
      <c r="H52" s="88">
        <v>-3197</v>
      </c>
      <c r="I52" s="85"/>
      <c r="J52" s="88">
        <v>-239</v>
      </c>
    </row>
    <row r="53" spans="1:10" s="112" customFormat="1" ht="22.2" x14ac:dyDescent="0.6">
      <c r="A53" s="123" t="s">
        <v>175</v>
      </c>
      <c r="B53" s="120"/>
      <c r="D53" s="121">
        <f>SUM(D51:D52)</f>
        <v>-4250</v>
      </c>
      <c r="E53" s="87"/>
      <c r="F53" s="121">
        <f>SUM(F51:F52)</f>
        <v>-1249</v>
      </c>
      <c r="G53" s="87"/>
      <c r="H53" s="121">
        <f>SUM(H51:H52)</f>
        <v>-4250</v>
      </c>
      <c r="I53" s="87"/>
      <c r="J53" s="121">
        <f>SUM(J51:J52)</f>
        <v>-1249</v>
      </c>
    </row>
    <row r="54" spans="1:10" s="112" customFormat="1" ht="22.2" x14ac:dyDescent="0.6">
      <c r="A54" s="123"/>
      <c r="B54" s="120"/>
      <c r="D54" s="87"/>
      <c r="E54" s="87"/>
      <c r="F54" s="87"/>
      <c r="G54" s="87"/>
      <c r="H54" s="87"/>
      <c r="I54" s="87"/>
      <c r="J54" s="87"/>
    </row>
    <row r="55" spans="1:10" s="112" customFormat="1" ht="22.2" x14ac:dyDescent="0.6">
      <c r="A55" s="123" t="s">
        <v>92</v>
      </c>
      <c r="B55" s="120"/>
      <c r="D55" s="87">
        <f>SUM(D48,D33,D53)</f>
        <v>-18136</v>
      </c>
      <c r="E55" s="87"/>
      <c r="F55" s="87">
        <f>SUM(F48,F33,F53)</f>
        <v>-28912</v>
      </c>
      <c r="G55" s="87"/>
      <c r="H55" s="87">
        <f>SUM(H48,H33,H53)</f>
        <v>-16994</v>
      </c>
      <c r="I55" s="87"/>
      <c r="J55" s="87">
        <f>SUM(J48,J33,J53)</f>
        <v>-31671</v>
      </c>
    </row>
    <row r="56" spans="1:10" ht="21.6" x14ac:dyDescent="0.55000000000000004">
      <c r="A56" s="103" t="s">
        <v>93</v>
      </c>
      <c r="B56" s="125"/>
      <c r="D56" s="88">
        <v>204882</v>
      </c>
      <c r="E56" s="85"/>
      <c r="F56" s="88">
        <v>112071</v>
      </c>
      <c r="G56" s="85"/>
      <c r="H56" s="88">
        <v>188515</v>
      </c>
      <c r="I56" s="85"/>
      <c r="J56" s="88">
        <v>100445</v>
      </c>
    </row>
    <row r="57" spans="1:10" s="112" customFormat="1" ht="22.8" thickBot="1" x14ac:dyDescent="0.65">
      <c r="A57" s="105" t="s">
        <v>94</v>
      </c>
      <c r="B57" s="120"/>
      <c r="D57" s="124">
        <f>D55+D56</f>
        <v>186746</v>
      </c>
      <c r="E57" s="87"/>
      <c r="F57" s="124">
        <f>F55+F56</f>
        <v>83159</v>
      </c>
      <c r="G57" s="87"/>
      <c r="H57" s="124">
        <f>H55+H56</f>
        <v>171521</v>
      </c>
      <c r="I57" s="87"/>
      <c r="J57" s="124">
        <f>J55+J56</f>
        <v>68774</v>
      </c>
    </row>
    <row r="58" spans="1:10" ht="22.2" thickTop="1" x14ac:dyDescent="0.55000000000000004">
      <c r="B58" s="125"/>
      <c r="C58" s="118"/>
      <c r="D58" s="85"/>
      <c r="E58" s="85"/>
      <c r="F58" s="85"/>
      <c r="G58" s="85"/>
      <c r="H58" s="85"/>
      <c r="I58" s="85"/>
      <c r="J58" s="85"/>
    </row>
    <row r="59" spans="1:10" ht="21.6" x14ac:dyDescent="0.55000000000000004">
      <c r="B59" s="125"/>
      <c r="C59" s="118"/>
      <c r="D59" s="85">
        <f>D57-BS!D10</f>
        <v>0</v>
      </c>
      <c r="E59" s="85"/>
      <c r="F59" s="85"/>
      <c r="G59" s="85"/>
      <c r="H59" s="85">
        <f>H57-BS!H10</f>
        <v>0</v>
      </c>
      <c r="I59" s="85"/>
      <c r="J59" s="85"/>
    </row>
    <row r="60" spans="1:10" ht="21.6" x14ac:dyDescent="0.55000000000000004">
      <c r="A60" s="119"/>
      <c r="B60" s="125"/>
      <c r="D60" s="96"/>
      <c r="E60" s="96"/>
      <c r="F60" s="96"/>
    </row>
    <row r="61" spans="1:10" ht="21.6" x14ac:dyDescent="0.55000000000000004"/>
    <row r="62" spans="1:10" ht="21.6" x14ac:dyDescent="0.55000000000000004"/>
    <row r="63" spans="1:10" ht="21.6" x14ac:dyDescent="0.55000000000000004"/>
    <row r="64" spans="1:10" ht="21.6" x14ac:dyDescent="0.55000000000000004"/>
    <row r="65" spans="2:10" ht="21.6" x14ac:dyDescent="0.55000000000000004"/>
    <row r="66" spans="2:10" s="90" customFormat="1" ht="21.6" x14ac:dyDescent="0.55000000000000004">
      <c r="B66" s="113"/>
      <c r="C66" s="104"/>
      <c r="D66" s="104"/>
      <c r="E66" s="104"/>
      <c r="F66" s="104"/>
      <c r="G66" s="104"/>
      <c r="H66" s="104"/>
      <c r="I66" s="104"/>
      <c r="J66" s="104"/>
    </row>
    <row r="67" spans="2:10" s="90" customFormat="1" ht="21.6" x14ac:dyDescent="0.55000000000000004">
      <c r="B67" s="113"/>
      <c r="C67" s="104"/>
      <c r="D67" s="104"/>
      <c r="E67" s="104"/>
      <c r="F67" s="104"/>
      <c r="G67" s="104"/>
      <c r="H67" s="104"/>
      <c r="I67" s="104"/>
      <c r="J67" s="104"/>
    </row>
    <row r="68" spans="2:10" s="90" customFormat="1" ht="21.6" x14ac:dyDescent="0.55000000000000004">
      <c r="B68" s="113"/>
      <c r="C68" s="104"/>
      <c r="D68" s="104"/>
      <c r="E68" s="104"/>
      <c r="F68" s="104"/>
      <c r="G68" s="104"/>
      <c r="H68" s="104"/>
      <c r="I68" s="104"/>
      <c r="J68" s="104"/>
    </row>
    <row r="69" spans="2:10" s="90" customFormat="1" ht="21.6" x14ac:dyDescent="0.55000000000000004">
      <c r="B69" s="113"/>
      <c r="C69" s="104"/>
      <c r="D69" s="104"/>
      <c r="E69" s="104"/>
      <c r="F69" s="104"/>
      <c r="G69" s="104"/>
      <c r="H69" s="104"/>
      <c r="I69" s="104"/>
      <c r="J69" s="104"/>
    </row>
    <row r="70" spans="2:10" s="90" customFormat="1" ht="21.6" x14ac:dyDescent="0.55000000000000004">
      <c r="B70" s="113"/>
      <c r="C70" s="104"/>
      <c r="D70" s="104"/>
      <c r="E70" s="104"/>
      <c r="F70" s="104"/>
      <c r="G70" s="104"/>
      <c r="H70" s="104"/>
      <c r="I70" s="104"/>
      <c r="J70" s="104"/>
    </row>
    <row r="71" spans="2:10" s="90" customFormat="1" ht="21.6" x14ac:dyDescent="0.55000000000000004">
      <c r="B71" s="113"/>
      <c r="C71" s="104"/>
      <c r="D71" s="104"/>
      <c r="E71" s="104"/>
      <c r="F71" s="104"/>
      <c r="G71" s="104"/>
      <c r="H71" s="104"/>
      <c r="I71" s="104"/>
      <c r="J71" s="104"/>
    </row>
    <row r="72" spans="2:10" s="90" customFormat="1" ht="21.6" x14ac:dyDescent="0.55000000000000004">
      <c r="B72" s="113"/>
      <c r="C72" s="104"/>
      <c r="D72" s="104"/>
      <c r="E72" s="104"/>
      <c r="F72" s="104"/>
      <c r="G72" s="104"/>
      <c r="H72" s="104"/>
      <c r="I72" s="104"/>
      <c r="J72" s="104"/>
    </row>
    <row r="73" spans="2:10" s="90" customFormat="1" ht="21.6" x14ac:dyDescent="0.55000000000000004">
      <c r="B73" s="113"/>
      <c r="C73" s="104"/>
      <c r="D73" s="104"/>
      <c r="E73" s="104"/>
      <c r="F73" s="104"/>
      <c r="G73" s="104"/>
      <c r="H73" s="104"/>
      <c r="I73" s="104"/>
      <c r="J73" s="104"/>
    </row>
    <row r="74" spans="2:10" s="90" customFormat="1" ht="21.6" x14ac:dyDescent="0.55000000000000004">
      <c r="B74" s="113"/>
      <c r="C74" s="104"/>
      <c r="D74" s="104"/>
      <c r="E74" s="104"/>
      <c r="F74" s="104"/>
      <c r="G74" s="104"/>
      <c r="H74" s="104"/>
      <c r="I74" s="104"/>
      <c r="J74" s="104"/>
    </row>
    <row r="75" spans="2:10" s="90" customFormat="1" ht="21.6" x14ac:dyDescent="0.55000000000000004">
      <c r="B75" s="113"/>
      <c r="C75" s="104"/>
      <c r="D75" s="104"/>
      <c r="E75" s="104"/>
      <c r="F75" s="104"/>
      <c r="G75" s="104"/>
      <c r="H75" s="104"/>
      <c r="I75" s="104"/>
      <c r="J75" s="104"/>
    </row>
    <row r="76" spans="2:10" s="90" customFormat="1" ht="21.6" x14ac:dyDescent="0.55000000000000004">
      <c r="B76" s="113"/>
      <c r="C76" s="104"/>
      <c r="D76" s="104"/>
      <c r="E76" s="104"/>
      <c r="F76" s="104"/>
      <c r="G76" s="104"/>
      <c r="H76" s="104"/>
      <c r="I76" s="104"/>
      <c r="J76" s="104"/>
    </row>
    <row r="77" spans="2:10" s="90" customFormat="1" ht="21.6" x14ac:dyDescent="0.55000000000000004">
      <c r="B77" s="113"/>
      <c r="C77" s="104"/>
      <c r="D77" s="104"/>
      <c r="E77" s="104"/>
      <c r="F77" s="104"/>
      <c r="G77" s="104"/>
      <c r="H77" s="104"/>
      <c r="I77" s="104"/>
      <c r="J77" s="104"/>
    </row>
    <row r="78" spans="2:10" s="90" customFormat="1" ht="21.6" x14ac:dyDescent="0.55000000000000004">
      <c r="B78" s="113"/>
      <c r="C78" s="104"/>
      <c r="D78" s="104"/>
      <c r="E78" s="104"/>
      <c r="F78" s="104"/>
      <c r="G78" s="104"/>
      <c r="H78" s="104"/>
      <c r="I78" s="104"/>
      <c r="J78" s="104"/>
    </row>
    <row r="79" spans="2:10" s="90" customFormat="1" ht="21.6" x14ac:dyDescent="0.55000000000000004">
      <c r="B79" s="113"/>
      <c r="C79" s="104"/>
      <c r="D79" s="104"/>
      <c r="E79" s="104"/>
      <c r="F79" s="104"/>
      <c r="G79" s="104"/>
      <c r="H79" s="104"/>
      <c r="I79" s="104"/>
      <c r="J79" s="104"/>
    </row>
    <row r="80" spans="2:10" s="90" customFormat="1" ht="21.6" x14ac:dyDescent="0.55000000000000004">
      <c r="B80" s="113"/>
      <c r="C80" s="104"/>
      <c r="D80" s="104"/>
      <c r="E80" s="104"/>
      <c r="F80" s="104"/>
      <c r="G80" s="104"/>
      <c r="H80" s="104"/>
      <c r="I80" s="104"/>
      <c r="J80" s="104"/>
    </row>
    <row r="81" spans="2:10" s="90" customFormat="1" ht="21.6" x14ac:dyDescent="0.55000000000000004">
      <c r="B81" s="113"/>
      <c r="C81" s="104"/>
      <c r="D81" s="104"/>
      <c r="E81" s="104"/>
      <c r="F81" s="104"/>
      <c r="G81" s="104"/>
      <c r="H81" s="104"/>
      <c r="I81" s="104"/>
      <c r="J81" s="104"/>
    </row>
    <row r="82" spans="2:10" s="90" customFormat="1" ht="21.6" x14ac:dyDescent="0.55000000000000004">
      <c r="B82" s="113"/>
      <c r="C82" s="104"/>
      <c r="D82" s="104"/>
      <c r="E82" s="104"/>
      <c r="F82" s="104"/>
      <c r="G82" s="104"/>
      <c r="H82" s="104"/>
      <c r="I82" s="104"/>
      <c r="J82" s="104"/>
    </row>
    <row r="83" spans="2:10" s="90" customFormat="1" ht="21.6" x14ac:dyDescent="0.55000000000000004">
      <c r="B83" s="113"/>
      <c r="C83" s="104"/>
      <c r="D83" s="104"/>
      <c r="E83" s="104"/>
      <c r="F83" s="104"/>
      <c r="G83" s="104"/>
      <c r="H83" s="104"/>
      <c r="I83" s="104"/>
      <c r="J83" s="104"/>
    </row>
    <row r="84" spans="2:10" s="90" customFormat="1" ht="21.6" x14ac:dyDescent="0.55000000000000004">
      <c r="B84" s="113"/>
      <c r="C84" s="104"/>
      <c r="D84" s="104"/>
      <c r="E84" s="104"/>
      <c r="F84" s="104"/>
      <c r="G84" s="104"/>
      <c r="H84" s="104"/>
      <c r="I84" s="104"/>
      <c r="J84" s="104"/>
    </row>
    <row r="85" spans="2:10" s="90" customFormat="1" ht="21.6" x14ac:dyDescent="0.55000000000000004">
      <c r="B85" s="113"/>
      <c r="C85" s="104"/>
      <c r="D85" s="104"/>
      <c r="E85" s="104"/>
      <c r="F85" s="104"/>
      <c r="G85" s="104"/>
      <c r="H85" s="104"/>
      <c r="I85" s="104"/>
      <c r="J85" s="104"/>
    </row>
    <row r="86" spans="2:10" s="90" customFormat="1" ht="21.6" x14ac:dyDescent="0.55000000000000004">
      <c r="B86" s="113"/>
      <c r="C86" s="104"/>
      <c r="D86" s="104"/>
      <c r="E86" s="104"/>
      <c r="F86" s="104"/>
      <c r="G86" s="104"/>
      <c r="H86" s="104"/>
      <c r="I86" s="104"/>
      <c r="J86" s="104"/>
    </row>
    <row r="87" spans="2:10" s="90" customFormat="1" ht="21.6" x14ac:dyDescent="0.55000000000000004">
      <c r="B87" s="113"/>
      <c r="C87" s="104"/>
      <c r="D87" s="104"/>
      <c r="E87" s="104"/>
      <c r="F87" s="104"/>
      <c r="G87" s="104"/>
      <c r="H87" s="104"/>
      <c r="I87" s="104"/>
      <c r="J87" s="104"/>
    </row>
    <row r="88" spans="2:10" s="90" customFormat="1" ht="21.6" x14ac:dyDescent="0.55000000000000004">
      <c r="B88" s="113"/>
      <c r="C88" s="104"/>
      <c r="D88" s="104"/>
      <c r="E88" s="104"/>
      <c r="F88" s="104"/>
      <c r="G88" s="104"/>
      <c r="H88" s="104"/>
      <c r="I88" s="104"/>
      <c r="J88" s="104"/>
    </row>
    <row r="89" spans="2:10" s="90" customFormat="1" ht="21.6" x14ac:dyDescent="0.55000000000000004">
      <c r="B89" s="113"/>
      <c r="C89" s="104"/>
      <c r="D89" s="104"/>
      <c r="E89" s="104"/>
      <c r="F89" s="104"/>
      <c r="G89" s="104"/>
      <c r="H89" s="104"/>
      <c r="I89" s="104"/>
      <c r="J89" s="104"/>
    </row>
    <row r="90" spans="2:10" s="90" customFormat="1" ht="21.6" x14ac:dyDescent="0.55000000000000004">
      <c r="B90" s="113"/>
      <c r="C90" s="104"/>
      <c r="D90" s="104"/>
      <c r="E90" s="104"/>
      <c r="F90" s="104"/>
      <c r="G90" s="104"/>
      <c r="H90" s="104"/>
      <c r="I90" s="104"/>
      <c r="J90" s="104"/>
    </row>
    <row r="91" spans="2:10" s="90" customFormat="1" ht="21.6" x14ac:dyDescent="0.55000000000000004">
      <c r="B91" s="113"/>
      <c r="C91" s="104"/>
      <c r="D91" s="104"/>
      <c r="E91" s="104"/>
      <c r="F91" s="104"/>
      <c r="G91" s="104"/>
      <c r="H91" s="104"/>
      <c r="I91" s="104"/>
      <c r="J91" s="104"/>
    </row>
    <row r="92" spans="2:10" s="90" customFormat="1" ht="21.6" x14ac:dyDescent="0.55000000000000004">
      <c r="B92" s="113"/>
      <c r="C92" s="104"/>
      <c r="D92" s="104"/>
      <c r="E92" s="104"/>
      <c r="F92" s="104"/>
      <c r="G92" s="104"/>
      <c r="H92" s="104"/>
      <c r="I92" s="104"/>
      <c r="J92" s="104"/>
    </row>
    <row r="93" spans="2:10" s="90" customFormat="1" ht="21.6" x14ac:dyDescent="0.55000000000000004">
      <c r="B93" s="113"/>
      <c r="C93" s="104"/>
      <c r="D93" s="104"/>
      <c r="E93" s="104"/>
      <c r="F93" s="104"/>
      <c r="G93" s="104"/>
      <c r="H93" s="104"/>
      <c r="I93" s="104"/>
      <c r="J93" s="104"/>
    </row>
    <row r="94" spans="2:10" s="90" customFormat="1" ht="21.6" x14ac:dyDescent="0.55000000000000004">
      <c r="B94" s="113"/>
      <c r="C94" s="104"/>
      <c r="D94" s="104"/>
      <c r="E94" s="104"/>
      <c r="F94" s="104"/>
      <c r="G94" s="104"/>
      <c r="H94" s="104"/>
      <c r="I94" s="104"/>
      <c r="J94" s="104"/>
    </row>
    <row r="95" spans="2:10" s="90" customFormat="1" ht="21.6" x14ac:dyDescent="0.55000000000000004">
      <c r="B95" s="113"/>
      <c r="C95" s="104"/>
      <c r="D95" s="104"/>
      <c r="E95" s="104"/>
      <c r="F95" s="104"/>
      <c r="G95" s="104"/>
      <c r="H95" s="104"/>
      <c r="I95" s="104"/>
      <c r="J95" s="104"/>
    </row>
    <row r="96" spans="2:10" s="90" customFormat="1" ht="21.6" x14ac:dyDescent="0.55000000000000004">
      <c r="B96" s="113"/>
      <c r="C96" s="104"/>
      <c r="D96" s="104"/>
      <c r="E96" s="104"/>
      <c r="F96" s="104"/>
      <c r="G96" s="104"/>
      <c r="H96" s="104"/>
      <c r="I96" s="104"/>
      <c r="J96" s="104"/>
    </row>
    <row r="97" spans="2:10" s="90" customFormat="1" ht="21.6" x14ac:dyDescent="0.55000000000000004">
      <c r="B97" s="113"/>
      <c r="C97" s="104"/>
      <c r="D97" s="104"/>
      <c r="E97" s="104"/>
      <c r="F97" s="104"/>
      <c r="G97" s="104"/>
      <c r="H97" s="104"/>
      <c r="I97" s="104"/>
      <c r="J97" s="104"/>
    </row>
    <row r="98" spans="2:10" s="90" customFormat="1" ht="21.6" x14ac:dyDescent="0.55000000000000004">
      <c r="B98" s="113"/>
      <c r="C98" s="104"/>
      <c r="D98" s="104"/>
      <c r="E98" s="104"/>
      <c r="F98" s="104"/>
      <c r="G98" s="104"/>
      <c r="H98" s="104"/>
      <c r="I98" s="104"/>
      <c r="J98" s="104"/>
    </row>
    <row r="99" spans="2:10" s="90" customFormat="1" ht="21.6" x14ac:dyDescent="0.55000000000000004">
      <c r="B99" s="113"/>
      <c r="C99" s="104"/>
      <c r="D99" s="104"/>
      <c r="E99" s="104"/>
      <c r="F99" s="104"/>
      <c r="G99" s="104"/>
      <c r="H99" s="104"/>
      <c r="I99" s="104"/>
      <c r="J99" s="104"/>
    </row>
    <row r="100" spans="2:10" s="90" customFormat="1" ht="21.6" x14ac:dyDescent="0.55000000000000004">
      <c r="B100" s="113"/>
      <c r="C100" s="104"/>
      <c r="D100" s="104"/>
      <c r="E100" s="104"/>
      <c r="F100" s="104"/>
      <c r="G100" s="104"/>
      <c r="H100" s="104"/>
      <c r="I100" s="104"/>
      <c r="J100" s="104"/>
    </row>
    <row r="101" spans="2:10" s="90" customFormat="1" ht="21.6" x14ac:dyDescent="0.55000000000000004">
      <c r="B101" s="113"/>
      <c r="C101" s="104"/>
      <c r="D101" s="104"/>
      <c r="E101" s="104"/>
      <c r="F101" s="104"/>
      <c r="G101" s="104"/>
      <c r="H101" s="104"/>
      <c r="I101" s="104"/>
      <c r="J101" s="104"/>
    </row>
    <row r="102" spans="2:10" s="90" customFormat="1" ht="21.6" x14ac:dyDescent="0.55000000000000004">
      <c r="B102" s="113"/>
      <c r="C102" s="104"/>
      <c r="D102" s="104"/>
      <c r="E102" s="104"/>
      <c r="F102" s="104"/>
      <c r="G102" s="104"/>
      <c r="H102" s="104"/>
      <c r="I102" s="104"/>
      <c r="J102" s="104"/>
    </row>
    <row r="103" spans="2:10" s="90" customFormat="1" ht="21.6" x14ac:dyDescent="0.55000000000000004">
      <c r="B103" s="113"/>
      <c r="C103" s="104"/>
      <c r="D103" s="104"/>
      <c r="E103" s="104"/>
      <c r="F103" s="104"/>
      <c r="G103" s="104"/>
      <c r="H103" s="104"/>
      <c r="I103" s="104"/>
      <c r="J103" s="104"/>
    </row>
    <row r="104" spans="2:10" s="90" customFormat="1" ht="21.6" x14ac:dyDescent="0.55000000000000004">
      <c r="B104" s="113"/>
      <c r="C104" s="104"/>
      <c r="D104" s="104"/>
      <c r="E104" s="104"/>
      <c r="F104" s="104"/>
      <c r="G104" s="104"/>
      <c r="H104" s="104"/>
      <c r="I104" s="104"/>
      <c r="J104" s="104"/>
    </row>
    <row r="105" spans="2:10" s="90" customFormat="1" ht="21.6" x14ac:dyDescent="0.55000000000000004">
      <c r="B105" s="113"/>
      <c r="C105" s="104"/>
      <c r="D105" s="104"/>
      <c r="E105" s="104"/>
      <c r="F105" s="104"/>
      <c r="G105" s="104"/>
      <c r="H105" s="104"/>
      <c r="I105" s="104"/>
      <c r="J105" s="104"/>
    </row>
    <row r="106" spans="2:10" s="90" customFormat="1" ht="21.6" x14ac:dyDescent="0.55000000000000004">
      <c r="B106" s="113"/>
      <c r="C106" s="104"/>
      <c r="D106" s="104"/>
      <c r="E106" s="104"/>
      <c r="F106" s="104"/>
      <c r="G106" s="104"/>
      <c r="H106" s="104"/>
      <c r="I106" s="104"/>
      <c r="J106" s="104"/>
    </row>
    <row r="107" spans="2:10" s="90" customFormat="1" ht="21.6" x14ac:dyDescent="0.55000000000000004">
      <c r="B107" s="113"/>
      <c r="C107" s="104"/>
      <c r="D107" s="104"/>
      <c r="E107" s="104"/>
      <c r="F107" s="104"/>
      <c r="G107" s="104"/>
      <c r="H107" s="104"/>
      <c r="I107" s="104"/>
      <c r="J107" s="104"/>
    </row>
    <row r="108" spans="2:10" s="90" customFormat="1" ht="21.6" x14ac:dyDescent="0.55000000000000004">
      <c r="B108" s="113"/>
      <c r="C108" s="104"/>
      <c r="D108" s="104"/>
      <c r="E108" s="104"/>
      <c r="F108" s="104"/>
      <c r="G108" s="104"/>
      <c r="H108" s="104"/>
      <c r="I108" s="104"/>
      <c r="J108" s="104"/>
    </row>
    <row r="109" spans="2:10" s="90" customFormat="1" ht="21.6" x14ac:dyDescent="0.55000000000000004">
      <c r="B109" s="113"/>
      <c r="C109" s="104"/>
      <c r="D109" s="104"/>
      <c r="E109" s="104"/>
      <c r="F109" s="104"/>
      <c r="G109" s="104"/>
      <c r="H109" s="104"/>
      <c r="I109" s="104"/>
      <c r="J109" s="104"/>
    </row>
    <row r="110" spans="2:10" s="90" customFormat="1" ht="21.6" x14ac:dyDescent="0.55000000000000004">
      <c r="B110" s="113"/>
      <c r="C110" s="104"/>
      <c r="D110" s="104"/>
      <c r="E110" s="104"/>
      <c r="F110" s="104"/>
      <c r="G110" s="104"/>
      <c r="H110" s="104"/>
      <c r="I110" s="104"/>
      <c r="J110" s="104"/>
    </row>
    <row r="111" spans="2:10" s="90" customFormat="1" ht="21.6" x14ac:dyDescent="0.55000000000000004">
      <c r="B111" s="113"/>
      <c r="C111" s="104"/>
      <c r="D111" s="104"/>
      <c r="E111" s="104"/>
      <c r="F111" s="104"/>
      <c r="G111" s="104"/>
      <c r="H111" s="104"/>
      <c r="I111" s="104"/>
      <c r="J111" s="104"/>
    </row>
    <row r="112" spans="2:10" s="90" customFormat="1" ht="21.6" x14ac:dyDescent="0.55000000000000004">
      <c r="B112" s="113"/>
      <c r="C112" s="104"/>
      <c r="D112" s="104"/>
      <c r="E112" s="104"/>
      <c r="F112" s="104"/>
      <c r="G112" s="104"/>
      <c r="H112" s="104"/>
      <c r="I112" s="104"/>
      <c r="J112" s="104"/>
    </row>
    <row r="113" spans="2:10" s="90" customFormat="1" ht="21.6" x14ac:dyDescent="0.55000000000000004">
      <c r="B113" s="113"/>
      <c r="C113" s="104"/>
      <c r="D113" s="104"/>
      <c r="E113" s="104"/>
      <c r="F113" s="104"/>
      <c r="G113" s="104"/>
      <c r="H113" s="104"/>
      <c r="I113" s="104"/>
      <c r="J113" s="104"/>
    </row>
    <row r="114" spans="2:10" s="90" customFormat="1" ht="21.6" x14ac:dyDescent="0.55000000000000004">
      <c r="B114" s="113"/>
      <c r="C114" s="104"/>
      <c r="D114" s="104"/>
      <c r="E114" s="104"/>
      <c r="F114" s="104"/>
      <c r="G114" s="104"/>
      <c r="H114" s="104"/>
      <c r="I114" s="104"/>
      <c r="J114" s="104"/>
    </row>
    <row r="115" spans="2:10" s="90" customFormat="1" ht="21.6" x14ac:dyDescent="0.55000000000000004">
      <c r="B115" s="113"/>
      <c r="C115" s="104"/>
      <c r="D115" s="104"/>
      <c r="E115" s="104"/>
      <c r="F115" s="104"/>
      <c r="G115" s="104"/>
      <c r="H115" s="104"/>
      <c r="I115" s="104"/>
      <c r="J115" s="104"/>
    </row>
    <row r="116" spans="2:10" s="90" customFormat="1" ht="21.6" x14ac:dyDescent="0.55000000000000004">
      <c r="B116" s="113"/>
      <c r="C116" s="104"/>
      <c r="D116" s="104"/>
      <c r="E116" s="104"/>
      <c r="F116" s="104"/>
      <c r="G116" s="104"/>
      <c r="H116" s="104"/>
      <c r="I116" s="104"/>
      <c r="J116" s="104"/>
    </row>
    <row r="117" spans="2:10" s="90" customFormat="1" ht="21.6" x14ac:dyDescent="0.55000000000000004">
      <c r="B117" s="113"/>
      <c r="C117" s="104"/>
      <c r="D117" s="104"/>
      <c r="E117" s="104"/>
      <c r="F117" s="104"/>
      <c r="G117" s="104"/>
      <c r="H117" s="104"/>
      <c r="I117" s="104"/>
      <c r="J117" s="104"/>
    </row>
  </sheetData>
  <mergeCells count="10">
    <mergeCell ref="D5:F5"/>
    <mergeCell ref="H5:J5"/>
    <mergeCell ref="D43:J43"/>
    <mergeCell ref="D6:F6"/>
    <mergeCell ref="H6:J6"/>
    <mergeCell ref="D9:J9"/>
    <mergeCell ref="D39:F39"/>
    <mergeCell ref="H39:J39"/>
    <mergeCell ref="D40:F40"/>
    <mergeCell ref="H40:J40"/>
  </mergeCells>
  <pageMargins left="0.8" right="0.8" top="0.48" bottom="0.5" header="0.5" footer="0.5"/>
  <pageSetup paperSize="9" scale="85" firstPageNumber="8" fitToHeight="7" orientation="portrait" useFirstPageNumber="1" r:id="rId1"/>
  <headerFooter scaleWithDoc="0" alignWithMargins="0">
    <oddFooter>&amp;L&amp;"Angsana New,Regular"&amp;12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64"/>
  <sheetViews>
    <sheetView showGridLines="0" view="pageBreakPreview" zoomScale="85" zoomScaleNormal="100" zoomScaleSheetLayoutView="85" workbookViewId="0">
      <selection activeCell="G46" sqref="G46"/>
    </sheetView>
  </sheetViews>
  <sheetFormatPr defaultColWidth="10.5546875" defaultRowHeight="24" customHeight="1" x14ac:dyDescent="0.25"/>
  <cols>
    <col min="1" max="1" width="48.44140625" style="9" customWidth="1"/>
    <col min="2" max="2" width="1.5546875" style="10" customWidth="1"/>
    <col min="3" max="3" width="5.77734375" style="9" customWidth="1"/>
    <col min="4" max="4" width="1.5546875" style="10" customWidth="1"/>
    <col min="5" max="5" width="12.77734375" style="10" customWidth="1"/>
    <col min="6" max="6" width="1.5546875" style="10" customWidth="1"/>
    <col min="7" max="7" width="12.77734375" style="10" customWidth="1"/>
    <col min="8" max="8" width="1.5546875" style="10" customWidth="1"/>
    <col min="9" max="9" width="12.77734375" style="10" customWidth="1"/>
    <col min="10" max="10" width="1.5546875" style="10" customWidth="1"/>
    <col min="11" max="11" width="12.77734375" style="10" customWidth="1"/>
    <col min="12" max="12" width="0.5546875" style="10" customWidth="1"/>
    <col min="13" max="16384" width="10.5546875" style="10"/>
  </cols>
  <sheetData>
    <row r="1" spans="1:11" s="1" customFormat="1" ht="23.25" customHeight="1" x14ac:dyDescent="0.25">
      <c r="A1" s="54" t="s">
        <v>106</v>
      </c>
      <c r="B1" s="57"/>
      <c r="C1" s="57"/>
      <c r="I1" s="2"/>
      <c r="J1" s="2"/>
      <c r="K1" s="3"/>
    </row>
    <row r="2" spans="1:11" s="8" customFormat="1" ht="23.25" customHeight="1" x14ac:dyDescent="0.25">
      <c r="A2" s="4" t="s">
        <v>107</v>
      </c>
      <c r="B2" s="5"/>
      <c r="C2" s="6"/>
      <c r="D2" s="7"/>
      <c r="E2" s="7"/>
      <c r="F2" s="7"/>
      <c r="G2" s="7"/>
      <c r="H2" s="7"/>
      <c r="I2" s="7"/>
      <c r="J2" s="7"/>
      <c r="K2" s="7"/>
    </row>
    <row r="3" spans="1:11" s="8" customFormat="1" ht="23.25" customHeight="1" x14ac:dyDescent="0.25">
      <c r="A3" s="4" t="s">
        <v>108</v>
      </c>
      <c r="B3" s="5"/>
      <c r="C3" s="6"/>
      <c r="D3" s="7"/>
      <c r="E3" s="7"/>
      <c r="F3" s="7"/>
      <c r="G3" s="7"/>
      <c r="H3" s="7"/>
      <c r="I3" s="7"/>
      <c r="J3" s="7"/>
      <c r="K3" s="7"/>
    </row>
    <row r="4" spans="1:11" s="8" customFormat="1" ht="23.25" customHeight="1" x14ac:dyDescent="0.25">
      <c r="A4" s="4" t="s">
        <v>109</v>
      </c>
      <c r="B4" s="5"/>
      <c r="C4" s="6"/>
      <c r="D4" s="7"/>
      <c r="E4" s="7"/>
      <c r="F4" s="7"/>
      <c r="G4" s="7"/>
      <c r="H4" s="7"/>
      <c r="I4" s="7"/>
      <c r="J4" s="7"/>
      <c r="K4" s="7"/>
    </row>
    <row r="5" spans="1:11" s="8" customFormat="1" ht="23.25" customHeight="1" x14ac:dyDescent="0.25">
      <c r="B5" s="55"/>
      <c r="C5" s="56"/>
      <c r="D5" s="7"/>
      <c r="E5" s="7"/>
      <c r="F5" s="7"/>
      <c r="G5" s="7"/>
      <c r="H5" s="7"/>
      <c r="I5" s="5"/>
      <c r="J5" s="7"/>
      <c r="K5" s="3" t="s">
        <v>110</v>
      </c>
    </row>
    <row r="6" spans="1:11" ht="23.4" x14ac:dyDescent="0.25">
      <c r="E6" s="11"/>
      <c r="F6" s="11" t="s">
        <v>2</v>
      </c>
      <c r="G6" s="11"/>
      <c r="H6" s="12"/>
      <c r="I6" s="11"/>
      <c r="J6" s="11" t="s">
        <v>3</v>
      </c>
      <c r="K6" s="11"/>
    </row>
    <row r="7" spans="1:11" ht="23.4" x14ac:dyDescent="0.25">
      <c r="C7" s="13" t="s">
        <v>5</v>
      </c>
      <c r="D7" s="14"/>
      <c r="E7" s="13">
        <v>2556</v>
      </c>
      <c r="F7" s="15"/>
      <c r="G7" s="13">
        <v>2555</v>
      </c>
      <c r="H7" s="16"/>
      <c r="I7" s="13">
        <v>2556</v>
      </c>
      <c r="J7" s="15"/>
      <c r="K7" s="13">
        <v>2555</v>
      </c>
    </row>
    <row r="8" spans="1:11" ht="23.4" x14ac:dyDescent="0.25">
      <c r="C8" s="13"/>
      <c r="D8" s="14"/>
      <c r="E8" s="13"/>
      <c r="F8" s="15"/>
      <c r="G8" s="17" t="s">
        <v>111</v>
      </c>
      <c r="H8" s="16"/>
      <c r="I8" s="13"/>
      <c r="J8" s="15"/>
      <c r="K8" s="17" t="s">
        <v>111</v>
      </c>
    </row>
    <row r="9" spans="1:11" ht="23.4" x14ac:dyDescent="0.25">
      <c r="A9" s="18" t="s">
        <v>112</v>
      </c>
      <c r="C9" s="13"/>
      <c r="D9" s="14"/>
      <c r="E9" s="13"/>
      <c r="F9" s="15"/>
      <c r="G9" s="17"/>
      <c r="H9" s="16"/>
      <c r="I9" s="13"/>
      <c r="J9" s="15"/>
      <c r="K9" s="17"/>
    </row>
    <row r="10" spans="1:11" ht="23.4" x14ac:dyDescent="0.25">
      <c r="A10" s="18" t="s">
        <v>59</v>
      </c>
    </row>
    <row r="11" spans="1:11" ht="23.4" x14ac:dyDescent="0.25">
      <c r="A11" s="19" t="s">
        <v>113</v>
      </c>
      <c r="B11" s="20"/>
      <c r="C11" s="21"/>
      <c r="E11" s="22"/>
      <c r="F11" s="22"/>
      <c r="G11" s="22"/>
      <c r="H11" s="22"/>
      <c r="I11" s="22"/>
      <c r="J11" s="22"/>
      <c r="K11" s="22"/>
    </row>
    <row r="12" spans="1:11" ht="23.4" x14ac:dyDescent="0.25">
      <c r="A12" s="19" t="s">
        <v>63</v>
      </c>
      <c r="B12" s="20"/>
      <c r="C12" s="21"/>
      <c r="E12" s="22"/>
      <c r="F12" s="22"/>
      <c r="G12" s="22"/>
      <c r="H12" s="22"/>
      <c r="I12" s="22"/>
      <c r="J12" s="22"/>
      <c r="K12" s="22"/>
    </row>
    <row r="13" spans="1:11" ht="23.4" x14ac:dyDescent="0.25">
      <c r="A13" s="18" t="s">
        <v>66</v>
      </c>
      <c r="E13" s="23"/>
      <c r="F13" s="22"/>
      <c r="G13" s="23"/>
      <c r="H13" s="22"/>
      <c r="I13" s="23"/>
      <c r="J13" s="22"/>
      <c r="K13" s="23"/>
    </row>
    <row r="14" spans="1:11" ht="23.4" x14ac:dyDescent="0.25">
      <c r="A14" s="18" t="s">
        <v>67</v>
      </c>
      <c r="E14" s="22"/>
      <c r="F14" s="22"/>
      <c r="G14" s="22"/>
      <c r="H14" s="22"/>
      <c r="I14" s="22"/>
      <c r="J14" s="22"/>
      <c r="K14" s="22"/>
    </row>
    <row r="15" spans="1:11" ht="23.4" x14ac:dyDescent="0.25">
      <c r="A15" s="19" t="s">
        <v>114</v>
      </c>
      <c r="B15" s="20"/>
      <c r="E15" s="22"/>
      <c r="F15" s="22"/>
      <c r="G15" s="22"/>
      <c r="H15" s="22"/>
      <c r="I15" s="22"/>
      <c r="J15" s="22"/>
      <c r="K15" s="22"/>
    </row>
    <row r="16" spans="1:11" ht="23.4" x14ac:dyDescent="0.25">
      <c r="A16" s="19" t="s">
        <v>115</v>
      </c>
      <c r="B16" s="20"/>
      <c r="C16" s="21"/>
      <c r="E16" s="22"/>
      <c r="F16" s="22"/>
      <c r="G16" s="22"/>
      <c r="H16" s="22"/>
      <c r="I16" s="22"/>
      <c r="J16" s="22"/>
      <c r="K16" s="22"/>
    </row>
    <row r="17" spans="1:11" ht="23.4" x14ac:dyDescent="0.25">
      <c r="A17" s="19" t="s">
        <v>69</v>
      </c>
      <c r="B17" s="20"/>
      <c r="C17" s="21"/>
      <c r="E17" s="22"/>
      <c r="F17" s="22"/>
      <c r="G17" s="22"/>
      <c r="H17" s="22"/>
      <c r="I17" s="22"/>
      <c r="J17" s="22"/>
      <c r="K17" s="22"/>
    </row>
    <row r="18" spans="1:11" ht="23.4" x14ac:dyDescent="0.25">
      <c r="A18" s="19" t="s">
        <v>116</v>
      </c>
      <c r="B18" s="20"/>
      <c r="C18" s="21"/>
      <c r="E18" s="24"/>
      <c r="F18" s="22"/>
      <c r="G18" s="24"/>
      <c r="H18" s="22"/>
      <c r="I18" s="24"/>
      <c r="J18" s="22"/>
      <c r="K18" s="24"/>
    </row>
    <row r="19" spans="1:11" ht="23.4" x14ac:dyDescent="0.25">
      <c r="A19" s="18" t="s">
        <v>70</v>
      </c>
      <c r="E19" s="22"/>
      <c r="F19" s="22"/>
      <c r="G19" s="22"/>
      <c r="H19" s="22"/>
      <c r="I19" s="22"/>
      <c r="J19" s="22"/>
      <c r="K19" s="22"/>
    </row>
    <row r="20" spans="1:11" ht="23.4" x14ac:dyDescent="0.25">
      <c r="A20" s="25" t="s">
        <v>117</v>
      </c>
      <c r="E20" s="22"/>
      <c r="F20" s="22"/>
      <c r="G20" s="22"/>
      <c r="H20" s="22"/>
      <c r="I20" s="22"/>
      <c r="J20" s="22"/>
      <c r="K20" s="22"/>
    </row>
    <row r="21" spans="1:11" ht="23.4" x14ac:dyDescent="0.25">
      <c r="A21" s="25" t="s">
        <v>118</v>
      </c>
      <c r="E21" s="22"/>
      <c r="F21" s="22"/>
      <c r="G21" s="22"/>
      <c r="H21" s="22"/>
      <c r="I21" s="22"/>
      <c r="J21" s="22"/>
      <c r="K21" s="22"/>
    </row>
    <row r="22" spans="1:11" ht="23.4" x14ac:dyDescent="0.25">
      <c r="A22" s="18" t="s">
        <v>119</v>
      </c>
      <c r="E22" s="22"/>
      <c r="F22" s="22"/>
      <c r="G22" s="22"/>
      <c r="H22" s="22"/>
      <c r="I22" s="22"/>
      <c r="J22" s="22"/>
      <c r="K22" s="22"/>
    </row>
    <row r="23" spans="1:11" ht="23.4" x14ac:dyDescent="0.25">
      <c r="A23" s="19" t="s">
        <v>120</v>
      </c>
      <c r="E23" s="22"/>
      <c r="F23" s="22"/>
      <c r="G23" s="22"/>
      <c r="H23" s="22"/>
      <c r="I23" s="22"/>
      <c r="J23" s="22"/>
      <c r="K23" s="22"/>
    </row>
    <row r="24" spans="1:11" ht="23.4" x14ac:dyDescent="0.25">
      <c r="A24" s="19" t="s">
        <v>121</v>
      </c>
      <c r="B24" s="8"/>
      <c r="E24" s="24"/>
      <c r="F24" s="22"/>
      <c r="G24" s="24"/>
      <c r="H24" s="22"/>
      <c r="I24" s="24"/>
      <c r="J24" s="22"/>
      <c r="K24" s="24"/>
    </row>
    <row r="25" spans="1:11" ht="23.4" x14ac:dyDescent="0.25">
      <c r="A25" s="25" t="s">
        <v>122</v>
      </c>
      <c r="B25" s="8"/>
      <c r="E25" s="22"/>
      <c r="F25" s="22"/>
      <c r="G25" s="22"/>
      <c r="H25" s="22"/>
      <c r="I25" s="22"/>
      <c r="J25" s="22"/>
      <c r="K25" s="22"/>
    </row>
    <row r="26" spans="1:11" ht="23.4" x14ac:dyDescent="0.25">
      <c r="A26" s="19" t="s">
        <v>123</v>
      </c>
      <c r="B26" s="8"/>
      <c r="E26" s="24"/>
      <c r="F26" s="22"/>
      <c r="G26" s="24"/>
      <c r="H26" s="22"/>
      <c r="I26" s="24"/>
      <c r="J26" s="22"/>
      <c r="K26" s="24"/>
    </row>
    <row r="27" spans="1:11" ht="23.4" x14ac:dyDescent="0.25">
      <c r="A27" s="25" t="s">
        <v>124</v>
      </c>
      <c r="B27" s="8"/>
      <c r="E27" s="22"/>
      <c r="F27" s="22"/>
      <c r="G27" s="22"/>
      <c r="H27" s="22"/>
      <c r="I27" s="22"/>
      <c r="J27" s="22"/>
      <c r="K27" s="22"/>
    </row>
    <row r="28" spans="1:11" ht="23.4" x14ac:dyDescent="0.25">
      <c r="A28" s="19" t="s">
        <v>74</v>
      </c>
      <c r="B28" s="8"/>
      <c r="C28" s="21"/>
      <c r="E28" s="24"/>
      <c r="F28" s="22"/>
      <c r="G28" s="24"/>
      <c r="H28" s="22"/>
      <c r="I28" s="24"/>
      <c r="J28" s="22"/>
      <c r="K28" s="24"/>
    </row>
    <row r="29" spans="1:11" ht="23.4" x14ac:dyDescent="0.25">
      <c r="A29" s="18" t="s">
        <v>125</v>
      </c>
      <c r="E29" s="24"/>
      <c r="F29" s="22"/>
      <c r="G29" s="24"/>
      <c r="H29" s="22"/>
      <c r="I29" s="24"/>
      <c r="J29" s="22"/>
      <c r="K29" s="24"/>
    </row>
    <row r="30" spans="1:11" ht="13.8" customHeight="1" x14ac:dyDescent="0.25">
      <c r="A30" s="18"/>
      <c r="E30" s="22"/>
      <c r="F30" s="22"/>
      <c r="G30" s="22"/>
      <c r="H30" s="22"/>
      <c r="I30" s="22"/>
      <c r="J30" s="22"/>
      <c r="K30" s="22"/>
    </row>
    <row r="31" spans="1:11" s="1" customFormat="1" ht="23.25" customHeight="1" x14ac:dyDescent="0.25">
      <c r="A31" s="44" t="s">
        <v>126</v>
      </c>
      <c r="C31" s="26"/>
      <c r="D31" s="27"/>
      <c r="E31" s="28"/>
      <c r="F31" s="26"/>
      <c r="G31" s="29"/>
      <c r="H31" s="30"/>
      <c r="I31" s="29"/>
      <c r="J31" s="31"/>
      <c r="K31" s="32"/>
    </row>
    <row r="32" spans="1:11" s="1" customFormat="1" ht="23.25" customHeight="1" x14ac:dyDescent="0.25">
      <c r="A32" s="33" t="s">
        <v>127</v>
      </c>
      <c r="C32" s="34"/>
      <c r="D32" s="35"/>
      <c r="E32" s="29"/>
      <c r="F32" s="34"/>
      <c r="G32" s="29"/>
      <c r="H32" s="30"/>
      <c r="I32" s="29"/>
      <c r="J32" s="31"/>
      <c r="K32" s="29"/>
    </row>
    <row r="33" spans="1:11" s="1" customFormat="1" ht="23.25" customHeight="1" x14ac:dyDescent="0.25">
      <c r="A33" s="33" t="s">
        <v>128</v>
      </c>
      <c r="C33" s="34"/>
      <c r="D33" s="35"/>
      <c r="E33" s="29"/>
      <c r="F33" s="34"/>
      <c r="G33" s="29"/>
      <c r="H33" s="30"/>
      <c r="I33" s="29"/>
      <c r="J33" s="31"/>
      <c r="K33" s="29"/>
    </row>
    <row r="34" spans="1:11" s="1" customFormat="1" ht="23.25" customHeight="1" x14ac:dyDescent="0.25">
      <c r="A34" s="33" t="s">
        <v>129</v>
      </c>
      <c r="C34" s="36"/>
      <c r="D34" s="35"/>
      <c r="E34" s="31"/>
      <c r="F34" s="37"/>
      <c r="G34" s="38"/>
      <c r="H34" s="39"/>
      <c r="I34" s="38"/>
      <c r="J34" s="31"/>
      <c r="K34" s="40"/>
    </row>
    <row r="35" spans="1:11" s="1" customFormat="1" ht="23.25" customHeight="1" x14ac:dyDescent="0.25">
      <c r="A35" s="33" t="s">
        <v>130</v>
      </c>
      <c r="C35" s="36"/>
      <c r="D35" s="35"/>
      <c r="E35" s="31"/>
      <c r="F35" s="37"/>
      <c r="G35" s="38"/>
      <c r="H35" s="39"/>
      <c r="I35" s="38"/>
      <c r="J35" s="31"/>
      <c r="K35" s="40"/>
    </row>
    <row r="36" spans="1:11" s="1" customFormat="1" ht="23.25" customHeight="1" x14ac:dyDescent="0.25">
      <c r="A36" s="58" t="s">
        <v>131</v>
      </c>
      <c r="C36" s="59" t="s">
        <v>132</v>
      </c>
      <c r="D36" s="35"/>
      <c r="E36" s="60"/>
      <c r="F36" s="37"/>
      <c r="G36" s="41"/>
      <c r="H36" s="39"/>
      <c r="I36" s="42"/>
      <c r="J36" s="28"/>
      <c r="K36" s="43"/>
    </row>
    <row r="37" spans="1:11" s="1" customFormat="1" ht="23.25" customHeight="1" x14ac:dyDescent="0.25">
      <c r="A37" s="44" t="s">
        <v>133</v>
      </c>
      <c r="C37" s="28"/>
      <c r="D37" s="27"/>
      <c r="E37" s="45"/>
      <c r="F37" s="37"/>
      <c r="G37" s="45"/>
      <c r="H37" s="30"/>
      <c r="I37" s="45"/>
      <c r="J37" s="31"/>
      <c r="K37" s="45"/>
    </row>
    <row r="38" spans="1:11" s="1" customFormat="1" ht="15.75" customHeight="1" x14ac:dyDescent="0.25">
      <c r="A38" s="44"/>
      <c r="C38" s="28"/>
      <c r="D38" s="27"/>
      <c r="E38" s="29"/>
      <c r="F38" s="37"/>
      <c r="G38" s="29"/>
      <c r="H38" s="30"/>
      <c r="I38" s="29"/>
      <c r="J38" s="31"/>
      <c r="K38" s="29"/>
    </row>
    <row r="39" spans="1:11" s="1" customFormat="1" ht="23.25" customHeight="1" thickBot="1" x14ac:dyDescent="0.3">
      <c r="A39" s="44" t="s">
        <v>134</v>
      </c>
      <c r="C39" s="28"/>
      <c r="D39" s="27"/>
      <c r="E39" s="46"/>
      <c r="F39" s="37"/>
      <c r="G39" s="46"/>
      <c r="H39" s="30"/>
      <c r="I39" s="46"/>
      <c r="J39" s="31"/>
      <c r="K39" s="46"/>
    </row>
    <row r="40" spans="1:11" s="1" customFormat="1" ht="23.25" customHeight="1" thickTop="1" x14ac:dyDescent="0.25">
      <c r="A40" s="44"/>
      <c r="C40" s="28"/>
      <c r="D40" s="27"/>
      <c r="E40" s="28"/>
      <c r="F40" s="37"/>
      <c r="G40" s="29"/>
      <c r="H40" s="30"/>
      <c r="I40" s="29"/>
      <c r="J40" s="31"/>
      <c r="K40" s="40"/>
    </row>
    <row r="41" spans="1:11" ht="23.25" customHeight="1" x14ac:dyDescent="0.25">
      <c r="A41" s="9" t="s">
        <v>135</v>
      </c>
      <c r="C41" s="17"/>
      <c r="E41" s="47"/>
      <c r="G41" s="47"/>
      <c r="I41" s="47"/>
      <c r="J41" s="47"/>
      <c r="K41" s="47"/>
    </row>
    <row r="42" spans="1:11" s="1" customFormat="1" ht="23.25" customHeight="1" x14ac:dyDescent="0.25">
      <c r="I42" s="2"/>
      <c r="J42" s="2"/>
      <c r="K42" s="3"/>
    </row>
    <row r="43" spans="1:11" s="8" customFormat="1" ht="23.25" customHeight="1" x14ac:dyDescent="0.25">
      <c r="A43" s="4" t="s">
        <v>107</v>
      </c>
      <c r="B43" s="5"/>
      <c r="C43" s="6"/>
      <c r="D43" s="7"/>
      <c r="E43" s="7"/>
      <c r="F43" s="7"/>
      <c r="G43" s="7"/>
      <c r="H43" s="7"/>
      <c r="I43" s="7"/>
      <c r="J43" s="7"/>
      <c r="K43" s="7"/>
    </row>
    <row r="44" spans="1:11" s="8" customFormat="1" ht="23.25" customHeight="1" x14ac:dyDescent="0.25">
      <c r="A44" s="4" t="s">
        <v>136</v>
      </c>
      <c r="B44" s="5"/>
      <c r="C44" s="6"/>
      <c r="D44" s="7"/>
      <c r="E44" s="7"/>
      <c r="F44" s="7"/>
      <c r="G44" s="7"/>
      <c r="H44" s="7"/>
      <c r="I44" s="7"/>
      <c r="J44" s="7"/>
      <c r="K44" s="7"/>
    </row>
    <row r="45" spans="1:11" s="8" customFormat="1" ht="23.25" customHeight="1" x14ac:dyDescent="0.25">
      <c r="A45" s="4" t="s">
        <v>109</v>
      </c>
      <c r="B45" s="5"/>
      <c r="C45" s="6"/>
      <c r="D45" s="7"/>
      <c r="E45" s="7"/>
      <c r="F45" s="7"/>
      <c r="G45" s="7"/>
      <c r="H45" s="7"/>
      <c r="I45" s="7"/>
      <c r="J45" s="7"/>
      <c r="K45" s="7"/>
    </row>
    <row r="46" spans="1:11" s="8" customFormat="1" ht="23.25" customHeight="1" x14ac:dyDescent="0.25">
      <c r="B46" s="5"/>
      <c r="C46" s="6"/>
      <c r="D46" s="7"/>
      <c r="E46" s="7"/>
      <c r="F46" s="7"/>
      <c r="G46" s="7"/>
      <c r="H46" s="7"/>
      <c r="I46" s="5"/>
      <c r="J46" s="7"/>
      <c r="K46" s="3" t="s">
        <v>110</v>
      </c>
    </row>
    <row r="47" spans="1:11" ht="23.4" x14ac:dyDescent="0.25">
      <c r="E47" s="11"/>
      <c r="F47" s="11" t="s">
        <v>2</v>
      </c>
      <c r="G47" s="11"/>
      <c r="H47" s="12"/>
      <c r="I47" s="11"/>
      <c r="J47" s="11" t="s">
        <v>3</v>
      </c>
      <c r="K47" s="11"/>
    </row>
    <row r="48" spans="1:11" ht="23.4" x14ac:dyDescent="0.25">
      <c r="C48" s="13" t="s">
        <v>5</v>
      </c>
      <c r="D48" s="14"/>
      <c r="E48" s="13">
        <v>2556</v>
      </c>
      <c r="F48" s="15"/>
      <c r="G48" s="13">
        <v>2555</v>
      </c>
      <c r="H48" s="16"/>
      <c r="I48" s="13">
        <v>2556</v>
      </c>
      <c r="J48" s="15"/>
      <c r="K48" s="13">
        <v>2555</v>
      </c>
    </row>
    <row r="49" spans="1:11" ht="23.4" x14ac:dyDescent="0.25">
      <c r="C49" s="13"/>
      <c r="D49" s="14"/>
      <c r="E49" s="13"/>
      <c r="F49" s="15"/>
      <c r="G49" s="17" t="s">
        <v>111</v>
      </c>
      <c r="H49" s="16"/>
      <c r="I49" s="13"/>
      <c r="J49" s="15"/>
      <c r="K49" s="17" t="s">
        <v>111</v>
      </c>
    </row>
    <row r="50" spans="1:11" s="1" customFormat="1" ht="23.25" customHeight="1" x14ac:dyDescent="0.25">
      <c r="A50" s="44" t="s">
        <v>137</v>
      </c>
      <c r="C50" s="31"/>
      <c r="D50" s="35"/>
      <c r="E50" s="31"/>
      <c r="F50" s="37"/>
      <c r="G50" s="38"/>
      <c r="H50" s="39"/>
      <c r="I50" s="38"/>
      <c r="J50" s="31"/>
      <c r="K50" s="40"/>
    </row>
    <row r="51" spans="1:11" s="1" customFormat="1" ht="23.25" customHeight="1" thickBot="1" x14ac:dyDescent="0.3">
      <c r="A51" s="9" t="s">
        <v>138</v>
      </c>
      <c r="C51" s="31"/>
      <c r="D51" s="35"/>
      <c r="E51" s="47"/>
      <c r="F51" s="10"/>
      <c r="G51" s="47"/>
      <c r="H51" s="10"/>
      <c r="I51" s="48"/>
      <c r="J51" s="47"/>
      <c r="K51" s="48"/>
    </row>
    <row r="52" spans="1:11" s="1" customFormat="1" ht="23.25" customHeight="1" thickTop="1" x14ac:dyDescent="0.25">
      <c r="A52" s="9" t="s">
        <v>139</v>
      </c>
      <c r="C52" s="31"/>
      <c r="D52" s="35"/>
      <c r="E52" s="47"/>
      <c r="F52" s="10"/>
      <c r="G52" s="47"/>
      <c r="H52" s="10"/>
      <c r="I52" s="47"/>
      <c r="J52" s="47"/>
      <c r="K52" s="47"/>
    </row>
    <row r="53" spans="1:11" s="1" customFormat="1" ht="23.25" customHeight="1" thickBot="1" x14ac:dyDescent="0.3">
      <c r="A53" s="33"/>
      <c r="C53" s="31"/>
      <c r="D53" s="35"/>
      <c r="E53" s="49"/>
      <c r="F53" s="22"/>
      <c r="G53" s="49"/>
      <c r="H53" s="22"/>
      <c r="I53" s="22"/>
      <c r="J53" s="22"/>
      <c r="K53" s="22"/>
    </row>
    <row r="54" spans="1:11" thickTop="1" x14ac:dyDescent="0.25">
      <c r="A54" s="18" t="s">
        <v>140</v>
      </c>
      <c r="C54" s="21"/>
      <c r="E54" s="47"/>
      <c r="G54" s="47"/>
      <c r="I54" s="47"/>
      <c r="J54" s="47"/>
      <c r="K54" s="47"/>
    </row>
    <row r="55" spans="1:11" thickBot="1" x14ac:dyDescent="0.3">
      <c r="A55" s="9" t="s">
        <v>138</v>
      </c>
      <c r="C55" s="21"/>
      <c r="E55" s="47"/>
      <c r="G55" s="47"/>
      <c r="I55" s="48"/>
      <c r="J55" s="47"/>
      <c r="K55" s="48"/>
    </row>
    <row r="56" spans="1:11" thickTop="1" x14ac:dyDescent="0.25">
      <c r="A56" s="9" t="s">
        <v>139</v>
      </c>
      <c r="C56" s="21"/>
      <c r="E56" s="47"/>
      <c r="G56" s="47"/>
      <c r="I56" s="47"/>
      <c r="J56" s="47"/>
      <c r="K56" s="47"/>
    </row>
    <row r="57" spans="1:11" thickBot="1" x14ac:dyDescent="0.3">
      <c r="E57" s="49"/>
      <c r="F57" s="22"/>
      <c r="G57" s="49"/>
      <c r="H57" s="22"/>
      <c r="I57" s="22"/>
      <c r="J57" s="22"/>
      <c r="K57" s="22"/>
    </row>
    <row r="58" spans="1:11" thickTop="1" x14ac:dyDescent="0.25">
      <c r="A58" s="18" t="s">
        <v>141</v>
      </c>
      <c r="C58" s="21"/>
      <c r="E58" s="47"/>
      <c r="G58" s="47"/>
      <c r="I58" s="47"/>
      <c r="J58" s="47"/>
      <c r="K58" s="47"/>
    </row>
    <row r="59" spans="1:11" ht="23.4" x14ac:dyDescent="0.25">
      <c r="A59" s="19" t="s">
        <v>142</v>
      </c>
      <c r="B59" s="20"/>
      <c r="C59" s="21"/>
      <c r="E59" s="47"/>
      <c r="G59" s="47"/>
      <c r="H59" s="47"/>
      <c r="I59" s="47"/>
      <c r="J59" s="47"/>
      <c r="K59" s="47"/>
    </row>
    <row r="60" spans="1:11" thickBot="1" x14ac:dyDescent="0.3">
      <c r="A60" s="19" t="s">
        <v>143</v>
      </c>
      <c r="B60" s="8"/>
      <c r="C60" s="21"/>
      <c r="E60" s="50"/>
      <c r="F60" s="51"/>
      <c r="G60" s="50"/>
      <c r="H60" s="51"/>
      <c r="I60" s="52"/>
      <c r="J60" s="53"/>
      <c r="K60" s="52"/>
    </row>
    <row r="61" spans="1:11" ht="23.25" customHeight="1" thickTop="1" x14ac:dyDescent="0.25">
      <c r="A61" s="19" t="s">
        <v>144</v>
      </c>
      <c r="B61" s="8"/>
      <c r="C61" s="21"/>
    </row>
    <row r="62" spans="1:11" ht="23.25" customHeight="1" thickBot="1" x14ac:dyDescent="0.3">
      <c r="A62" s="19" t="s">
        <v>143</v>
      </c>
      <c r="B62" s="8"/>
      <c r="E62" s="50"/>
      <c r="F62" s="51"/>
      <c r="G62" s="50"/>
      <c r="H62" s="51"/>
      <c r="I62" s="50"/>
      <c r="J62" s="53"/>
      <c r="K62" s="50"/>
    </row>
    <row r="63" spans="1:11" ht="23.25" customHeight="1" thickTop="1" x14ac:dyDescent="0.25">
      <c r="A63" s="19"/>
      <c r="B63" s="8"/>
      <c r="E63" s="47"/>
      <c r="G63" s="47"/>
      <c r="I63" s="47"/>
      <c r="J63" s="47"/>
      <c r="K63" s="47"/>
    </row>
    <row r="64" spans="1:11" ht="23.4" x14ac:dyDescent="0.25">
      <c r="A64" s="9" t="s">
        <v>135</v>
      </c>
      <c r="C64" s="17"/>
      <c r="E64" s="47"/>
      <c r="G64" s="47"/>
      <c r="I64" s="47"/>
      <c r="J64" s="47"/>
      <c r="K64" s="47"/>
    </row>
  </sheetData>
  <pageMargins left="0.74803149606299213" right="0.55118110236220474" top="0.6692913385826772" bottom="0.31496062992125984" header="0.31496062992125984" footer="0.31496062992125984"/>
  <pageSetup paperSize="9" scale="75" fitToHeight="2" orientation="portrait" r:id="rId1"/>
  <headerFooter>
    <oddHeader>&amp;R&amp;"Arial,Italic"&amp;12For internal use only</oddHeader>
  </headerFooter>
  <rowBreaks count="1" manualBreakCount="1">
    <brk id="41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2911A5-A06D-462D-8A06-A582BC09A8D0}">
  <ds:schemaRefs>
    <ds:schemaRef ds:uri="http://www.w3.org/XML/1998/namespace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05716746-add9-412a-97a9-1b5167d151a3"/>
    <ds:schemaRef ds:uri="f6ba49b0-bcda-4796-8236-5b5cc1493ace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8F2C8F1-2336-4CBC-B107-767C7FDED0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D28873E-A39E-492A-AF93-EDE69718AEB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</vt:lpstr>
      <vt:lpstr>PL</vt:lpstr>
      <vt:lpstr>SH Consolidated</vt:lpstr>
      <vt:lpstr>SH The Company</vt:lpstr>
      <vt:lpstr>CF</vt:lpstr>
      <vt:lpstr>CI (1 statement)</vt:lpstr>
      <vt:lpstr>BS!Print_Area</vt:lpstr>
      <vt:lpstr>CF!Print_Area</vt:lpstr>
      <vt:lpstr>'CI (1 statement)'!Print_Area</vt:lpstr>
      <vt:lpstr>PL!Print_Area</vt:lpstr>
      <vt:lpstr>'SH Consolidated'!Print_Area</vt:lpstr>
      <vt:lpstr>'SH The Company'!Print_Area</vt:lpstr>
    </vt:vector>
  </TitlesOfParts>
  <Manager/>
  <Company>Ernst &amp; Young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PANAN</cp:lastModifiedBy>
  <cp:revision/>
  <cp:lastPrinted>2022-05-11T09:03:39Z</cp:lastPrinted>
  <dcterms:created xsi:type="dcterms:W3CDTF">2011-03-08T09:02:15Z</dcterms:created>
  <dcterms:modified xsi:type="dcterms:W3CDTF">2022-05-11T10:54:24Z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