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 LTD\Nforce Secure_Mar22'Q1\"/>
    </mc:Choice>
  </mc:AlternateContent>
  <xr:revisionPtr revIDLastSave="0" documentId="13_ncr:1_{50CC9517-89A7-4241-9C32-1813404C4AFE}" xr6:coauthVersionLast="46" xr6:coauthVersionMax="46" xr10:uidLastSave="{00000000-0000-0000-0000-000000000000}"/>
  <bookViews>
    <workbookView xWindow="-108" yWindow="-108" windowWidth="23256" windowHeight="12576" xr2:uid="{59A15E40-2976-4DC9-885A-65FCBCE6CF6C}"/>
  </bookViews>
  <sheets>
    <sheet name="2-4" sheetId="1" r:id="rId1"/>
    <sheet name="5(3M)" sheetId="2" r:id="rId2"/>
    <sheet name="6" sheetId="3" r:id="rId3"/>
    <sheet name="7-8" sheetId="4" r:id="rId4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essDatabase" hidden="1">"C:\aa.mdb"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4" l="1"/>
  <c r="E68" i="4"/>
  <c r="G61" i="4"/>
  <c r="E61" i="4"/>
  <c r="E44" i="4"/>
  <c r="E70" i="4" s="1"/>
  <c r="E73" i="4" s="1"/>
  <c r="E40" i="4"/>
  <c r="G30" i="4"/>
  <c r="G40" i="4" s="1"/>
  <c r="G44" i="4" s="1"/>
  <c r="G70" i="4" s="1"/>
  <c r="G73" i="4" s="1"/>
  <c r="E30" i="4"/>
  <c r="A1" i="4"/>
  <c r="N24" i="3"/>
  <c r="L24" i="3"/>
  <c r="J24" i="3"/>
  <c r="P24" i="3" s="1"/>
  <c r="H24" i="3"/>
  <c r="F24" i="3"/>
  <c r="P22" i="3"/>
  <c r="P21" i="3"/>
  <c r="P20" i="3"/>
  <c r="N18" i="3"/>
  <c r="L18" i="3"/>
  <c r="J18" i="3"/>
  <c r="H18" i="3"/>
  <c r="F18" i="3"/>
  <c r="P16" i="3"/>
  <c r="P15" i="3"/>
  <c r="P14" i="3"/>
  <c r="P18" i="3" s="1"/>
  <c r="P11" i="3"/>
  <c r="A3" i="3"/>
  <c r="A3" i="4" s="1"/>
  <c r="G25" i="2"/>
  <c r="G28" i="2" s="1"/>
  <c r="G31" i="2" s="1"/>
  <c r="E25" i="2"/>
  <c r="E28" i="2" s="1"/>
  <c r="E31" i="2" s="1"/>
  <c r="G14" i="2"/>
  <c r="E14" i="2"/>
  <c r="A1" i="2"/>
  <c r="A124" i="1"/>
  <c r="H112" i="1"/>
  <c r="H114" i="1" s="1"/>
  <c r="F112" i="1"/>
  <c r="A87" i="1"/>
  <c r="A85" i="1"/>
  <c r="A84" i="1"/>
  <c r="H71" i="1"/>
  <c r="F71" i="1"/>
  <c r="F73" i="1" s="1"/>
  <c r="F114" i="1" s="1"/>
  <c r="H62" i="1"/>
  <c r="H73" i="1" s="1"/>
  <c r="F62" i="1"/>
  <c r="A46" i="1"/>
  <c r="A44" i="1"/>
  <c r="H36" i="1"/>
  <c r="H38" i="1" s="1"/>
  <c r="F36" i="1"/>
  <c r="H23" i="1"/>
  <c r="F23" i="1"/>
  <c r="F38" i="1" s="1"/>
</calcChain>
</file>

<file path=xl/sharedStrings.xml><?xml version="1.0" encoding="utf-8"?>
<sst xmlns="http://schemas.openxmlformats.org/spreadsheetml/2006/main" count="248" uniqueCount="157">
  <si>
    <t>บริษัท เอ็นฟอร์ซ ซีเคียว จำกัด (มหาชน)</t>
  </si>
  <si>
    <t>งบแสดงฐานะการเงิน</t>
  </si>
  <si>
    <t>ณ วันที่ 31 มีนาคม พ.ศ. 2565</t>
  </si>
  <si>
    <t>ยังไม่ได้ตรวจสอบ</t>
  </si>
  <si>
    <t>ตรวจสอบแล้ว</t>
  </si>
  <si>
    <t>31 มีนาคม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</si>
  <si>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</si>
  <si>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</si>
  <si>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</si>
  <si>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</si>
  <si>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</si>
  <si>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</si>
  <si>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</si>
  <si>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</si>
  <si>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</si>
  <si>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ขาดทุนจากการตัดจำหน่ายอุปกรณ์</t>
  </si>
  <si>
    <t>ลูกหนี้การค้าและลูกหนี้อื่น - สุทธิ</t>
  </si>
  <si>
    <t>ลูกหนี้ตามสัญญาเช่าส่วนที่ครบกำหนดในหนึ่งปี - สุทธิ</t>
  </si>
  <si>
    <t>สินค้าคงเหลือ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</si>
  <si>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</si>
  <si>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</si>
  <si>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</si>
  <si>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</si>
  <si>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</si>
  <si>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เงินลงทุนในการร่วมค้า</t>
  </si>
  <si>
    <t>ลูกหนี้ตามสัญญาเช่า - สุทธิ</t>
  </si>
  <si>
    <t>-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</si>
  <si>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</si>
  <si>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</si>
  <si>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</si>
  <si>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</si>
  <si>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</si>
  <si>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</si>
  <si>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</si>
  <si>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กรรมการ _______________________________</t>
  </si>
  <si>
    <t xml:space="preserve">                                                                                                     </t>
  </si>
  <si>
    <t xml:space="preserve">                               </t>
  </si>
  <si>
    <t xml:space="preserve"> 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</si>
  <si>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</si>
  <si>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</si>
  <si>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</si>
  <si>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</si>
  <si>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</si>
  <si>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รายได้รับล่วงหน้า - หมุนเวียน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</si>
  <si>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</si>
  <si>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</si>
  <si>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</si>
  <si>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</si>
  <si>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รายได้รับล่วงหน้า - 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</si>
  <si>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</si>
  <si>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</si>
  <si>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</si>
  <si>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</si>
  <si>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</si>
  <si>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</si>
  <si>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</si>
  <si>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</si>
  <si>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</t>
  </si>
  <si>
    <t>ทุนจดทะเบียน</t>
  </si>
  <si>
    <t xml:space="preserve">หุ้นสามัญจำนวน 105,941,000 หุ้น </t>
  </si>
  <si>
    <t xml:space="preserve">   มูลค่าที่ตราไว้หุ้นละ 0.5 บาท</t>
  </si>
  <si>
    <t>ทุนออกและชำระแล้ว</t>
  </si>
  <si>
    <t xml:space="preserve">หุ้นสามัญจำนวน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</si>
  <si>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</si>
  <si>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</si>
  <si>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</si>
  <si>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</si>
  <si>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สำรองอื่น - การจ่ายโดยใช้หุ้นป็นเกณฑ์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</si>
  <si>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</si>
  <si>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</si>
  <si>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</si>
  <si>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พ.ศ. 2565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</si>
  <si>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</si>
  <si>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</si>
  <si>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</si>
  <si>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</si>
  <si>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</si>
  <si>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</si>
  <si>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</si>
  <si>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 - สุทธิ</t>
  </si>
  <si>
    <t>กำไรจากมูลค่ายุติธรรมของอนุพันธ์ทางการเงิน</t>
  </si>
  <si>
    <t>ขาดทุนจากสินทรัพย์ทางการเงิน</t>
  </si>
  <si>
    <t>ที่วัดมูลค่าด้วยมูลค่ายุติธรรมผ่านกำไรหรือขาดทุน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</si>
  <si>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</si>
  <si>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</si>
  <si>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</si>
  <si>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</si>
  <si>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</si>
  <si>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</si>
  <si>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กำไรเบ็ดเสร็จจรวมสำหรับงวด</t>
  </si>
  <si>
    <t>กำไรต่อหุ้น (บาท)</t>
  </si>
  <si>
    <t xml:space="preserve">กำไรต่อหุ้นขั้นพื้นฐาน </t>
  </si>
  <si>
    <t>กำไรต่อหุ้นปรับลด</t>
  </si>
  <si>
    <t>งบแสดงการเปลี่ยนแปลงส่วนของเจ้าของ</t>
  </si>
  <si>
    <t>สำรองอื่น -</t>
  </si>
  <si>
    <t>จัดสรรแล้ว</t>
  </si>
  <si>
    <t>ทุนที่ออกและ</t>
  </si>
  <si>
    <t>การจ่ายโดยใช้</t>
  </si>
  <si>
    <t>- ทุนสำรอง</t>
  </si>
  <si>
    <t>ชำระแล้ว</t>
  </si>
  <si>
    <t>หุ้นเป็นเกณฑ์</t>
  </si>
  <si>
    <t>ตามกฎหมาย</t>
  </si>
  <si>
    <t>รวม</t>
  </si>
  <si>
    <t>ยอดคงเหลือต้นงวด ณ วันที่ 1 มกราคม พ.ศ. 2564</t>
  </si>
  <si>
    <t>การเปลี่ยนแปลงในส่วนของเจ้าของ</t>
  </si>
  <si>
    <t>สำหรับงวด วันที่ 31 มีนาคม พ.ศ. 2564</t>
  </si>
  <si>
    <t>สำรองตามกฏหมาย</t>
  </si>
  <si>
    <t>กำไรเบ็ดเสร็จรวมสำหรับงวด</t>
  </si>
  <si>
    <t>การจ่ายโดยใช้หุ้นเป็นเกณฑ์</t>
  </si>
  <si>
    <t>ยอดคงเหลือปลายงวด ณ วันที่ 31 มีนาคม พ.ศ. 2564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</si>
  <si>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</si>
  <si>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</si>
  <si>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</si>
  <si>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</si>
  <si>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</si>
  <si>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</si>
  <si>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</si>
  <si>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</si>
  <si>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 (กำไร) จากการขายอุปกรณ์</t>
  </si>
  <si>
    <t>(กลับรายการ) ผลขาดทุนด้านเครดิตที่คาดว่าจะเกิดขึ้น</t>
  </si>
  <si>
    <t>ตัดจำหน่ายหนี้สูญ</t>
  </si>
  <si>
    <t>ค่าใช้จ่ายผลประโยชน์ของพนักงาน</t>
  </si>
  <si>
    <t>ขาดทุนจากมูลค่ายุติธรรมของสินทรัพย์ทางการเงิน</t>
  </si>
  <si>
    <t xml:space="preserve">  ที่วัดมูลค่าด้วยมูลค่ายุติธรรมผ่านกำไรหรือขาดทุน</t>
  </si>
  <si>
    <t>รายได้ดอกเบี้ย</t>
  </si>
  <si>
    <t>ขาดทุนจากอัตราแลกเปลี่ยนที่ยังไม่ได้เกิดขึ้น</t>
  </si>
  <si>
    <t>รายการจ่ายโดยใช้หุ้นเป็นเกณฑ์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</si>
  <si>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</si>
  <si>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</si>
  <si>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ลูกหนี้การค้าและลูกหนี้อื่น</t>
  </si>
  <si>
    <t>ลูกหนี้ตามสัญญาเช่า</t>
  </si>
  <si>
    <t>รายได้รับล่วงหน้า</t>
  </si>
  <si>
    <t>เงินสดใช้ไปในกิจกรรมดำเนินงาน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</si>
  <si>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</si>
  <si>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</si>
  <si>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เงินสดสุทธิใช้ไปในกิจกรรมดำเนินงาน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</si>
  <si>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</si>
  <si>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สำหรับงวดเก้าเดือนสิ้นสุดวันที่ 31 มีนาคม พ.ศ. 2565</t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</si>
  <si>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</si>
  <si>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</si>
  <si>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เงินสดรับจากการขายอุปกรณ์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</si>
  <si>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</si>
  <si>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</si>
  <si>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</si>
  <si>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</si>
  <si>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</si>
  <si>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จ่ายคืนหนี้สินตามสัญญาเช่า</t>
  </si>
  <si>
    <t>เงินสดสุทธิ (ใช้ไปใน) 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</si>
  <si>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</si>
  <si>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</si>
  <si>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</si>
  <si>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>รายการที่ไม่ใช่เงินสดที่มีสาระสำคัญ</t>
  </si>
  <si>
    <t>สินทรัพย์สิทธิการใช้ที่ได้มาในระหว่างงวด</t>
  </si>
  <si>
    <t>ลูกหนี้ตามสัญญาเช่าในระหว่างงวด</t>
  </si>
  <si>
    <t>เจ้าหนี้จากการซื้ออาคารและอุปกรณ์</t>
  </si>
  <si>
    <t>ค่าใช้จ่ายการจ่ายโดยใช้หุ้นเป็นเกณฑ์</t>
  </si>
  <si>
    <t>มูลค่ายุติธรรมผ่านกำไรหรือขาดทุน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</si>
</sst>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\-"/>
    <numFmt numFmtId="165" formatCode="_(* #,##0_);_(* \(#,##0\);_(* &quot;-&quot;_);_(@_)"/>
    <numFmt numFmtId="166" formatCode="#,##0.0;\-#,##0.0"/>
    <numFmt numFmtId="167" formatCode="_-* #,##0_-;\-* #,##0_-;_-* &quot;-&quot;??_-;_-@_-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;\(#,##0\)"/>
  </numFmts>
  <fonts count="1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u/>
      <sz val="14"/>
      <color theme="1"/>
      <name val="Browallia New"/>
      <family val="2"/>
    </font>
    <font>
      <sz val="10"/>
      <color theme="1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u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7" fillId="0" borderId="0">
      <protection locked="0"/>
    </xf>
    <xf numFmtId="0" fontId="2" fillId="0" borderId="0"/>
    <xf numFmtId="0" fontId="7" fillId="0" borderId="0">
      <protection locked="0"/>
    </xf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3" fillId="0" borderId="0"/>
    <xf numFmtId="0" fontId="1" fillId="0" borderId="0"/>
    <xf numFmtId="0" fontId="14" fillId="0" borderId="0"/>
    <xf numFmtId="43" fontId="13" fillId="0" borderId="0" applyFont="0" applyFill="0" applyBorder="0" applyAlignment="0" applyProtection="0"/>
    <xf numFmtId="0" fontId="13" fillId="0" borderId="0"/>
  </cellStyleXfs>
  <cellXfs count="250">
    <xf numFmtId="0" fontId="0" fillId="0" borderId="0" xfId="0"/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37" fontId="3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164" fontId="4" fillId="0" borderId="1" xfId="0" applyNumberFormat="1" applyFont="1" applyBorder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37" fontId="4" fillId="0" borderId="0" xfId="4" applyNumberFormat="1" applyFont="1" applyAlignment="1">
      <alignment vertical="center"/>
    </xf>
    <xf numFmtId="43" fontId="4" fillId="0" borderId="1" xfId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37" fontId="4" fillId="0" borderId="0" xfId="5" applyNumberFormat="1" applyFont="1" applyAlignment="1" applyProtection="1">
      <alignment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5" applyFont="1" applyAlignment="1" applyProtection="1">
      <alignment vertical="center"/>
    </xf>
    <xf numFmtId="37" fontId="3" fillId="0" borderId="0" xfId="6" applyNumberFormat="1" applyFont="1" applyAlignment="1">
      <alignment horizontal="left" vertical="center"/>
    </xf>
    <xf numFmtId="37" fontId="3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vertical="center"/>
    </xf>
    <xf numFmtId="37" fontId="3" fillId="0" borderId="1" xfId="6" applyNumberFormat="1" applyFont="1" applyBorder="1" applyAlignment="1">
      <alignment horizontal="left" vertical="center"/>
    </xf>
    <xf numFmtId="37" fontId="3" fillId="0" borderId="1" xfId="6" applyNumberFormat="1" applyFont="1" applyBorder="1" applyAlignment="1">
      <alignment horizontal="center" vertical="center"/>
    </xf>
    <xf numFmtId="164" fontId="4" fillId="0" borderId="1" xfId="6" applyNumberFormat="1" applyFont="1" applyBorder="1" applyAlignment="1">
      <alignment horizontal="centerContinuous" vertical="center"/>
    </xf>
    <xf numFmtId="164" fontId="3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37" fontId="8" fillId="0" borderId="0" xfId="6" applyNumberFormat="1" applyFont="1" applyAlignment="1">
      <alignment horizontal="centerContinuous" vertical="center"/>
    </xf>
    <xf numFmtId="164" fontId="9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37" fontId="9" fillId="0" borderId="1" xfId="6" applyNumberFormat="1" applyFont="1" applyBorder="1" applyAlignment="1">
      <alignment horizontal="center" vertical="center"/>
    </xf>
    <xf numFmtId="37" fontId="9" fillId="0" borderId="0" xfId="6" applyNumberFormat="1" applyFont="1" applyAlignment="1">
      <alignment vertical="center"/>
    </xf>
    <xf numFmtId="164" fontId="3" fillId="0" borderId="1" xfId="6" applyNumberFormat="1" applyFont="1" applyBorder="1" applyAlignment="1">
      <alignment horizontal="right" vertical="center"/>
    </xf>
    <xf numFmtId="37" fontId="9" fillId="0" borderId="0" xfId="6" applyNumberFormat="1" applyFont="1" applyAlignment="1">
      <alignment horizontal="center" vertical="center"/>
    </xf>
    <xf numFmtId="164" fontId="8" fillId="2" borderId="0" xfId="6" applyNumberFormat="1" applyFont="1" applyFill="1" applyAlignment="1">
      <alignment vertical="center"/>
    </xf>
    <xf numFmtId="164" fontId="8" fillId="0" borderId="0" xfId="6" applyNumberFormat="1" applyFont="1" applyAlignment="1">
      <alignment vertical="center"/>
    </xf>
    <xf numFmtId="37" fontId="4" fillId="0" borderId="0" xfId="6" applyNumberFormat="1" applyFont="1" applyAlignment="1">
      <alignment vertical="center"/>
    </xf>
    <xf numFmtId="37" fontId="4" fillId="0" borderId="0" xfId="6" applyNumberFormat="1" applyFont="1" applyAlignment="1">
      <alignment horizontal="center" vertical="center"/>
    </xf>
    <xf numFmtId="164" fontId="4" fillId="2" borderId="0" xfId="6" applyNumberFormat="1" applyFont="1" applyFill="1" applyAlignment="1">
      <alignment horizontal="right"/>
    </xf>
    <xf numFmtId="164" fontId="4" fillId="0" borderId="0" xfId="6" applyNumberFormat="1" applyFont="1"/>
    <xf numFmtId="164" fontId="4" fillId="0" borderId="0" xfId="0" applyNumberFormat="1" applyFont="1" applyAlignment="1">
      <alignment horizontal="right"/>
    </xf>
    <xf numFmtId="164" fontId="4" fillId="2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37" fontId="3" fillId="0" borderId="0" xfId="6" applyNumberFormat="1" applyFont="1" applyAlignment="1">
      <alignment vertical="center"/>
    </xf>
    <xf numFmtId="164" fontId="4" fillId="2" borderId="0" xfId="6" applyNumberFormat="1" applyFont="1" applyFill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37" fontId="4" fillId="0" borderId="0" xfId="7" applyNumberFormat="1" applyFont="1" applyAlignment="1" applyProtection="1">
      <alignment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7" applyFont="1" applyAlignment="1" applyProtection="1">
      <alignment vertical="center"/>
    </xf>
    <xf numFmtId="164" fontId="4" fillId="2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37" fontId="4" fillId="0" borderId="0" xfId="8" applyNumberFormat="1" applyFont="1" applyAlignment="1">
      <alignment vertical="center"/>
    </xf>
    <xf numFmtId="164" fontId="4" fillId="2" borderId="0" xfId="8" applyNumberFormat="1" applyFont="1" applyFill="1" applyAlignment="1">
      <alignment vertical="center"/>
    </xf>
    <xf numFmtId="164" fontId="4" fillId="0" borderId="0" xfId="8" applyNumberFormat="1" applyFont="1" applyAlignment="1">
      <alignment vertical="center"/>
    </xf>
    <xf numFmtId="164" fontId="4" fillId="0" borderId="0" xfId="6" applyNumberFormat="1" applyFont="1" applyAlignment="1">
      <alignment horizontal="center" vertical="center"/>
    </xf>
    <xf numFmtId="164" fontId="4" fillId="2" borderId="2" xfId="1" applyNumberFormat="1" applyFont="1" applyFill="1" applyBorder="1" applyAlignment="1">
      <alignment horizontal="right" vertical="center"/>
    </xf>
    <xf numFmtId="167" fontId="4" fillId="0" borderId="0" xfId="8" applyNumberFormat="1" applyFont="1" applyAlignment="1">
      <alignment vertical="center"/>
    </xf>
    <xf numFmtId="164" fontId="4" fillId="0" borderId="2" xfId="1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8" fontId="4" fillId="0" borderId="0" xfId="8" applyNumberFormat="1" applyFont="1" applyAlignment="1">
      <alignment vertical="center"/>
    </xf>
    <xf numFmtId="37" fontId="4" fillId="0" borderId="0" xfId="8" applyNumberFormat="1" applyFont="1" applyAlignment="1">
      <alignment horizontal="center" vertical="center"/>
    </xf>
    <xf numFmtId="39" fontId="4" fillId="0" borderId="0" xfId="8" applyNumberFormat="1" applyFont="1" applyAlignment="1">
      <alignment vertical="center"/>
    </xf>
    <xf numFmtId="169" fontId="4" fillId="2" borderId="2" xfId="1" applyNumberFormat="1" applyFont="1" applyFill="1" applyBorder="1" applyAlignment="1">
      <alignment horizontal="right" vertical="center"/>
    </xf>
    <xf numFmtId="169" fontId="4" fillId="0" borderId="2" xfId="0" applyNumberFormat="1" applyFont="1" applyBorder="1" applyAlignment="1">
      <alignment horizontal="right" vertical="center"/>
    </xf>
    <xf numFmtId="0" fontId="4" fillId="0" borderId="0" xfId="6" applyFont="1" applyAlignment="1">
      <alignment horizontal="center" vertical="center"/>
    </xf>
    <xf numFmtId="164" fontId="4" fillId="0" borderId="0" xfId="6" applyNumberFormat="1" applyFont="1" applyAlignment="1">
      <alignment vertical="center"/>
    </xf>
    <xf numFmtId="37" fontId="4" fillId="0" borderId="1" xfId="6" applyNumberFormat="1" applyFont="1" applyBorder="1" applyAlignment="1">
      <alignment vertical="center"/>
    </xf>
    <xf numFmtId="0" fontId="4" fillId="0" borderId="1" xfId="6" applyFont="1" applyBorder="1" applyAlignment="1">
      <alignment vertical="center"/>
    </xf>
    <xf numFmtId="37" fontId="4" fillId="0" borderId="1" xfId="8" applyNumberFormat="1" applyFont="1" applyBorder="1" applyAlignment="1">
      <alignment vertical="center"/>
    </xf>
    <xf numFmtId="168" fontId="4" fillId="0" borderId="1" xfId="8" applyNumberFormat="1" applyFont="1" applyBorder="1" applyAlignment="1">
      <alignment vertical="center"/>
    </xf>
    <xf numFmtId="164" fontId="4" fillId="0" borderId="1" xfId="8" applyNumberFormat="1" applyFont="1" applyBorder="1" applyAlignment="1">
      <alignment vertical="center"/>
    </xf>
    <xf numFmtId="37" fontId="9" fillId="0" borderId="0" xfId="9" applyNumberFormat="1" applyFont="1"/>
    <xf numFmtId="0" fontId="9" fillId="0" borderId="0" xfId="10" applyFont="1" applyAlignment="1">
      <alignment vertical="top"/>
    </xf>
    <xf numFmtId="170" fontId="9" fillId="0" borderId="0" xfId="10" applyNumberFormat="1" applyFont="1" applyAlignment="1">
      <alignment horizontal="center" vertical="top"/>
    </xf>
    <xf numFmtId="171" fontId="9" fillId="0" borderId="0" xfId="10" applyNumberFormat="1" applyFont="1" applyAlignment="1">
      <alignment horizontal="center" vertical="top"/>
    </xf>
    <xf numFmtId="170" fontId="9" fillId="0" borderId="0" xfId="10" applyNumberFormat="1" applyFont="1" applyAlignment="1">
      <alignment horizontal="right" vertical="top"/>
    </xf>
    <xf numFmtId="164" fontId="9" fillId="0" borderId="0" xfId="10" applyNumberFormat="1" applyFont="1" applyAlignment="1">
      <alignment horizontal="right" vertical="top"/>
    </xf>
    <xf numFmtId="171" fontId="9" fillId="0" borderId="0" xfId="10" applyNumberFormat="1" applyFont="1" applyAlignment="1">
      <alignment horizontal="right" vertical="top"/>
    </xf>
    <xf numFmtId="37" fontId="9" fillId="0" borderId="1" xfId="9" applyNumberFormat="1" applyFont="1" applyBorder="1"/>
    <xf numFmtId="0" fontId="9" fillId="0" borderId="1" xfId="10" applyFont="1" applyBorder="1" applyAlignment="1">
      <alignment vertical="top"/>
    </xf>
    <xf numFmtId="170" fontId="9" fillId="0" borderId="1" xfId="10" applyNumberFormat="1" applyFont="1" applyBorder="1" applyAlignment="1">
      <alignment horizontal="center" vertical="top"/>
    </xf>
    <xf numFmtId="171" fontId="9" fillId="0" borderId="1" xfId="10" applyNumberFormat="1" applyFont="1" applyBorder="1" applyAlignment="1">
      <alignment horizontal="center" vertical="top"/>
    </xf>
    <xf numFmtId="170" fontId="9" fillId="0" borderId="1" xfId="10" applyNumberFormat="1" applyFont="1" applyBorder="1" applyAlignment="1">
      <alignment horizontal="right" vertical="top"/>
    </xf>
    <xf numFmtId="164" fontId="9" fillId="0" borderId="1" xfId="10" applyNumberFormat="1" applyFont="1" applyBorder="1" applyAlignment="1">
      <alignment horizontal="right" vertical="top"/>
    </xf>
    <xf numFmtId="171" fontId="9" fillId="0" borderId="1" xfId="10" applyNumberFormat="1" applyFont="1" applyBorder="1" applyAlignment="1">
      <alignment horizontal="right" vertical="top"/>
    </xf>
    <xf numFmtId="0" fontId="9" fillId="0" borderId="0" xfId="11" applyFont="1" applyAlignment="1">
      <alignment vertical="top"/>
    </xf>
    <xf numFmtId="170" fontId="9" fillId="0" borderId="0" xfId="11" applyNumberFormat="1" applyFont="1" applyAlignment="1">
      <alignment horizontal="right" vertical="top"/>
    </xf>
    <xf numFmtId="171" fontId="9" fillId="0" borderId="0" xfId="11" applyNumberFormat="1" applyFont="1" applyAlignment="1">
      <alignment horizontal="center" vertical="top"/>
    </xf>
    <xf numFmtId="171" fontId="9" fillId="0" borderId="0" xfId="11" applyNumberFormat="1" applyFont="1" applyAlignment="1">
      <alignment horizontal="right" vertical="top"/>
    </xf>
    <xf numFmtId="0" fontId="8" fillId="0" borderId="0" xfId="10" applyFont="1" applyAlignment="1">
      <alignment vertical="top"/>
    </xf>
    <xf numFmtId="170" fontId="9" fillId="0" borderId="0" xfId="11" quotePrefix="1" applyNumberFormat="1" applyFont="1" applyAlignment="1">
      <alignment horizontal="right" wrapText="1"/>
    </xf>
    <xf numFmtId="164" fontId="9" fillId="0" borderId="0" xfId="11" applyNumberFormat="1" applyFont="1" applyAlignment="1">
      <alignment horizontal="right" vertical="top"/>
    </xf>
    <xf numFmtId="170" fontId="9" fillId="0" borderId="0" xfId="11" quotePrefix="1" applyNumberFormat="1" applyFont="1" applyAlignment="1">
      <alignment horizontal="right" vertical="top"/>
    </xf>
    <xf numFmtId="170" fontId="9" fillId="0" borderId="0" xfId="11" quotePrefix="1" applyNumberFormat="1" applyFont="1" applyAlignment="1">
      <alignment horizontal="right"/>
    </xf>
    <xf numFmtId="0" fontId="8" fillId="0" borderId="0" xfId="11" applyFont="1" applyAlignment="1">
      <alignment vertical="top"/>
    </xf>
    <xf numFmtId="170" fontId="9" fillId="0" borderId="1" xfId="11" applyNumberFormat="1" applyFont="1" applyBorder="1" applyAlignment="1">
      <alignment horizontal="center" vertical="top"/>
    </xf>
    <xf numFmtId="170" fontId="9" fillId="0" borderId="1" xfId="11" applyNumberFormat="1" applyFont="1" applyBorder="1" applyAlignment="1">
      <alignment horizontal="right" vertical="top"/>
    </xf>
    <xf numFmtId="164" fontId="9" fillId="0" borderId="1" xfId="11" applyNumberFormat="1" applyFont="1" applyBorder="1" applyAlignment="1">
      <alignment horizontal="right" vertical="top"/>
    </xf>
    <xf numFmtId="0" fontId="9" fillId="0" borderId="0" xfId="11" applyFont="1" applyAlignment="1">
      <alignment horizontal="center" vertical="top"/>
    </xf>
    <xf numFmtId="170" fontId="8" fillId="0" borderId="0" xfId="10" applyNumberFormat="1" applyFont="1" applyAlignment="1">
      <alignment horizontal="right" vertical="top"/>
    </xf>
    <xf numFmtId="171" fontId="8" fillId="0" borderId="0" xfId="10" applyNumberFormat="1" applyFont="1" applyAlignment="1">
      <alignment horizontal="center" vertical="top"/>
    </xf>
    <xf numFmtId="171" fontId="8" fillId="0" borderId="0" xfId="10" applyNumberFormat="1" applyFont="1" applyAlignment="1">
      <alignment horizontal="right" vertical="top"/>
    </xf>
    <xf numFmtId="164" fontId="8" fillId="0" borderId="0" xfId="10" applyNumberFormat="1" applyFont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70" fontId="8" fillId="0" borderId="0" xfId="10" applyNumberFormat="1" applyFont="1" applyAlignment="1">
      <alignment horizontal="center" vertical="top"/>
    </xf>
    <xf numFmtId="0" fontId="8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12" fillId="0" borderId="0" xfId="10" applyFont="1" applyAlignment="1">
      <alignment vertical="center"/>
    </xf>
    <xf numFmtId="0" fontId="8" fillId="0" borderId="0" xfId="10" applyFont="1" applyAlignment="1">
      <alignment horizontal="center" vertical="top"/>
    </xf>
    <xf numFmtId="170" fontId="8" fillId="0" borderId="1" xfId="10" applyNumberFormat="1" applyFont="1" applyBorder="1" applyAlignment="1">
      <alignment horizontal="right" vertical="top"/>
    </xf>
    <xf numFmtId="164" fontId="8" fillId="0" borderId="1" xfId="10" applyNumberFormat="1" applyFont="1" applyBorder="1" applyAlignment="1">
      <alignment horizontal="right" vertical="top"/>
    </xf>
    <xf numFmtId="0" fontId="9" fillId="0" borderId="0" xfId="3" applyFont="1" applyAlignment="1">
      <alignment vertical="center"/>
    </xf>
    <xf numFmtId="170" fontId="8" fillId="0" borderId="2" xfId="10" applyNumberFormat="1" applyFont="1" applyBorder="1" applyAlignment="1">
      <alignment horizontal="right" vertical="top"/>
    </xf>
    <xf numFmtId="164" fontId="8" fillId="0" borderId="2" xfId="10" applyNumberFormat="1" applyFont="1" applyBorder="1" applyAlignment="1">
      <alignment horizontal="right" vertical="top"/>
    </xf>
    <xf numFmtId="0" fontId="9" fillId="0" borderId="0" xfId="3" applyFont="1"/>
    <xf numFmtId="170" fontId="8" fillId="2" borderId="0" xfId="12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70" fontId="8" fillId="0" borderId="0" xfId="12" applyNumberFormat="1" applyFont="1" applyAlignment="1">
      <alignment horizontal="right" vertical="center"/>
    </xf>
    <xf numFmtId="164" fontId="8" fillId="2" borderId="0" xfId="12" applyNumberFormat="1" applyFont="1" applyFill="1" applyAlignment="1">
      <alignment horizontal="right" vertical="center"/>
    </xf>
    <xf numFmtId="171" fontId="8" fillId="2" borderId="0" xfId="12" applyNumberFormat="1" applyFont="1" applyFill="1" applyAlignment="1">
      <alignment vertical="center"/>
    </xf>
    <xf numFmtId="170" fontId="8" fillId="2" borderId="0" xfId="10" applyNumberFormat="1" applyFont="1" applyFill="1" applyAlignment="1">
      <alignment horizontal="right" vertical="top"/>
    </xf>
    <xf numFmtId="164" fontId="8" fillId="2" borderId="0" xfId="10" applyNumberFormat="1" applyFont="1" applyFill="1" applyAlignment="1">
      <alignment horizontal="right" vertical="top"/>
    </xf>
    <xf numFmtId="170" fontId="8" fillId="2" borderId="1" xfId="10" applyNumberFormat="1" applyFont="1" applyFill="1" applyBorder="1" applyAlignment="1">
      <alignment horizontal="right" vertical="top"/>
    </xf>
    <xf numFmtId="164" fontId="8" fillId="2" borderId="1" xfId="10" applyNumberFormat="1" applyFont="1" applyFill="1" applyBorder="1" applyAlignment="1">
      <alignment horizontal="right" vertical="top"/>
    </xf>
    <xf numFmtId="170" fontId="8" fillId="2" borderId="0" xfId="10" applyNumberFormat="1" applyFont="1" applyFill="1" applyAlignment="1">
      <alignment horizontal="center" vertical="top"/>
    </xf>
    <xf numFmtId="0" fontId="8" fillId="2" borderId="0" xfId="10" applyFont="1" applyFill="1" applyAlignment="1">
      <alignment vertical="top"/>
    </xf>
    <xf numFmtId="170" fontId="8" fillId="2" borderId="2" xfId="10" applyNumberFormat="1" applyFont="1" applyFill="1" applyBorder="1" applyAlignment="1">
      <alignment horizontal="right" vertical="top"/>
    </xf>
    <xf numFmtId="164" fontId="8" fillId="2" borderId="2" xfId="10" applyNumberFormat="1" applyFont="1" applyFill="1" applyBorder="1" applyAlignment="1">
      <alignment horizontal="right" vertical="top"/>
    </xf>
    <xf numFmtId="0" fontId="8" fillId="0" borderId="1" xfId="10" applyFont="1" applyBorder="1" applyAlignment="1">
      <alignment vertical="top"/>
    </xf>
    <xf numFmtId="170" fontId="8" fillId="0" borderId="1" xfId="10" applyNumberFormat="1" applyFont="1" applyBorder="1" applyAlignment="1">
      <alignment horizontal="center" vertical="top"/>
    </xf>
    <xf numFmtId="171" fontId="8" fillId="0" borderId="1" xfId="10" applyNumberFormat="1" applyFont="1" applyBorder="1" applyAlignment="1">
      <alignment horizontal="center" vertical="top"/>
    </xf>
    <xf numFmtId="171" fontId="8" fillId="0" borderId="1" xfId="10" applyNumberFormat="1" applyFont="1" applyBorder="1" applyAlignment="1">
      <alignment horizontal="right" vertical="top"/>
    </xf>
    <xf numFmtId="171" fontId="9" fillId="0" borderId="0" xfId="13" applyNumberFormat="1" applyFont="1" applyAlignment="1">
      <alignment vertical="center"/>
    </xf>
    <xf numFmtId="0" fontId="4" fillId="0" borderId="0" xfId="14" applyFont="1" applyAlignment="1">
      <alignment vertical="center"/>
    </xf>
    <xf numFmtId="0" fontId="4" fillId="0" borderId="0" xfId="14" applyFont="1" applyAlignment="1">
      <alignment horizontal="center" vertical="center"/>
    </xf>
    <xf numFmtId="0" fontId="9" fillId="0" borderId="0" xfId="3" applyFont="1" applyAlignment="1">
      <alignment horizontal="left" vertical="center"/>
    </xf>
    <xf numFmtId="164" fontId="4" fillId="0" borderId="0" xfId="14" applyNumberFormat="1" applyFont="1" applyAlignment="1">
      <alignment vertical="center"/>
    </xf>
    <xf numFmtId="164" fontId="9" fillId="0" borderId="0" xfId="3" applyNumberFormat="1" applyFont="1" applyAlignment="1">
      <alignment horizontal="left" vertical="center"/>
    </xf>
    <xf numFmtId="171" fontId="9" fillId="0" borderId="0" xfId="13" quotePrefix="1" applyNumberFormat="1" applyFont="1" applyAlignment="1">
      <alignment horizontal="left" vertical="center"/>
    </xf>
    <xf numFmtId="171" fontId="9" fillId="0" borderId="0" xfId="13" quotePrefix="1" applyNumberFormat="1" applyFont="1" applyAlignment="1">
      <alignment horizontal="center" vertical="center"/>
    </xf>
    <xf numFmtId="171" fontId="9" fillId="0" borderId="1" xfId="13" applyNumberFormat="1" applyFont="1" applyBorder="1" applyAlignment="1">
      <alignment horizontal="left" vertical="center"/>
    </xf>
    <xf numFmtId="171" fontId="9" fillId="0" borderId="1" xfId="13" applyNumberFormat="1" applyFont="1" applyBorder="1" applyAlignment="1">
      <alignment horizontal="center" vertical="center"/>
    </xf>
    <xf numFmtId="37" fontId="9" fillId="0" borderId="1" xfId="3" applyNumberFormat="1" applyFont="1" applyBorder="1" applyAlignment="1">
      <alignment horizontal="left" vertical="center"/>
    </xf>
    <xf numFmtId="164" fontId="8" fillId="0" borderId="1" xfId="13" applyNumberFormat="1" applyFont="1" applyBorder="1" applyAlignment="1">
      <alignment vertical="center"/>
    </xf>
    <xf numFmtId="164" fontId="9" fillId="0" borderId="1" xfId="3" applyNumberFormat="1" applyFont="1" applyBorder="1" applyAlignment="1">
      <alignment horizontal="left" vertical="center"/>
    </xf>
    <xf numFmtId="171" fontId="9" fillId="0" borderId="0" xfId="13" applyNumberFormat="1" applyFont="1" applyAlignment="1">
      <alignment horizontal="left" vertical="center"/>
    </xf>
    <xf numFmtId="171" fontId="9" fillId="0" borderId="0" xfId="13" applyNumberFormat="1" applyFont="1" applyAlignment="1">
      <alignment horizontal="center" vertical="center"/>
    </xf>
    <xf numFmtId="164" fontId="8" fillId="0" borderId="0" xfId="13" applyNumberFormat="1" applyFont="1" applyAlignment="1">
      <alignment vertical="center"/>
    </xf>
    <xf numFmtId="171" fontId="8" fillId="0" borderId="0" xfId="13" applyNumberFormat="1" applyFont="1" applyAlignment="1">
      <alignment vertical="center"/>
    </xf>
    <xf numFmtId="0" fontId="3" fillId="0" borderId="1" xfId="6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164" fontId="3" fillId="0" borderId="1" xfId="15" applyNumberFormat="1" applyFont="1" applyBorder="1" applyAlignment="1">
      <alignment horizontal="right" vertical="center"/>
    </xf>
    <xf numFmtId="164" fontId="9" fillId="0" borderId="0" xfId="3" applyNumberFormat="1" applyFont="1" applyAlignment="1">
      <alignment horizontal="center" vertical="center"/>
    </xf>
    <xf numFmtId="164" fontId="9" fillId="2" borderId="0" xfId="16" applyNumberFormat="1" applyFont="1" applyFill="1" applyBorder="1" applyAlignment="1">
      <alignment horizontal="right" vertical="center"/>
    </xf>
    <xf numFmtId="164" fontId="9" fillId="0" borderId="0" xfId="16" applyNumberFormat="1" applyFont="1" applyFill="1" applyBorder="1" applyAlignment="1">
      <alignment horizontal="right" vertical="center"/>
    </xf>
    <xf numFmtId="171" fontId="8" fillId="0" borderId="0" xfId="13" applyNumberFormat="1" applyFont="1" applyAlignment="1">
      <alignment horizontal="left" vertical="center"/>
    </xf>
    <xf numFmtId="164" fontId="8" fillId="2" borderId="0" xfId="16" applyNumberFormat="1" applyFont="1" applyFill="1" applyAlignment="1">
      <alignment horizontal="right" vertical="center"/>
    </xf>
    <xf numFmtId="164" fontId="8" fillId="0" borderId="0" xfId="16" applyNumberFormat="1" applyFont="1" applyFill="1" applyAlignment="1">
      <alignment horizontal="right" vertical="center"/>
    </xf>
    <xf numFmtId="164" fontId="9" fillId="0" borderId="0" xfId="3" applyNumberFormat="1" applyFont="1" applyAlignment="1">
      <alignment vertical="center"/>
    </xf>
    <xf numFmtId="164" fontId="8" fillId="2" borderId="0" xfId="16" applyNumberFormat="1" applyFont="1" applyFill="1" applyBorder="1" applyAlignment="1">
      <alignment horizontal="right" vertical="center"/>
    </xf>
    <xf numFmtId="164" fontId="8" fillId="0" borderId="0" xfId="16" applyNumberFormat="1" applyFont="1" applyFill="1" applyBorder="1" applyAlignment="1">
      <alignment horizontal="right" vertical="center"/>
    </xf>
    <xf numFmtId="0" fontId="8" fillId="0" borderId="0" xfId="14" applyFont="1" applyAlignment="1">
      <alignment vertical="center"/>
    </xf>
    <xf numFmtId="0" fontId="8" fillId="0" borderId="0" xfId="13" applyFont="1" applyAlignment="1">
      <alignment vertical="center"/>
    </xf>
    <xf numFmtId="171" fontId="8" fillId="0" borderId="0" xfId="13" applyNumberFormat="1" applyFont="1" applyAlignment="1">
      <alignment horizontal="center" vertical="center"/>
    </xf>
    <xf numFmtId="164" fontId="8" fillId="2" borderId="0" xfId="16" quotePrefix="1" applyNumberFormat="1" applyFont="1" applyFill="1" applyBorder="1" applyAlignment="1">
      <alignment horizontal="right" vertical="center"/>
    </xf>
    <xf numFmtId="164" fontId="8" fillId="0" borderId="0" xfId="16" quotePrefix="1" applyNumberFormat="1" applyFont="1" applyFill="1" applyBorder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4" fontId="8" fillId="0" borderId="0" xfId="0" quotePrefix="1" applyNumberFormat="1" applyFont="1" applyAlignment="1">
      <alignment horizontal="right" vertical="center"/>
    </xf>
    <xf numFmtId="0" fontId="8" fillId="0" borderId="0" xfId="13" quotePrefix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quotePrefix="1" applyNumberFormat="1" applyFont="1" applyBorder="1" applyAlignment="1">
      <alignment horizontal="right" vertical="center"/>
    </xf>
    <xf numFmtId="171" fontId="8" fillId="0" borderId="0" xfId="13" quotePrefix="1" applyNumberFormat="1" applyFont="1" applyAlignment="1">
      <alignment horizontal="left" vertical="center"/>
    </xf>
    <xf numFmtId="164" fontId="8" fillId="0" borderId="0" xfId="3" applyNumberFormat="1" applyFont="1" applyAlignment="1">
      <alignment vertical="center"/>
    </xf>
    <xf numFmtId="164" fontId="8" fillId="2" borderId="1" xfId="16" quotePrefix="1" applyNumberFormat="1" applyFont="1" applyFill="1" applyBorder="1" applyAlignment="1">
      <alignment horizontal="right" vertical="center"/>
    </xf>
    <xf numFmtId="164" fontId="8" fillId="0" borderId="1" xfId="16" quotePrefix="1" applyNumberFormat="1" applyFont="1" applyFill="1" applyBorder="1" applyAlignment="1">
      <alignment horizontal="right" vertical="center"/>
    </xf>
    <xf numFmtId="171" fontId="15" fillId="0" borderId="0" xfId="13" applyNumberFormat="1" applyFont="1" applyAlignment="1">
      <alignment horizontal="left" vertical="center"/>
    </xf>
    <xf numFmtId="164" fontId="8" fillId="2" borderId="1" xfId="16" applyNumberFormat="1" applyFont="1" applyFill="1" applyBorder="1" applyAlignment="1">
      <alignment horizontal="right" vertical="center"/>
    </xf>
    <xf numFmtId="164" fontId="8" fillId="0" borderId="1" xfId="16" applyNumberFormat="1" applyFont="1" applyFill="1" applyBorder="1" applyAlignment="1">
      <alignment horizontal="right" vertical="center"/>
    </xf>
    <xf numFmtId="0" fontId="8" fillId="0" borderId="0" xfId="6" applyFont="1" applyAlignment="1">
      <alignment horizontal="center" vertical="center"/>
    </xf>
    <xf numFmtId="171" fontId="8" fillId="0" borderId="1" xfId="13" applyNumberFormat="1" applyFont="1" applyBorder="1" applyAlignment="1">
      <alignment horizontal="left" vertical="center"/>
    </xf>
    <xf numFmtId="171" fontId="8" fillId="0" borderId="1" xfId="13" applyNumberFormat="1" applyFont="1" applyBorder="1" applyAlignment="1">
      <alignment horizontal="center" vertical="center"/>
    </xf>
    <xf numFmtId="0" fontId="9" fillId="0" borderId="1" xfId="3" applyFont="1" applyBorder="1" applyAlignment="1">
      <alignment vertical="center"/>
    </xf>
    <xf numFmtId="164" fontId="9" fillId="0" borderId="1" xfId="3" applyNumberFormat="1" applyFont="1" applyBorder="1" applyAlignment="1">
      <alignment vertical="center"/>
    </xf>
    <xf numFmtId="164" fontId="8" fillId="0" borderId="1" xfId="13" applyNumberFormat="1" applyFont="1" applyBorder="1" applyAlignment="1">
      <alignment horizontal="left" vertical="center"/>
    </xf>
    <xf numFmtId="171" fontId="8" fillId="0" borderId="0" xfId="13" quotePrefix="1" applyNumberFormat="1" applyFont="1" applyAlignment="1">
      <alignment vertical="center"/>
    </xf>
    <xf numFmtId="0" fontId="8" fillId="0" borderId="0" xfId="13" applyFont="1" applyAlignment="1">
      <alignment horizontal="center" vertical="center"/>
    </xf>
    <xf numFmtId="164" fontId="3" fillId="2" borderId="0" xfId="15" applyNumberFormat="1" applyFont="1" applyFill="1" applyAlignment="1">
      <alignment horizontal="right" vertical="center"/>
    </xf>
    <xf numFmtId="164" fontId="3" fillId="0" borderId="0" xfId="15" applyNumberFormat="1" applyFont="1" applyAlignment="1">
      <alignment horizontal="right" vertical="center"/>
    </xf>
    <xf numFmtId="164" fontId="8" fillId="2" borderId="0" xfId="13" applyNumberFormat="1" applyFont="1" applyFill="1" applyAlignment="1">
      <alignment vertical="center"/>
    </xf>
    <xf numFmtId="164" fontId="8" fillId="2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8" fillId="0" borderId="0" xfId="13" applyFont="1" applyAlignment="1">
      <alignment horizontal="left" vertical="center"/>
    </xf>
    <xf numFmtId="171" fontId="8" fillId="0" borderId="0" xfId="13" quotePrefix="1" applyNumberFormat="1" applyFont="1" applyAlignment="1">
      <alignment horizontal="center" vertical="center"/>
    </xf>
    <xf numFmtId="164" fontId="8" fillId="2" borderId="3" xfId="16" applyNumberFormat="1" applyFont="1" applyFill="1" applyBorder="1" applyAlignment="1">
      <alignment horizontal="right" vertical="center"/>
    </xf>
    <xf numFmtId="164" fontId="8" fillId="0" borderId="3" xfId="16" applyNumberFormat="1" applyFont="1" applyFill="1" applyBorder="1" applyAlignment="1">
      <alignment horizontal="right" vertical="center"/>
    </xf>
    <xf numFmtId="164" fontId="8" fillId="2" borderId="2" xfId="16" applyNumberFormat="1" applyFont="1" applyFill="1" applyBorder="1" applyAlignment="1">
      <alignment horizontal="right" vertical="center"/>
    </xf>
    <xf numFmtId="164" fontId="8" fillId="0" borderId="2" xfId="16" applyNumberFormat="1" applyFont="1" applyFill="1" applyBorder="1" applyAlignment="1">
      <alignment horizontal="right" vertical="center"/>
    </xf>
    <xf numFmtId="171" fontId="8" fillId="0" borderId="0" xfId="17" applyNumberFormat="1" applyFont="1" applyAlignment="1">
      <alignment horizontal="left" vertical="center"/>
    </xf>
    <xf numFmtId="164" fontId="4" fillId="2" borderId="0" xfId="14" applyNumberFormat="1" applyFont="1" applyFill="1" applyAlignment="1">
      <alignment vertical="center"/>
    </xf>
    <xf numFmtId="0" fontId="9" fillId="0" borderId="0" xfId="6" applyFont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164" fontId="8" fillId="2" borderId="0" xfId="1" applyNumberFormat="1" applyFont="1" applyFill="1" applyAlignment="1">
      <alignment horizontal="right" vertical="center"/>
    </xf>
    <xf numFmtId="3" fontId="8" fillId="0" borderId="0" xfId="13" applyNumberFormat="1" applyFont="1" applyAlignment="1">
      <alignment vertical="center"/>
    </xf>
    <xf numFmtId="0" fontId="8" fillId="0" borderId="1" xfId="13" applyFont="1" applyBorder="1" applyAlignment="1">
      <alignment vertical="center"/>
    </xf>
    <xf numFmtId="0" fontId="8" fillId="0" borderId="1" xfId="13" applyFont="1" applyBorder="1" applyAlignment="1">
      <alignment horizontal="center" vertical="center"/>
    </xf>
    <xf numFmtId="0" fontId="8" fillId="0" borderId="1" xfId="3" applyFont="1" applyBorder="1" applyAlignment="1">
      <alignment vertical="center"/>
    </xf>
    <xf numFmtId="164" fontId="8" fillId="0" borderId="1" xfId="3" applyNumberFormat="1" applyFont="1" applyBorder="1" applyAlignment="1">
      <alignment vertical="center"/>
    </xf>
    <xf numFmtId="164" fontId="8" fillId="0" borderId="0" xfId="6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70" fontId="9" fillId="0" borderId="1" xfId="11" applyNumberFormat="1" applyFont="1" applyBorder="1" applyAlignment="1">
      <alignment horizontal="center" vertical="top"/>
    </xf>
  </cellXfs>
  <cellStyles count="18">
    <cellStyle name="Comma" xfId="1" builtinId="3"/>
    <cellStyle name="Comma 2" xfId="16" xr:uid="{D7FB5199-0152-40CE-A787-2C1CEA3B80DB}"/>
    <cellStyle name="Normal" xfId="0" builtinId="0"/>
    <cellStyle name="Normal - Style1 2 2 4" xfId="6" xr:uid="{00DC6C55-B49C-4FB0-96DF-05A1BFE8A8FE}"/>
    <cellStyle name="Normal 10 2 2 2" xfId="2" xr:uid="{EF5E8286-AD01-490A-B3B7-137740BD67BC}"/>
    <cellStyle name="Normal 129" xfId="4" xr:uid="{F52D46E0-3A3B-4C4A-96BC-2E396F5949C8}"/>
    <cellStyle name="Normal 132" xfId="5" xr:uid="{AA502AB5-2C6F-4459-8A19-177268905206}"/>
    <cellStyle name="Normal 134" xfId="7" xr:uid="{42723840-A9A3-488E-B707-7218D34457E9}"/>
    <cellStyle name="Normal 18 18" xfId="14" xr:uid="{577C7E95-97B2-44FD-9E04-3CE8234E1E3C}"/>
    <cellStyle name="Normal 2 10" xfId="8" xr:uid="{5ADF4CF9-A041-4A4C-BB3E-A513291B420F}"/>
    <cellStyle name="Normal 3" xfId="10" xr:uid="{1809D847-1440-41C9-8578-8D2AFB2C1F1F}"/>
    <cellStyle name="Normal 3 2" xfId="12" xr:uid="{08E476A8-0E54-4492-BCF2-86C91B001319}"/>
    <cellStyle name="Normal 3_CF MNR Q1 10 2" xfId="17" xr:uid="{B9C96AC9-E4AC-41D4-9E52-F8BADEDB1199}"/>
    <cellStyle name="Normal 4 2 2 2 4" xfId="11" xr:uid="{6B6D9583-2304-4047-948D-12A0487637C1}"/>
    <cellStyle name="Normal 6 2 2 3" xfId="13" xr:uid="{5A88B2A2-09FC-41B0-A04D-745C86E97010}"/>
    <cellStyle name="Normal_030120090203T02" xfId="3" xr:uid="{CCF22886-CFA6-4FA6-B27C-12FEB7BC4EFE}"/>
    <cellStyle name="Normal_Akara_June Eng09" xfId="15" xr:uid="{ABABBD19-457B-43D3-B76C-A6C68E612FA9}"/>
    <cellStyle name="Normal_FS-JPR-Q106" xfId="9" xr:uid="{22BD956E-E183-4E23-9370-5BF8A03D24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AD5F-E3D6-4D44-B734-542D8E5495D1}">
  <dimension ref="A1:J124"/>
  <sheetViews>
    <sheetView tabSelected="1" zoomScaleNormal="100" zoomScaleSheetLayoutView="100" workbookViewId="0">
      <selection activeCell="K12" sqref="K12"/>
    </sheetView>
  </sheetViews>
  <sheetFormatPr defaultColWidth="9.109375" defaultRowHeight="21.75" customHeight="1"/>
  <cols>
    <col min="1" max="2" width="1.6640625" style="5" customWidth="1"/>
    <col min="3" max="3" width="40.88671875" style="5" customWidth="1"/>
    <col min="4" max="4" width="8.6640625" style="44" customWidth="1"/>
    <col min="5" max="5" width="0.88671875" style="5" customWidth="1"/>
    <col min="6" max="6" width="15.44140625" style="19" customWidth="1"/>
    <col min="7" max="7" width="0.88671875" style="19" customWidth="1"/>
    <col min="8" max="8" width="13.6640625" style="19" customWidth="1"/>
    <col min="9" max="9" width="9.109375" style="5"/>
    <col min="10" max="10" width="10.88671875" style="5" bestFit="1" customWidth="1"/>
    <col min="11" max="16384" width="9.109375" style="5"/>
  </cols>
  <sheetData>
    <row r="1" spans="1:8" ht="21.75" customHeight="1">
      <c r="A1" s="1" t="s">
        <v>0</v>
      </c>
      <c r="B1" s="1"/>
      <c r="C1" s="1"/>
      <c r="D1" s="2"/>
      <c r="E1" s="3"/>
      <c r="F1" s="4"/>
      <c r="G1" s="4"/>
      <c r="H1" s="4"/>
    </row>
    <row r="2" spans="1:8" ht="21.75" customHeight="1">
      <c r="A2" s="1" t="s">
        <v>1</v>
      </c>
      <c r="B2" s="1"/>
      <c r="C2" s="1"/>
      <c r="D2" s="2"/>
      <c r="E2" s="3"/>
      <c r="F2" s="4"/>
      <c r="G2" s="4"/>
      <c r="H2" s="4"/>
    </row>
    <row r="3" spans="1:8" ht="21.75" customHeight="1">
      <c r="A3" s="6" t="s">
        <v>2</v>
      </c>
      <c r="B3" s="6"/>
      <c r="C3" s="6"/>
      <c r="D3" s="7"/>
      <c r="E3" s="8"/>
      <c r="F3" s="9"/>
      <c r="G3" s="9"/>
      <c r="H3" s="9"/>
    </row>
    <row r="4" spans="1:8" ht="20.399999999999999" customHeight="1">
      <c r="A4" s="1"/>
      <c r="B4" s="1"/>
      <c r="C4" s="1"/>
      <c r="D4" s="2"/>
      <c r="E4" s="3"/>
      <c r="F4" s="4"/>
      <c r="G4" s="4"/>
      <c r="H4" s="4"/>
    </row>
    <row r="5" spans="1:8" ht="20.399999999999999" customHeight="1">
      <c r="A5" s="1"/>
      <c r="B5" s="1"/>
      <c r="C5" s="1"/>
      <c r="D5" s="2"/>
      <c r="E5" s="3"/>
      <c r="F5" s="10" t="s">
        <v>3</v>
      </c>
      <c r="G5" s="4"/>
      <c r="H5" s="10" t="s">
        <v>4</v>
      </c>
    </row>
    <row r="6" spans="1:8" ht="20.399999999999999" customHeight="1">
      <c r="A6" s="1"/>
      <c r="B6" s="1"/>
      <c r="C6" s="1"/>
      <c r="D6" s="2"/>
      <c r="E6" s="3"/>
      <c r="F6" s="10" t="s">
        <v>5</v>
      </c>
      <c r="G6" s="4"/>
      <c r="H6" s="10" t="s">
        <v>6</v>
      </c>
    </row>
    <row r="7" spans="1:8" ht="20.399999999999999" customHeight="1">
      <c r="A7" s="11"/>
      <c r="B7" s="11"/>
      <c r="C7" s="11"/>
      <c r="D7" s="2"/>
      <c r="E7" s="12"/>
      <c r="F7" s="10" t="s">
        <v>7</v>
      </c>
      <c r="G7" s="10"/>
      <c r="H7" s="10" t="s">
        <v>8</v>
      </c>
    </row>
    <row r="8" spans="1:8" ht="20.399999999999999" customHeight="1">
      <c r="A8" s="11"/>
      <c r="B8" s="11"/>
      <c r="C8" s="11"/>
      <c r="D8" s="13" t="s">
        <v>9</v>
      </c>
      <c r="E8" s="12"/>
      <c r="F8" s="14" t="s">
        <v>10</v>
      </c>
      <c r="G8" s="10"/>
      <c r="H8" s="14" t="s">
        <v>10</v>
      </c>
    </row>
    <row r="9" spans="1:8" ht="6" customHeight="1">
      <c r="A9" s="11"/>
      <c r="B9" s="11"/>
      <c r="C9" s="11"/>
      <c r="D9" s="15"/>
      <c r="E9" s="12"/>
      <c r="F9" s="16"/>
      <c r="G9" s="10"/>
      <c r="H9" s="10"/>
    </row>
    <row r="10" spans="1:8" ht="20.399999999999999" customHeight="1">
      <c r="A10" s="17" t="s">
        <v>11</v>
      </c>
      <c r="B10" s="17"/>
      <c r="C10" s="17"/>
      <c r="D10" s="2"/>
      <c r="E10" s="11"/>
      <c r="F10" s="18"/>
    </row>
    <row r="11" spans="1:8" ht="6" customHeight="1">
      <c r="A11" s="17"/>
      <c r="B11" s="17"/>
      <c r="C11" s="17"/>
      <c r="D11" s="2"/>
      <c r="E11" s="11"/>
      <c r="F11" s="18"/>
    </row>
    <row r="12" spans="1:8" ht="20.399999999999999" customHeight="1">
      <c r="A12" s="17" t="s">
        <v>12</v>
      </c>
      <c r="B12" s="17"/>
      <c r="C12" s="17"/>
      <c r="D12" s="2"/>
      <c r="E12" s="11"/>
      <c r="F12" s="18"/>
    </row>
    <row r="13" spans="1:8" ht="6" customHeight="1">
      <c r="A13" s="17"/>
      <c r="B13" s="17"/>
      <c r="C13" s="17"/>
      <c r="D13" s="2"/>
      <c r="E13" s="11"/>
      <c r="F13" s="18"/>
    </row>
    <row r="14" spans="1:8" ht="20.399999999999999" customHeight="1">
      <c r="A14" s="11" t="s">
        <v>13</v>
      </c>
      <c r="B14" s="11"/>
      <c r="C14" s="11"/>
      <c r="D14" s="2"/>
      <c r="E14" s="20"/>
      <c r="F14" s="21">
        <v>379921118</v>
      </c>
      <c r="G14" s="22"/>
      <c r="H14" s="23">
        <v>402975195</v>
      </c>
    </row>
    <row r="15" spans="1:8" ht="20.399999999999999" customHeight="1">
      <c r="A15" s="11" t="s">
        <v>14</v>
      </c>
      <c r="B15" s="11"/>
      <c r="C15" s="11"/>
      <c r="D15" s="2"/>
      <c r="E15" s="20"/>
      <c r="F15" s="21"/>
      <c r="G15" s="22"/>
      <c r="H15" s="23"/>
    </row>
    <row r="16" spans="1:8" ht="20.399999999999999" customHeight="1">
      <c r="A16" s="11"/>
      <c r="B16" s="11" t="s">
        <v>156</v>
      </c>
      <c r="C16" s="11"/>
      <c r="D16" s="2">
        <v>7</v>
      </c>
      <c r="E16" s="20"/>
      <c r="F16" s="21">
        <v>34220136</v>
      </c>
      <c r="G16" s="22"/>
      <c r="H16" s="23">
        <v>34962762</v>
      </c>
    </row>
    <row r="17" spans="1:8" ht="20.399999999999999" customHeight="1">
      <c r="A17" s="11" t="s">
        <v>16</v>
      </c>
      <c r="B17" s="11"/>
      <c r="C17" s="11"/>
      <c r="D17" s="2">
        <v>8</v>
      </c>
      <c r="E17" s="20"/>
      <c r="F17" s="21">
        <v>147557196</v>
      </c>
      <c r="G17" s="22"/>
      <c r="H17" s="23">
        <v>174740564</v>
      </c>
    </row>
    <row r="18" spans="1:8" ht="20.399999999999999" customHeight="1">
      <c r="A18" s="11" t="s">
        <v>17</v>
      </c>
      <c r="B18" s="11"/>
      <c r="C18" s="11"/>
      <c r="D18" s="2">
        <v>9</v>
      </c>
      <c r="E18" s="20"/>
      <c r="F18" s="21">
        <v>8107823</v>
      </c>
      <c r="G18" s="22"/>
      <c r="H18" s="23">
        <v>7921608</v>
      </c>
    </row>
    <row r="19" spans="1:8" ht="20.399999999999999" customHeight="1">
      <c r="A19" s="11" t="s">
        <v>18</v>
      </c>
      <c r="B19" s="11"/>
      <c r="C19" s="11"/>
      <c r="D19" s="2">
        <v>10</v>
      </c>
      <c r="E19" s="20"/>
      <c r="F19" s="21">
        <v>52188620</v>
      </c>
      <c r="G19" s="22"/>
      <c r="H19" s="23">
        <v>35135776</v>
      </c>
    </row>
    <row r="20" spans="1:8" ht="20.399999999999999" customHeight="1">
      <c r="A20" s="11" t="s">
        <v>19</v>
      </c>
      <c r="B20" s="11"/>
      <c r="C20" s="11"/>
      <c r="D20" s="2">
        <v>6</v>
      </c>
      <c r="E20" s="20"/>
      <c r="F20" s="21">
        <v>525451</v>
      </c>
      <c r="G20" s="22"/>
      <c r="H20" s="19">
        <v>223076</v>
      </c>
    </row>
    <row r="21" spans="1:8" ht="20.399999999999999" customHeight="1">
      <c r="A21" s="11" t="s">
        <v>20</v>
      </c>
      <c r="B21" s="11"/>
      <c r="C21" s="11"/>
      <c r="D21" s="2"/>
      <c r="E21" s="20"/>
      <c r="F21" s="24">
        <v>4325991</v>
      </c>
      <c r="G21" s="22"/>
      <c r="H21" s="25">
        <v>296097</v>
      </c>
    </row>
    <row r="22" spans="1:8" ht="6" customHeight="1">
      <c r="A22" s="11"/>
      <c r="B22" s="11"/>
      <c r="C22" s="11"/>
      <c r="D22" s="2"/>
      <c r="E22" s="26"/>
      <c r="F22" s="27"/>
      <c r="G22" s="23"/>
      <c r="H22" s="28"/>
    </row>
    <row r="23" spans="1:8" ht="20.399999999999999" customHeight="1">
      <c r="A23" s="17" t="s">
        <v>21</v>
      </c>
      <c r="B23" s="17"/>
      <c r="C23" s="17"/>
      <c r="D23" s="2"/>
      <c r="E23" s="26"/>
      <c r="F23" s="29">
        <f>SUM(F14:F21)</f>
        <v>626846335</v>
      </c>
      <c r="G23" s="23"/>
      <c r="H23" s="30">
        <f>SUM(H14:H22)</f>
        <v>656255078</v>
      </c>
    </row>
    <row r="24" spans="1:8" ht="20.399999999999999" customHeight="1">
      <c r="A24" s="17"/>
      <c r="B24" s="17"/>
      <c r="C24" s="17"/>
      <c r="D24" s="2"/>
      <c r="E24" s="26"/>
      <c r="F24" s="27"/>
      <c r="G24" s="23"/>
      <c r="H24" s="23"/>
    </row>
    <row r="25" spans="1:8" ht="20.399999999999999" customHeight="1">
      <c r="A25" s="31" t="s">
        <v>22</v>
      </c>
      <c r="B25" s="31"/>
      <c r="C25" s="17"/>
      <c r="D25" s="2"/>
      <c r="E25" s="26"/>
      <c r="F25" s="27"/>
      <c r="G25" s="23"/>
      <c r="H25" s="23"/>
    </row>
    <row r="26" spans="1:8" ht="6" customHeight="1">
      <c r="A26" s="17"/>
      <c r="B26" s="17"/>
      <c r="C26" s="17"/>
      <c r="D26" s="2"/>
      <c r="E26" s="26"/>
      <c r="F26" s="27"/>
      <c r="G26" s="23"/>
      <c r="H26" s="23"/>
    </row>
    <row r="27" spans="1:8" ht="20.399999999999999" customHeight="1">
      <c r="A27" s="5" t="s">
        <v>23</v>
      </c>
      <c r="D27" s="2"/>
      <c r="E27" s="26"/>
      <c r="F27" s="27">
        <v>31700000</v>
      </c>
      <c r="G27" s="23"/>
      <c r="H27" s="23">
        <v>31700000</v>
      </c>
    </row>
    <row r="28" spans="1:8" ht="20.399999999999999" customHeight="1">
      <c r="A28" s="11" t="s">
        <v>24</v>
      </c>
      <c r="B28" s="11"/>
      <c r="C28" s="17"/>
      <c r="D28" s="2">
        <v>11</v>
      </c>
      <c r="E28" s="26"/>
      <c r="F28" s="27">
        <v>6396501</v>
      </c>
      <c r="G28" s="23"/>
      <c r="H28" s="23">
        <v>6896242</v>
      </c>
    </row>
    <row r="29" spans="1:8" ht="20.399999999999999" customHeight="1">
      <c r="A29" s="11" t="s">
        <v>25</v>
      </c>
      <c r="B29" s="11"/>
      <c r="C29" s="17"/>
      <c r="D29" s="2">
        <v>9</v>
      </c>
      <c r="E29" s="26"/>
      <c r="F29" s="27" t="s">
        <v>26</v>
      </c>
      <c r="G29" s="23"/>
      <c r="H29" s="23">
        <v>8695263</v>
      </c>
    </row>
    <row r="30" spans="1:8" ht="20.399999999999999" customHeight="1">
      <c r="A30" s="11" t="s">
        <v>27</v>
      </c>
      <c r="B30" s="11"/>
      <c r="C30" s="11"/>
      <c r="D30" s="2">
        <v>12</v>
      </c>
      <c r="E30" s="20"/>
      <c r="F30" s="27">
        <v>12691574</v>
      </c>
      <c r="G30" s="22"/>
      <c r="H30" s="23">
        <v>11388923</v>
      </c>
    </row>
    <row r="31" spans="1:8" ht="20.399999999999999" customHeight="1">
      <c r="A31" s="11" t="s">
        <v>28</v>
      </c>
      <c r="B31" s="11"/>
      <c r="C31" s="11"/>
      <c r="D31" s="2">
        <v>12</v>
      </c>
      <c r="E31" s="20"/>
      <c r="F31" s="27">
        <v>26852702</v>
      </c>
      <c r="G31" s="22"/>
      <c r="H31" s="23">
        <v>11826790</v>
      </c>
    </row>
    <row r="32" spans="1:8" ht="20.399999999999999" customHeight="1">
      <c r="A32" s="11" t="s">
        <v>29</v>
      </c>
      <c r="B32" s="11"/>
      <c r="C32" s="11"/>
      <c r="D32" s="2">
        <v>12</v>
      </c>
      <c r="E32" s="23"/>
      <c r="F32" s="27">
        <v>884006</v>
      </c>
      <c r="G32" s="22"/>
      <c r="H32" s="23">
        <v>914969</v>
      </c>
    </row>
    <row r="33" spans="1:8" ht="20.399999999999999" customHeight="1">
      <c r="A33" s="11" t="s">
        <v>30</v>
      </c>
      <c r="B33" s="11"/>
      <c r="C33" s="11"/>
      <c r="D33" s="2"/>
      <c r="E33" s="20"/>
      <c r="F33" s="27">
        <v>2465399</v>
      </c>
      <c r="G33" s="22"/>
      <c r="H33" s="23">
        <v>2112351</v>
      </c>
    </row>
    <row r="34" spans="1:8" ht="20.399999999999999" customHeight="1">
      <c r="A34" s="5" t="s">
        <v>31</v>
      </c>
      <c r="B34" s="11"/>
      <c r="C34" s="11"/>
      <c r="D34" s="2"/>
      <c r="E34" s="20"/>
      <c r="F34" s="29">
        <v>6226944</v>
      </c>
      <c r="G34" s="22"/>
      <c r="H34" s="30">
        <v>6226944</v>
      </c>
    </row>
    <row r="35" spans="1:8" ht="6" customHeight="1">
      <c r="C35" s="11"/>
      <c r="D35" s="2"/>
      <c r="E35" s="20"/>
      <c r="F35" s="27"/>
      <c r="G35" s="22"/>
      <c r="H35" s="23"/>
    </row>
    <row r="36" spans="1:8" ht="20.399999999999999" customHeight="1">
      <c r="A36" s="17" t="s">
        <v>32</v>
      </c>
      <c r="B36" s="17"/>
      <c r="C36" s="17"/>
      <c r="D36" s="2"/>
      <c r="E36" s="20"/>
      <c r="F36" s="29">
        <f>SUM(F27:F34)</f>
        <v>87217126</v>
      </c>
      <c r="G36" s="22"/>
      <c r="H36" s="25">
        <f>SUM(H27:H34)</f>
        <v>79761482</v>
      </c>
    </row>
    <row r="37" spans="1:8" ht="6" customHeight="1">
      <c r="C37" s="11"/>
      <c r="D37" s="2"/>
      <c r="E37" s="20"/>
      <c r="F37" s="27"/>
      <c r="G37" s="22"/>
      <c r="H37" s="23"/>
    </row>
    <row r="38" spans="1:8" ht="20.399999999999999" customHeight="1" thickBot="1">
      <c r="A38" s="17" t="s">
        <v>33</v>
      </c>
      <c r="B38" s="17"/>
      <c r="C38" s="17"/>
      <c r="D38" s="2"/>
      <c r="E38" s="26"/>
      <c r="F38" s="32">
        <f>SUM(F23,F36)</f>
        <v>714063461</v>
      </c>
      <c r="G38" s="23"/>
      <c r="H38" s="33">
        <f>H36+H23</f>
        <v>736016560</v>
      </c>
    </row>
    <row r="39" spans="1:8" ht="20.399999999999999" customHeight="1" thickTop="1">
      <c r="A39" s="17"/>
      <c r="B39" s="17"/>
      <c r="C39" s="17"/>
      <c r="D39" s="2"/>
      <c r="E39" s="26"/>
      <c r="F39" s="23"/>
      <c r="G39" s="23"/>
      <c r="H39" s="23"/>
    </row>
    <row r="40" spans="1:8" ht="12" customHeight="1">
      <c r="A40" s="17"/>
      <c r="B40" s="17"/>
      <c r="C40" s="17"/>
      <c r="D40" s="2"/>
      <c r="E40" s="26"/>
      <c r="F40" s="23"/>
      <c r="G40" s="23"/>
      <c r="H40" s="23"/>
    </row>
    <row r="41" spans="1:8" s="11" customFormat="1" ht="21.75" customHeight="1">
      <c r="A41" s="248" t="s">
        <v>34</v>
      </c>
      <c r="B41" s="248"/>
      <c r="C41" s="248"/>
      <c r="D41" s="248"/>
      <c r="E41" s="248"/>
      <c r="F41" s="248"/>
      <c r="G41" s="248"/>
      <c r="H41" s="248"/>
    </row>
    <row r="42" spans="1:8" s="11" customFormat="1" ht="20.399999999999999" customHeight="1">
      <c r="A42" s="11" t="s">
        <v>35</v>
      </c>
      <c r="C42" s="11" t="s">
        <v>36</v>
      </c>
      <c r="F42" s="11" t="s">
        <v>37</v>
      </c>
    </row>
    <row r="43" spans="1:8" ht="21.9" customHeight="1">
      <c r="A43" s="34" t="s">
        <v>38</v>
      </c>
      <c r="B43" s="34"/>
      <c r="C43" s="34"/>
      <c r="D43" s="7"/>
      <c r="E43" s="34"/>
      <c r="F43" s="25"/>
      <c r="G43" s="25"/>
      <c r="H43" s="25"/>
    </row>
    <row r="44" spans="1:8" ht="21.75" customHeight="1">
      <c r="A44" s="1" t="str">
        <f>A1</f>
        <v>บริษัท เอ็นฟอร์ซ ซีเคียว จำกัด (มหาชน)</v>
      </c>
      <c r="B44" s="1"/>
      <c r="C44" s="1"/>
      <c r="D44" s="2"/>
      <c r="E44" s="3"/>
      <c r="F44" s="4"/>
      <c r="G44" s="4"/>
      <c r="H44" s="4"/>
    </row>
    <row r="45" spans="1:8" ht="21.75" customHeight="1">
      <c r="A45" s="1" t="s">
        <v>39</v>
      </c>
      <c r="B45" s="1"/>
      <c r="C45" s="1"/>
      <c r="D45" s="2"/>
      <c r="E45" s="3"/>
      <c r="F45" s="4"/>
      <c r="G45" s="4"/>
      <c r="H45" s="4"/>
    </row>
    <row r="46" spans="1:8" ht="21.75" customHeight="1">
      <c r="A46" s="6" t="str">
        <f>A3</f>
        <v>ณ วันที่ 31 มีนาคม พ.ศ. 2565</v>
      </c>
      <c r="B46" s="6"/>
      <c r="C46" s="6"/>
      <c r="D46" s="7"/>
      <c r="E46" s="8"/>
      <c r="F46" s="9"/>
      <c r="G46" s="9"/>
      <c r="H46" s="9"/>
    </row>
    <row r="47" spans="1:8" ht="21.75" customHeight="1">
      <c r="A47" s="1"/>
      <c r="B47" s="1"/>
      <c r="C47" s="1"/>
      <c r="D47" s="2"/>
      <c r="E47" s="3"/>
      <c r="F47" s="4"/>
      <c r="G47" s="4"/>
      <c r="H47" s="4"/>
    </row>
    <row r="48" spans="1:8" ht="21.75" customHeight="1">
      <c r="A48" s="1"/>
      <c r="B48" s="1"/>
      <c r="C48" s="1"/>
      <c r="D48" s="2"/>
      <c r="E48" s="3"/>
      <c r="F48" s="10" t="s">
        <v>3</v>
      </c>
      <c r="G48" s="4"/>
      <c r="H48" s="10" t="s">
        <v>4</v>
      </c>
    </row>
    <row r="49" spans="1:8" ht="21.75" customHeight="1">
      <c r="A49" s="1"/>
      <c r="B49" s="1"/>
      <c r="C49" s="1"/>
      <c r="D49" s="2"/>
      <c r="E49" s="3"/>
      <c r="F49" s="10" t="s">
        <v>5</v>
      </c>
      <c r="G49" s="4"/>
      <c r="H49" s="10" t="s">
        <v>6</v>
      </c>
    </row>
    <row r="50" spans="1:8" ht="21.75" customHeight="1">
      <c r="A50" s="11"/>
      <c r="B50" s="11"/>
      <c r="C50" s="11"/>
      <c r="D50" s="2"/>
      <c r="E50" s="12"/>
      <c r="F50" s="10" t="s">
        <v>7</v>
      </c>
      <c r="G50" s="10"/>
      <c r="H50" s="10" t="s">
        <v>8</v>
      </c>
    </row>
    <row r="51" spans="1:8" ht="21.75" customHeight="1">
      <c r="C51" s="17"/>
      <c r="D51" s="13" t="s">
        <v>9</v>
      </c>
      <c r="E51" s="12"/>
      <c r="F51" s="14" t="s">
        <v>10</v>
      </c>
      <c r="G51" s="10"/>
      <c r="H51" s="14" t="s">
        <v>10</v>
      </c>
    </row>
    <row r="52" spans="1:8" ht="8.1" customHeight="1">
      <c r="C52" s="17"/>
      <c r="D52" s="15"/>
      <c r="E52" s="12"/>
      <c r="F52" s="35"/>
      <c r="G52" s="10"/>
      <c r="H52" s="10"/>
    </row>
    <row r="53" spans="1:8" ht="21.75" customHeight="1">
      <c r="A53" s="17" t="s">
        <v>40</v>
      </c>
      <c r="B53" s="17"/>
      <c r="C53" s="17"/>
      <c r="D53" s="2"/>
      <c r="E53" s="36"/>
      <c r="F53" s="35"/>
      <c r="G53" s="37"/>
      <c r="H53" s="22"/>
    </row>
    <row r="54" spans="1:8" ht="8.1" customHeight="1">
      <c r="A54" s="11"/>
      <c r="B54" s="11"/>
      <c r="C54" s="11"/>
      <c r="D54" s="2"/>
      <c r="E54" s="26"/>
      <c r="F54" s="27"/>
      <c r="G54" s="23"/>
      <c r="H54" s="23"/>
    </row>
    <row r="55" spans="1:8" ht="21.75" customHeight="1">
      <c r="A55" s="17" t="s">
        <v>41</v>
      </c>
      <c r="B55" s="17"/>
      <c r="C55" s="17"/>
      <c r="D55" s="2"/>
      <c r="E55" s="11"/>
      <c r="F55" s="18"/>
    </row>
    <row r="56" spans="1:8" ht="8.1" customHeight="1">
      <c r="A56" s="11"/>
      <c r="B56" s="11"/>
      <c r="C56" s="11"/>
      <c r="D56" s="2"/>
      <c r="E56" s="26"/>
      <c r="F56" s="27"/>
      <c r="G56" s="23"/>
      <c r="H56" s="23"/>
    </row>
    <row r="57" spans="1:8" ht="21.75" customHeight="1">
      <c r="A57" s="11" t="s">
        <v>42</v>
      </c>
      <c r="B57" s="11"/>
      <c r="C57" s="11"/>
      <c r="D57" s="2">
        <v>13</v>
      </c>
      <c r="E57" s="20"/>
      <c r="F57" s="27">
        <v>80624394</v>
      </c>
      <c r="G57" s="22"/>
      <c r="H57" s="23">
        <v>121259148</v>
      </c>
    </row>
    <row r="58" spans="1:8" ht="21.75" customHeight="1">
      <c r="A58" s="11" t="s">
        <v>43</v>
      </c>
      <c r="B58" s="11"/>
      <c r="C58" s="11"/>
      <c r="D58" s="38"/>
      <c r="E58" s="20"/>
      <c r="F58" s="18">
        <v>9346753</v>
      </c>
      <c r="G58" s="22"/>
      <c r="H58" s="23">
        <v>8977970</v>
      </c>
    </row>
    <row r="59" spans="1:8" ht="21.75" customHeight="1">
      <c r="A59" s="11" t="s">
        <v>44</v>
      </c>
      <c r="B59" s="11"/>
      <c r="C59" s="11"/>
      <c r="D59" s="2"/>
      <c r="E59" s="20"/>
      <c r="F59" s="27">
        <v>4780960</v>
      </c>
      <c r="G59" s="22"/>
      <c r="H59" s="23">
        <v>2500336</v>
      </c>
    </row>
    <row r="60" spans="1:8" ht="21.75" customHeight="1">
      <c r="A60" s="11" t="s">
        <v>45</v>
      </c>
      <c r="B60" s="11"/>
      <c r="C60" s="11"/>
      <c r="D60" s="2"/>
      <c r="F60" s="29">
        <v>5652975</v>
      </c>
      <c r="H60" s="30">
        <v>5930454</v>
      </c>
    </row>
    <row r="61" spans="1:8" ht="8.1" customHeight="1">
      <c r="A61" s="11"/>
      <c r="B61" s="11"/>
      <c r="C61" s="11"/>
      <c r="D61" s="2"/>
      <c r="E61" s="26"/>
      <c r="F61" s="27"/>
      <c r="G61" s="23"/>
      <c r="H61" s="23"/>
    </row>
    <row r="62" spans="1:8" ht="21.75" customHeight="1">
      <c r="A62" s="17" t="s">
        <v>46</v>
      </c>
      <c r="B62" s="17"/>
      <c r="C62" s="17"/>
      <c r="D62" s="2"/>
      <c r="E62" s="26"/>
      <c r="F62" s="39">
        <f>SUM(F57:F60)</f>
        <v>100405082</v>
      </c>
      <c r="G62" s="23"/>
      <c r="H62" s="25">
        <f>SUM(H57:H60)</f>
        <v>138667908</v>
      </c>
    </row>
    <row r="63" spans="1:8" ht="21.75" customHeight="1">
      <c r="D63" s="2"/>
      <c r="F63" s="27"/>
      <c r="H63" s="23"/>
    </row>
    <row r="64" spans="1:8" ht="21.75" customHeight="1">
      <c r="A64" s="17" t="s">
        <v>47</v>
      </c>
      <c r="B64" s="17"/>
      <c r="C64" s="17"/>
      <c r="D64" s="2"/>
      <c r="E64" s="26"/>
      <c r="F64" s="27"/>
      <c r="G64" s="23"/>
      <c r="H64" s="23"/>
    </row>
    <row r="65" spans="1:8" ht="8.1" customHeight="1">
      <c r="A65" s="11"/>
      <c r="B65" s="11"/>
      <c r="C65" s="11"/>
      <c r="D65" s="2"/>
      <c r="E65" s="26"/>
      <c r="F65" s="27"/>
      <c r="G65" s="23"/>
      <c r="H65" s="23"/>
    </row>
    <row r="66" spans="1:8" ht="21.75" customHeight="1">
      <c r="A66" s="11" t="s">
        <v>48</v>
      </c>
      <c r="B66" s="11"/>
      <c r="C66" s="11"/>
      <c r="D66" s="2"/>
      <c r="E66" s="26"/>
      <c r="F66" s="27">
        <v>5175150</v>
      </c>
      <c r="G66" s="23"/>
      <c r="H66" s="23">
        <v>5346816</v>
      </c>
    </row>
    <row r="67" spans="1:8" ht="21.75" customHeight="1">
      <c r="A67" s="11" t="s">
        <v>49</v>
      </c>
      <c r="B67" s="11"/>
      <c r="C67" s="11"/>
      <c r="D67" s="2"/>
      <c r="E67" s="26"/>
      <c r="F67" s="27">
        <v>21164329</v>
      </c>
      <c r="G67" s="23"/>
      <c r="H67" s="23">
        <v>8128984</v>
      </c>
    </row>
    <row r="68" spans="1:8" ht="21.75" customHeight="1">
      <c r="A68" s="11" t="s">
        <v>50</v>
      </c>
      <c r="B68" s="11"/>
      <c r="C68" s="11"/>
      <c r="D68" s="2"/>
      <c r="E68" s="26"/>
      <c r="F68" s="27">
        <v>10224546</v>
      </c>
      <c r="G68" s="23"/>
      <c r="H68" s="23">
        <v>9825656</v>
      </c>
    </row>
    <row r="69" spans="1:8" ht="21.75" customHeight="1">
      <c r="A69" s="40" t="s">
        <v>51</v>
      </c>
      <c r="B69" s="11"/>
      <c r="C69" s="11"/>
      <c r="D69" s="2"/>
      <c r="E69" s="26"/>
      <c r="F69" s="29" t="s">
        <v>26</v>
      </c>
      <c r="G69" s="23"/>
      <c r="H69" s="30">
        <v>573300</v>
      </c>
    </row>
    <row r="70" spans="1:8" ht="8.1" customHeight="1">
      <c r="A70" s="11"/>
      <c r="B70" s="11"/>
      <c r="C70" s="11"/>
      <c r="D70" s="2"/>
      <c r="E70" s="26"/>
      <c r="F70" s="27"/>
      <c r="G70" s="23"/>
      <c r="H70" s="23"/>
    </row>
    <row r="71" spans="1:8" ht="21.75" customHeight="1">
      <c r="A71" s="17" t="s">
        <v>52</v>
      </c>
      <c r="B71" s="17"/>
      <c r="C71" s="17"/>
      <c r="D71" s="2"/>
      <c r="E71" s="26"/>
      <c r="F71" s="29">
        <f>SUM(F66:F69)</f>
        <v>36564025</v>
      </c>
      <c r="G71" s="23"/>
      <c r="H71" s="30">
        <f>SUM(H66:H69)</f>
        <v>23874756</v>
      </c>
    </row>
    <row r="72" spans="1:8" ht="8.1" customHeight="1">
      <c r="A72" s="11"/>
      <c r="B72" s="11"/>
      <c r="C72" s="11"/>
      <c r="D72" s="2"/>
      <c r="E72" s="26"/>
      <c r="F72" s="27"/>
      <c r="G72" s="23"/>
      <c r="H72" s="23"/>
    </row>
    <row r="73" spans="1:8" ht="21.75" customHeight="1">
      <c r="A73" s="17" t="s">
        <v>53</v>
      </c>
      <c r="B73" s="17"/>
      <c r="C73" s="17"/>
      <c r="D73" s="2"/>
      <c r="E73" s="26"/>
      <c r="F73" s="29">
        <f>SUM(F71,F62)</f>
        <v>136969107</v>
      </c>
      <c r="G73" s="23"/>
      <c r="H73" s="30">
        <f>H62+H71</f>
        <v>162542664</v>
      </c>
    </row>
    <row r="74" spans="1:8" ht="19.5" customHeight="1">
      <c r="D74" s="2"/>
      <c r="F74" s="23"/>
      <c r="H74" s="23"/>
    </row>
    <row r="75" spans="1:8" ht="19.5" customHeight="1">
      <c r="D75" s="2"/>
      <c r="F75" s="23"/>
      <c r="H75" s="23"/>
    </row>
    <row r="76" spans="1:8" ht="19.5" customHeight="1">
      <c r="D76" s="2"/>
      <c r="F76" s="23"/>
      <c r="H76" s="23"/>
    </row>
    <row r="77" spans="1:8" ht="19.5" customHeight="1">
      <c r="D77" s="2"/>
      <c r="F77" s="23"/>
      <c r="H77" s="23"/>
    </row>
    <row r="78" spans="1:8" ht="19.5" customHeight="1">
      <c r="D78" s="2"/>
      <c r="F78" s="23"/>
      <c r="H78" s="23"/>
    </row>
    <row r="79" spans="1:8" ht="19.5" customHeight="1">
      <c r="D79" s="2"/>
      <c r="F79" s="23"/>
      <c r="H79" s="23"/>
    </row>
    <row r="80" spans="1:8" ht="19.5" customHeight="1">
      <c r="D80" s="2"/>
      <c r="F80" s="23"/>
      <c r="H80" s="23"/>
    </row>
    <row r="81" spans="1:8" ht="19.5" customHeight="1">
      <c r="D81" s="2"/>
      <c r="F81" s="23"/>
      <c r="H81" s="23"/>
    </row>
    <row r="82" spans="1:8" ht="21" customHeight="1">
      <c r="D82" s="2"/>
      <c r="F82" s="23"/>
      <c r="H82" s="23"/>
    </row>
    <row r="83" spans="1:8" ht="21" customHeight="1">
      <c r="D83" s="2"/>
      <c r="F83" s="23"/>
      <c r="H83" s="23"/>
    </row>
    <row r="84" spans="1:8" ht="21.9" customHeight="1">
      <c r="A84" s="34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34"/>
      <c r="C84" s="34"/>
      <c r="D84" s="7"/>
      <c r="E84" s="41"/>
      <c r="F84" s="42"/>
      <c r="G84" s="42"/>
      <c r="H84" s="42"/>
    </row>
    <row r="85" spans="1:8" ht="21.75" customHeight="1">
      <c r="A85" s="1" t="str">
        <f>A1</f>
        <v>บริษัท เอ็นฟอร์ซ ซีเคียว จำกัด (มหาชน)</v>
      </c>
      <c r="B85" s="1"/>
      <c r="C85" s="1"/>
      <c r="D85" s="2"/>
      <c r="E85" s="3"/>
      <c r="F85" s="4"/>
      <c r="G85" s="4"/>
      <c r="H85" s="4"/>
    </row>
    <row r="86" spans="1:8" ht="21.75" customHeight="1">
      <c r="A86" s="1" t="s">
        <v>39</v>
      </c>
      <c r="B86" s="1"/>
      <c r="C86" s="1"/>
      <c r="D86" s="2"/>
      <c r="E86" s="3"/>
      <c r="F86" s="4"/>
      <c r="G86" s="4"/>
      <c r="H86" s="4"/>
    </row>
    <row r="87" spans="1:8" ht="21.75" customHeight="1">
      <c r="A87" s="6" t="str">
        <f>+A3</f>
        <v>ณ วันที่ 31 มีนาคม พ.ศ. 2565</v>
      </c>
      <c r="B87" s="6"/>
      <c r="C87" s="6"/>
      <c r="D87" s="7"/>
      <c r="E87" s="8"/>
      <c r="F87" s="9"/>
      <c r="G87" s="9"/>
      <c r="H87" s="9"/>
    </row>
    <row r="88" spans="1:8" ht="21.75" customHeight="1">
      <c r="A88" s="1"/>
      <c r="B88" s="1"/>
      <c r="C88" s="1"/>
      <c r="D88" s="2"/>
      <c r="E88" s="3"/>
      <c r="F88" s="4"/>
      <c r="G88" s="4"/>
      <c r="H88" s="4"/>
    </row>
    <row r="89" spans="1:8" ht="21.75" customHeight="1">
      <c r="A89" s="1"/>
      <c r="B89" s="1"/>
      <c r="C89" s="1"/>
      <c r="D89" s="2"/>
      <c r="E89" s="3"/>
      <c r="F89" s="10" t="s">
        <v>3</v>
      </c>
      <c r="G89" s="4"/>
      <c r="H89" s="10" t="s">
        <v>4</v>
      </c>
    </row>
    <row r="90" spans="1:8" ht="21.75" customHeight="1">
      <c r="A90" s="1"/>
      <c r="B90" s="1"/>
      <c r="C90" s="1"/>
      <c r="D90" s="2"/>
      <c r="E90" s="3"/>
      <c r="F90" s="10" t="s">
        <v>5</v>
      </c>
      <c r="G90" s="4"/>
      <c r="H90" s="10" t="s">
        <v>6</v>
      </c>
    </row>
    <row r="91" spans="1:8" ht="21.75" customHeight="1">
      <c r="A91" s="11"/>
      <c r="B91" s="11"/>
      <c r="C91" s="11"/>
      <c r="D91" s="2"/>
      <c r="E91" s="12"/>
      <c r="F91" s="10" t="s">
        <v>7</v>
      </c>
      <c r="G91" s="10"/>
      <c r="H91" s="10" t="s">
        <v>8</v>
      </c>
    </row>
    <row r="92" spans="1:8" ht="21.75" customHeight="1">
      <c r="C92" s="17"/>
      <c r="D92" s="13" t="s">
        <v>9</v>
      </c>
      <c r="E92" s="12"/>
      <c r="F92" s="14" t="s">
        <v>10</v>
      </c>
      <c r="G92" s="10"/>
      <c r="H92" s="14" t="s">
        <v>10</v>
      </c>
    </row>
    <row r="93" spans="1:8" ht="8.1" customHeight="1">
      <c r="C93" s="17"/>
      <c r="D93" s="15"/>
      <c r="E93" s="12"/>
      <c r="F93" s="35"/>
      <c r="G93" s="10"/>
      <c r="H93" s="10"/>
    </row>
    <row r="94" spans="1:8" ht="21.75" customHeight="1">
      <c r="A94" s="17" t="s">
        <v>54</v>
      </c>
      <c r="B94" s="17"/>
      <c r="C94" s="17"/>
      <c r="D94" s="2"/>
      <c r="E94" s="36"/>
      <c r="F94" s="35"/>
      <c r="G94" s="37"/>
      <c r="H94" s="22"/>
    </row>
    <row r="95" spans="1:8" ht="8.1" customHeight="1">
      <c r="A95" s="11"/>
      <c r="B95" s="11"/>
      <c r="D95" s="2"/>
      <c r="F95" s="35"/>
      <c r="H95" s="23"/>
    </row>
    <row r="96" spans="1:8" ht="21.75" customHeight="1">
      <c r="A96" s="17" t="s">
        <v>55</v>
      </c>
      <c r="B96" s="17"/>
      <c r="C96" s="17"/>
      <c r="D96" s="2"/>
      <c r="E96" s="43"/>
      <c r="F96" s="35"/>
      <c r="G96" s="23"/>
      <c r="H96" s="22"/>
    </row>
    <row r="97" spans="1:10" ht="8.1" customHeight="1">
      <c r="A97" s="11"/>
      <c r="B97" s="11"/>
      <c r="C97" s="11"/>
      <c r="D97" s="2"/>
      <c r="E97" s="26"/>
      <c r="F97" s="27"/>
      <c r="G97" s="23"/>
      <c r="H97" s="23"/>
    </row>
    <row r="98" spans="1:10" ht="21.75" customHeight="1">
      <c r="A98" s="11" t="s">
        <v>56</v>
      </c>
      <c r="B98" s="11"/>
      <c r="C98" s="17"/>
      <c r="E98" s="43"/>
      <c r="F98" s="35"/>
      <c r="G98" s="23"/>
      <c r="H98" s="22"/>
    </row>
    <row r="99" spans="1:10" ht="21.75" customHeight="1">
      <c r="A99" s="11" t="s">
        <v>57</v>
      </c>
      <c r="B99" s="11" t="s">
        <v>58</v>
      </c>
      <c r="C99" s="11"/>
      <c r="D99" s="2"/>
      <c r="E99" s="43"/>
      <c r="F99" s="35"/>
      <c r="G99" s="23"/>
      <c r="H99" s="22"/>
    </row>
    <row r="100" spans="1:10" ht="21.75" customHeight="1">
      <c r="A100" s="11"/>
      <c r="B100" s="11"/>
      <c r="C100" s="11" t="s">
        <v>59</v>
      </c>
      <c r="D100" s="2"/>
      <c r="E100" s="43"/>
      <c r="F100" s="35"/>
      <c r="G100" s="23"/>
      <c r="H100" s="22"/>
    </row>
    <row r="101" spans="1:10" ht="21.75" customHeight="1" thickBot="1">
      <c r="A101" s="11"/>
      <c r="B101" s="11"/>
      <c r="C101" s="5" t="s">
        <v>60</v>
      </c>
      <c r="D101" s="2"/>
      <c r="E101" s="43"/>
      <c r="F101" s="32">
        <v>52970500</v>
      </c>
      <c r="G101" s="23"/>
      <c r="H101" s="45">
        <v>52970500</v>
      </c>
    </row>
    <row r="102" spans="1:10" ht="8.1" customHeight="1" thickTop="1">
      <c r="A102" s="11"/>
      <c r="B102" s="11"/>
      <c r="C102" s="11"/>
      <c r="D102" s="2"/>
      <c r="E102" s="26"/>
      <c r="F102" s="27"/>
      <c r="G102" s="23"/>
      <c r="H102" s="23"/>
    </row>
    <row r="103" spans="1:10" ht="21.75" customHeight="1">
      <c r="A103" s="11" t="s">
        <v>57</v>
      </c>
      <c r="B103" s="11" t="s">
        <v>61</v>
      </c>
      <c r="C103" s="11"/>
      <c r="D103" s="2"/>
      <c r="E103" s="26"/>
      <c r="F103" s="27"/>
      <c r="G103" s="23"/>
      <c r="H103" s="23"/>
    </row>
    <row r="104" spans="1:10" ht="19.8">
      <c r="C104" s="46" t="s">
        <v>62</v>
      </c>
      <c r="D104" s="2"/>
      <c r="E104" s="20"/>
      <c r="F104" s="27"/>
      <c r="G104" s="22"/>
      <c r="H104" s="47"/>
    </row>
    <row r="105" spans="1:10" ht="19.8">
      <c r="C105" s="48" t="s">
        <v>60</v>
      </c>
      <c r="D105" s="2"/>
      <c r="E105" s="20"/>
      <c r="F105" s="27">
        <v>51370500</v>
      </c>
      <c r="G105" s="22"/>
      <c r="H105" s="23">
        <v>51370500</v>
      </c>
    </row>
    <row r="106" spans="1:10" ht="21.75" customHeight="1">
      <c r="A106" s="11" t="s">
        <v>63</v>
      </c>
      <c r="B106" s="11"/>
      <c r="C106" s="11"/>
      <c r="D106" s="2"/>
      <c r="F106" s="18">
        <v>466885588</v>
      </c>
      <c r="G106" s="22"/>
      <c r="H106" s="47">
        <v>466885588</v>
      </c>
    </row>
    <row r="107" spans="1:10" ht="21.75" customHeight="1">
      <c r="A107" s="11" t="s">
        <v>64</v>
      </c>
      <c r="B107" s="11"/>
      <c r="C107" s="11"/>
      <c r="D107" s="2"/>
      <c r="F107" s="18"/>
      <c r="G107" s="22"/>
      <c r="H107" s="5"/>
    </row>
    <row r="108" spans="1:10" ht="21.75" customHeight="1">
      <c r="C108" s="11" t="s">
        <v>65</v>
      </c>
      <c r="D108" s="2"/>
      <c r="E108" s="20"/>
      <c r="F108" s="27">
        <v>5297050</v>
      </c>
      <c r="G108" s="22"/>
      <c r="H108" s="23">
        <v>5297050</v>
      </c>
    </row>
    <row r="109" spans="1:10" ht="21.75" customHeight="1">
      <c r="C109" s="11" t="s">
        <v>66</v>
      </c>
      <c r="D109" s="2"/>
      <c r="E109" s="20"/>
      <c r="F109" s="27">
        <v>39356497</v>
      </c>
      <c r="G109" s="22"/>
      <c r="H109" s="23">
        <v>35937107</v>
      </c>
    </row>
    <row r="110" spans="1:10" ht="21.75" customHeight="1">
      <c r="C110" s="11" t="s">
        <v>67</v>
      </c>
      <c r="D110" s="2">
        <v>16</v>
      </c>
      <c r="E110" s="20"/>
      <c r="F110" s="29">
        <v>14184719</v>
      </c>
      <c r="G110" s="22"/>
      <c r="H110" s="30">
        <v>13983651</v>
      </c>
    </row>
    <row r="111" spans="1:10" ht="8.1" customHeight="1">
      <c r="A111" s="11"/>
      <c r="B111" s="11"/>
      <c r="C111" s="11"/>
      <c r="D111" s="2"/>
      <c r="E111" s="26"/>
      <c r="F111" s="27"/>
      <c r="G111" s="23"/>
      <c r="H111" s="23"/>
    </row>
    <row r="112" spans="1:10" ht="21.75" customHeight="1">
      <c r="A112" s="17" t="s">
        <v>68</v>
      </c>
      <c r="B112" s="17"/>
      <c r="C112" s="17"/>
      <c r="D112" s="2"/>
      <c r="E112" s="26"/>
      <c r="F112" s="29">
        <f>SUM(F104:F110)</f>
        <v>577094354</v>
      </c>
      <c r="G112" s="23"/>
      <c r="H112" s="30">
        <f>SUM(H104:H110)</f>
        <v>573473896</v>
      </c>
      <c r="J112" s="19"/>
    </row>
    <row r="113" spans="1:8" ht="8.1" customHeight="1">
      <c r="A113" s="11"/>
      <c r="B113" s="11"/>
      <c r="C113" s="11"/>
      <c r="D113" s="2"/>
      <c r="E113" s="26"/>
      <c r="F113" s="27"/>
      <c r="G113" s="23"/>
      <c r="H113" s="23"/>
    </row>
    <row r="114" spans="1:8" ht="21.75" customHeight="1" thickBot="1">
      <c r="A114" s="17" t="s">
        <v>69</v>
      </c>
      <c r="B114" s="17"/>
      <c r="C114" s="17"/>
      <c r="D114" s="2"/>
      <c r="E114" s="23"/>
      <c r="F114" s="32">
        <f>SUM(F73,F112)</f>
        <v>714063461</v>
      </c>
      <c r="G114" s="23"/>
      <c r="H114" s="45">
        <f>H112+H73</f>
        <v>736016560</v>
      </c>
    </row>
    <row r="115" spans="1:8" ht="21.75" customHeight="1" thickTop="1">
      <c r="A115" s="17"/>
      <c r="B115" s="17"/>
      <c r="C115" s="17"/>
      <c r="D115" s="2"/>
      <c r="E115" s="23"/>
      <c r="F115" s="23"/>
      <c r="G115" s="23"/>
      <c r="H115" s="23"/>
    </row>
    <row r="116" spans="1:8" ht="21.75" customHeight="1">
      <c r="A116" s="17"/>
      <c r="B116" s="17"/>
      <c r="C116" s="17"/>
      <c r="D116" s="2"/>
      <c r="E116" s="23"/>
      <c r="F116" s="23"/>
      <c r="G116" s="23"/>
      <c r="H116" s="23"/>
    </row>
    <row r="117" spans="1:8" ht="21.75" customHeight="1">
      <c r="A117" s="17"/>
      <c r="B117" s="17"/>
      <c r="C117" s="17"/>
      <c r="D117" s="2"/>
      <c r="E117" s="23"/>
      <c r="F117" s="23"/>
      <c r="G117" s="23"/>
      <c r="H117" s="23"/>
    </row>
    <row r="118" spans="1:8" ht="21.75" customHeight="1">
      <c r="A118" s="17"/>
      <c r="B118" s="17"/>
      <c r="C118" s="17"/>
      <c r="D118" s="2"/>
      <c r="E118" s="23"/>
      <c r="F118" s="23"/>
      <c r="G118" s="23"/>
      <c r="H118" s="23"/>
    </row>
    <row r="119" spans="1:8" ht="21.75" customHeight="1">
      <c r="A119" s="17"/>
      <c r="B119" s="17"/>
      <c r="C119" s="17"/>
      <c r="D119" s="2"/>
      <c r="E119" s="23"/>
      <c r="F119" s="23"/>
      <c r="G119" s="23"/>
      <c r="H119" s="23"/>
    </row>
    <row r="120" spans="1:8" ht="19.5" customHeight="1">
      <c r="A120" s="17"/>
      <c r="B120" s="17"/>
      <c r="C120" s="17"/>
      <c r="D120" s="2"/>
      <c r="E120" s="23"/>
      <c r="F120" s="23"/>
      <c r="G120" s="23"/>
      <c r="H120" s="23"/>
    </row>
    <row r="121" spans="1:8" ht="19.5" customHeight="1">
      <c r="A121" s="17"/>
      <c r="B121" s="17"/>
      <c r="C121" s="17"/>
      <c r="D121" s="2"/>
      <c r="E121" s="23"/>
      <c r="F121" s="23"/>
      <c r="G121" s="23"/>
      <c r="H121" s="23"/>
    </row>
    <row r="122" spans="1:8" ht="19.5" customHeight="1">
      <c r="A122" s="17"/>
      <c r="B122" s="17"/>
      <c r="C122" s="17"/>
      <c r="D122" s="2"/>
      <c r="E122" s="23"/>
      <c r="F122" s="23"/>
      <c r="G122" s="23"/>
      <c r="H122" s="23"/>
    </row>
    <row r="123" spans="1:8" ht="21" customHeight="1">
      <c r="A123" s="17"/>
      <c r="B123" s="17"/>
      <c r="C123" s="17"/>
      <c r="D123" s="2"/>
      <c r="E123" s="23"/>
      <c r="F123" s="23"/>
      <c r="G123" s="23"/>
      <c r="H123" s="23"/>
    </row>
    <row r="124" spans="1:8" ht="21.9" customHeight="1">
      <c r="A124" s="34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4" s="34"/>
      <c r="C124" s="34"/>
      <c r="D124" s="7"/>
      <c r="E124" s="41"/>
      <c r="F124" s="42"/>
      <c r="G124" s="42"/>
      <c r="H124" s="42"/>
    </row>
  </sheetData>
  <mergeCells count="1">
    <mergeCell ref="A41:H41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DD18-3EE9-4FD7-A022-CCF64A89B3E9}">
  <dimension ref="A1:G41"/>
  <sheetViews>
    <sheetView showWhiteSpace="0" zoomScaleNormal="100" zoomScaleSheetLayoutView="100" workbookViewId="0">
      <selection activeCell="B34" sqref="B34"/>
    </sheetView>
  </sheetViews>
  <sheetFormatPr defaultColWidth="9.109375" defaultRowHeight="21.75" customHeight="1"/>
  <cols>
    <col min="1" max="1" width="1.6640625" style="52" customWidth="1"/>
    <col min="2" max="2" width="41.5546875" style="52" customWidth="1"/>
    <col min="3" max="3" width="8.6640625" style="99" customWidth="1"/>
    <col min="4" max="4" width="1.109375" style="52" customWidth="1"/>
    <col min="5" max="5" width="15.44140625" style="100" customWidth="1"/>
    <col min="6" max="6" width="1.109375" style="100" customWidth="1"/>
    <col min="7" max="7" width="15.44140625" style="100" customWidth="1"/>
    <col min="8" max="16384" width="9.109375" style="52"/>
  </cols>
  <sheetData>
    <row r="1" spans="1:7" ht="21.75" customHeight="1">
      <c r="A1" s="49" t="str">
        <f>'2-4'!A1</f>
        <v>บริษัท เอ็นฟอร์ซ ซีเคียว จำกัด (มหาชน)</v>
      </c>
      <c r="B1" s="49"/>
      <c r="C1" s="50"/>
      <c r="D1" s="49"/>
      <c r="E1" s="51"/>
      <c r="F1" s="51"/>
      <c r="G1" s="51"/>
    </row>
    <row r="2" spans="1:7" ht="21.75" customHeight="1">
      <c r="A2" s="49" t="s">
        <v>70</v>
      </c>
      <c r="B2" s="49"/>
      <c r="C2" s="50"/>
      <c r="D2" s="49"/>
      <c r="E2" s="51"/>
      <c r="F2" s="51"/>
      <c r="G2" s="51"/>
    </row>
    <row r="3" spans="1:7" ht="21.75" customHeight="1">
      <c r="A3" s="53" t="s">
        <v>71</v>
      </c>
      <c r="B3" s="53"/>
      <c r="C3" s="54"/>
      <c r="D3" s="53"/>
      <c r="E3" s="55"/>
      <c r="F3" s="55"/>
      <c r="G3" s="55"/>
    </row>
    <row r="4" spans="1:7" ht="21.75" customHeight="1">
      <c r="A4" s="49"/>
      <c r="B4" s="49"/>
      <c r="C4" s="50"/>
      <c r="D4" s="49"/>
      <c r="E4" s="51"/>
      <c r="F4" s="51"/>
      <c r="G4" s="51"/>
    </row>
    <row r="5" spans="1:7" ht="21.75" customHeight="1">
      <c r="A5" s="49"/>
      <c r="B5" s="49"/>
      <c r="C5" s="50"/>
      <c r="D5" s="49"/>
      <c r="E5" s="56" t="s">
        <v>3</v>
      </c>
      <c r="F5" s="51"/>
      <c r="G5" s="56" t="s">
        <v>3</v>
      </c>
    </row>
    <row r="6" spans="1:7" ht="21.75" customHeight="1">
      <c r="A6" s="49"/>
      <c r="B6" s="49"/>
      <c r="C6" s="50"/>
      <c r="D6" s="49"/>
      <c r="E6" s="56" t="s">
        <v>5</v>
      </c>
      <c r="F6" s="51"/>
      <c r="G6" s="56" t="s">
        <v>5</v>
      </c>
    </row>
    <row r="7" spans="1:7" s="61" customFormat="1" ht="21.75" customHeight="1">
      <c r="A7" s="57"/>
      <c r="B7" s="57"/>
      <c r="C7" s="58"/>
      <c r="D7" s="59"/>
      <c r="E7" s="56" t="s">
        <v>7</v>
      </c>
      <c r="F7" s="60"/>
      <c r="G7" s="56" t="s">
        <v>8</v>
      </c>
    </row>
    <row r="8" spans="1:7" s="61" customFormat="1" ht="21.75" customHeight="1">
      <c r="A8" s="57"/>
      <c r="B8" s="57"/>
      <c r="C8" s="62" t="s">
        <v>9</v>
      </c>
      <c r="D8" s="63"/>
      <c r="E8" s="64" t="s">
        <v>10</v>
      </c>
      <c r="F8" s="60"/>
      <c r="G8" s="64" t="s">
        <v>10</v>
      </c>
    </row>
    <row r="9" spans="1:7" s="61" customFormat="1" ht="8.1" customHeight="1">
      <c r="A9" s="57"/>
      <c r="B9" s="57"/>
      <c r="C9" s="65"/>
      <c r="D9" s="63"/>
      <c r="E9" s="66"/>
      <c r="F9" s="67"/>
      <c r="G9" s="67"/>
    </row>
    <row r="10" spans="1:7" ht="21.75" customHeight="1">
      <c r="A10" s="68" t="s">
        <v>72</v>
      </c>
      <c r="B10" s="68"/>
      <c r="C10" s="69">
        <v>14</v>
      </c>
      <c r="D10" s="68"/>
      <c r="E10" s="70">
        <v>168587882</v>
      </c>
      <c r="F10" s="71"/>
      <c r="G10" s="72">
        <v>278946693</v>
      </c>
    </row>
    <row r="11" spans="1:7" ht="21.75" customHeight="1">
      <c r="A11" s="68" t="s">
        <v>73</v>
      </c>
      <c r="B11" s="68"/>
      <c r="C11" s="69">
        <v>14</v>
      </c>
      <c r="D11" s="68"/>
      <c r="E11" s="70">
        <v>5797021</v>
      </c>
      <c r="F11" s="71"/>
      <c r="G11" s="72">
        <v>3226050</v>
      </c>
    </row>
    <row r="12" spans="1:7" ht="21.75" customHeight="1">
      <c r="A12" s="68" t="s">
        <v>74</v>
      </c>
      <c r="B12" s="68"/>
      <c r="C12" s="69"/>
      <c r="D12" s="68"/>
      <c r="E12" s="73">
        <v>-149149565</v>
      </c>
      <c r="F12" s="71"/>
      <c r="G12" s="74">
        <v>-224357952</v>
      </c>
    </row>
    <row r="13" spans="1:7" s="61" customFormat="1" ht="8.1" customHeight="1">
      <c r="A13" s="57"/>
      <c r="B13" s="57"/>
      <c r="C13" s="65"/>
      <c r="D13" s="68"/>
      <c r="E13" s="66"/>
      <c r="F13" s="71"/>
      <c r="G13" s="67"/>
    </row>
    <row r="14" spans="1:7" ht="21.75" customHeight="1">
      <c r="A14" s="75" t="s">
        <v>75</v>
      </c>
      <c r="B14" s="68"/>
      <c r="C14" s="75"/>
      <c r="D14" s="68"/>
      <c r="E14" s="76">
        <f>SUM(E10:E12)</f>
        <v>25235338</v>
      </c>
      <c r="F14" s="71"/>
      <c r="G14" s="77">
        <f>SUM(G10:G12)</f>
        <v>57814791</v>
      </c>
    </row>
    <row r="15" spans="1:7" ht="21.75" customHeight="1">
      <c r="A15" s="78" t="s">
        <v>76</v>
      </c>
      <c r="B15" s="78"/>
      <c r="C15" s="69"/>
      <c r="D15" s="68"/>
      <c r="E15" s="79">
        <v>1052016</v>
      </c>
      <c r="F15" s="71"/>
      <c r="G15" s="28">
        <v>346737</v>
      </c>
    </row>
    <row r="16" spans="1:7" ht="21.75" customHeight="1">
      <c r="A16" s="78" t="s">
        <v>77</v>
      </c>
      <c r="B16" s="78"/>
      <c r="C16" s="69"/>
      <c r="D16" s="68"/>
      <c r="E16" s="79">
        <v>-10159747</v>
      </c>
      <c r="F16" s="71"/>
      <c r="G16" s="28">
        <v>-10320377</v>
      </c>
    </row>
    <row r="17" spans="1:7" ht="21.75" customHeight="1">
      <c r="A17" s="78" t="s">
        <v>78</v>
      </c>
      <c r="B17" s="78"/>
      <c r="C17" s="69"/>
      <c r="D17" s="68"/>
      <c r="E17" s="80">
        <v>-11830999</v>
      </c>
      <c r="F17" s="71"/>
      <c r="G17" s="81">
        <v>-10115680</v>
      </c>
    </row>
    <row r="18" spans="1:7" ht="21.75" customHeight="1">
      <c r="A18" s="78" t="s">
        <v>79</v>
      </c>
      <c r="B18" s="78"/>
      <c r="C18" s="69"/>
      <c r="D18" s="68"/>
      <c r="E18" s="80">
        <v>1065779</v>
      </c>
      <c r="F18" s="71"/>
      <c r="G18" s="81">
        <v>-2158148</v>
      </c>
    </row>
    <row r="19" spans="1:7" ht="21.75" customHeight="1">
      <c r="A19" s="78" t="s">
        <v>80</v>
      </c>
      <c r="B19" s="78"/>
      <c r="C19" s="69"/>
      <c r="D19" s="68"/>
      <c r="E19" s="80">
        <v>302375</v>
      </c>
      <c r="F19" s="71"/>
      <c r="G19" s="81">
        <v>465876</v>
      </c>
    </row>
    <row r="20" spans="1:7" ht="21.75" customHeight="1">
      <c r="A20" s="78" t="s">
        <v>81</v>
      </c>
      <c r="B20" s="78"/>
      <c r="C20" s="69"/>
      <c r="D20" s="68"/>
      <c r="E20" s="80"/>
      <c r="F20" s="71"/>
      <c r="G20" s="81"/>
    </row>
    <row r="21" spans="1:7" ht="21.75" customHeight="1">
      <c r="A21" s="78"/>
      <c r="B21" s="78" t="s">
        <v>82</v>
      </c>
      <c r="C21" s="69"/>
      <c r="D21" s="68"/>
      <c r="E21" s="80">
        <v>-742626</v>
      </c>
      <c r="F21" s="71"/>
      <c r="G21" s="81">
        <v>0</v>
      </c>
    </row>
    <row r="22" spans="1:7" ht="21.75" customHeight="1">
      <c r="A22" s="78" t="s">
        <v>83</v>
      </c>
      <c r="B22" s="78"/>
      <c r="C22" s="69"/>
      <c r="D22" s="68"/>
      <c r="E22" s="80">
        <v>-150248</v>
      </c>
      <c r="F22" s="71"/>
      <c r="G22" s="28">
        <v>-582677</v>
      </c>
    </row>
    <row r="23" spans="1:7" ht="21.75" customHeight="1">
      <c r="A23" s="78" t="s">
        <v>84</v>
      </c>
      <c r="B23" s="82"/>
      <c r="C23" s="69">
        <v>11</v>
      </c>
      <c r="D23" s="68"/>
      <c r="E23" s="83">
        <v>-499741</v>
      </c>
      <c r="F23" s="71"/>
      <c r="G23" s="42">
        <v>0</v>
      </c>
    </row>
    <row r="24" spans="1:7" ht="8.1" customHeight="1">
      <c r="A24" s="68"/>
      <c r="B24" s="68"/>
      <c r="C24" s="69"/>
      <c r="D24" s="68"/>
      <c r="E24" s="76"/>
      <c r="F24" s="71"/>
      <c r="G24" s="77"/>
    </row>
    <row r="25" spans="1:7" ht="21.75" customHeight="1">
      <c r="A25" s="75" t="s">
        <v>85</v>
      </c>
      <c r="C25" s="69"/>
      <c r="D25" s="69"/>
      <c r="E25" s="76">
        <f>SUM(E14:E23)</f>
        <v>4272147</v>
      </c>
      <c r="F25" s="77"/>
      <c r="G25" s="77">
        <f>SUM(G14:G23)</f>
        <v>35450522</v>
      </c>
    </row>
    <row r="26" spans="1:7" ht="21.75" customHeight="1">
      <c r="A26" s="68" t="s">
        <v>86</v>
      </c>
      <c r="B26" s="75"/>
      <c r="C26" s="69"/>
      <c r="D26" s="84"/>
      <c r="E26" s="83">
        <v>-852757</v>
      </c>
      <c r="F26" s="85"/>
      <c r="G26" s="42">
        <v>-7668811</v>
      </c>
    </row>
    <row r="27" spans="1:7" ht="8.1" customHeight="1">
      <c r="C27" s="86"/>
      <c r="D27" s="86"/>
      <c r="E27" s="87"/>
      <c r="F27" s="88"/>
      <c r="G27" s="88"/>
    </row>
    <row r="28" spans="1:7" ht="20.399999999999999">
      <c r="A28" s="75" t="s">
        <v>87</v>
      </c>
      <c r="B28" s="68"/>
      <c r="C28" s="69"/>
      <c r="D28" s="68"/>
      <c r="E28" s="76">
        <f>SUM(E25:E26)</f>
        <v>3419390</v>
      </c>
      <c r="F28" s="89"/>
      <c r="G28" s="77">
        <f>SUM(G25:G26)</f>
        <v>27781711</v>
      </c>
    </row>
    <row r="29" spans="1:7" ht="19.8">
      <c r="A29" s="68" t="s">
        <v>88</v>
      </c>
      <c r="B29" s="68"/>
      <c r="C29" s="69"/>
      <c r="D29" s="68"/>
      <c r="E29" s="83">
        <v>0</v>
      </c>
      <c r="F29" s="85"/>
      <c r="G29" s="30">
        <v>0</v>
      </c>
    </row>
    <row r="30" spans="1:7" ht="8.1" customHeight="1">
      <c r="C30" s="52"/>
      <c r="E30" s="87"/>
      <c r="F30" s="88"/>
      <c r="G30" s="88"/>
    </row>
    <row r="31" spans="1:7" ht="21" thickBot="1">
      <c r="A31" s="75" t="s">
        <v>89</v>
      </c>
      <c r="B31" s="68"/>
      <c r="C31" s="69"/>
      <c r="D31" s="68"/>
      <c r="E31" s="90">
        <f>SUM(E28:E29)</f>
        <v>3419390</v>
      </c>
      <c r="F31" s="91"/>
      <c r="G31" s="92">
        <f>SUM(G28:G29)</f>
        <v>27781711</v>
      </c>
    </row>
    <row r="32" spans="1:7" ht="8.1" customHeight="1" thickTop="1">
      <c r="A32" s="68"/>
      <c r="B32" s="68"/>
      <c r="C32" s="69"/>
      <c r="D32" s="68"/>
      <c r="E32" s="76"/>
      <c r="F32" s="89"/>
      <c r="G32" s="77"/>
    </row>
    <row r="33" spans="1:7" ht="21.75" customHeight="1">
      <c r="A33" s="93"/>
      <c r="C33" s="86"/>
      <c r="D33" s="94"/>
      <c r="E33" s="87"/>
      <c r="F33" s="88"/>
      <c r="G33" s="88"/>
    </row>
    <row r="34" spans="1:7" ht="21.75" customHeight="1">
      <c r="A34" s="93" t="s">
        <v>90</v>
      </c>
      <c r="C34" s="95">
        <v>15</v>
      </c>
      <c r="D34" s="86"/>
      <c r="E34" s="87"/>
      <c r="F34" s="88"/>
      <c r="G34" s="88"/>
    </row>
    <row r="35" spans="1:7" ht="8.1" customHeight="1">
      <c r="C35" s="86"/>
      <c r="D35" s="86"/>
      <c r="E35" s="87"/>
      <c r="F35" s="88"/>
      <c r="G35" s="88"/>
    </row>
    <row r="36" spans="1:7" ht="21.75" customHeight="1" thickBot="1">
      <c r="A36" s="52" t="s">
        <v>91</v>
      </c>
      <c r="C36" s="95"/>
      <c r="D36" s="96"/>
      <c r="E36" s="97">
        <v>0.03</v>
      </c>
      <c r="F36" s="88"/>
      <c r="G36" s="98">
        <v>0.37</v>
      </c>
    </row>
    <row r="37" spans="1:7" ht="8.1" customHeight="1" thickTop="1">
      <c r="A37" s="68"/>
      <c r="B37" s="68"/>
      <c r="C37" s="69"/>
      <c r="D37" s="68"/>
      <c r="E37" s="76"/>
      <c r="F37" s="89"/>
      <c r="G37" s="77"/>
    </row>
    <row r="38" spans="1:7" ht="21.75" customHeight="1" thickBot="1">
      <c r="A38" s="52" t="s">
        <v>92</v>
      </c>
      <c r="C38" s="52"/>
      <c r="D38" s="94"/>
      <c r="E38" s="97">
        <v>0.03</v>
      </c>
      <c r="F38" s="88"/>
      <c r="G38" s="98">
        <v>0.37</v>
      </c>
    </row>
    <row r="39" spans="1:7" ht="21.75" customHeight="1" thickTop="1">
      <c r="A39" s="93"/>
      <c r="C39" s="86"/>
      <c r="D39" s="94"/>
      <c r="E39" s="88"/>
      <c r="F39" s="88"/>
      <c r="G39" s="88"/>
    </row>
    <row r="40" spans="1:7" ht="18" customHeight="1"/>
    <row r="41" spans="1:7" ht="21.9" customHeight="1">
      <c r="A41" s="101" t="s">
        <v>38</v>
      </c>
      <c r="B41" s="102"/>
      <c r="C41" s="103"/>
      <c r="D41" s="104"/>
      <c r="E41" s="105"/>
      <c r="F41" s="105"/>
      <c r="G41" s="105"/>
    </row>
  </sheetData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5201D-13E1-4020-A188-D0948E9006FC}">
  <dimension ref="A1:P65"/>
  <sheetViews>
    <sheetView topLeftCell="A13" zoomScaleNormal="100" zoomScaleSheetLayoutView="100" workbookViewId="0">
      <selection activeCell="C32" sqref="C32"/>
    </sheetView>
  </sheetViews>
  <sheetFormatPr defaultColWidth="8.33203125" defaultRowHeight="21" customHeight="1"/>
  <cols>
    <col min="1" max="2" width="1.6640625" style="124" customWidth="1"/>
    <col min="3" max="3" width="39.44140625" style="124" customWidth="1"/>
    <col min="4" max="4" width="8.6640625" style="124" customWidth="1"/>
    <col min="5" max="5" width="0.88671875" style="124" customWidth="1"/>
    <col min="6" max="6" width="12.88671875" style="140" customWidth="1"/>
    <col min="7" max="7" width="0.88671875" style="135" customWidth="1"/>
    <col min="8" max="8" width="15.33203125" style="134" customWidth="1"/>
    <col min="9" max="9" width="0.88671875" style="134" customWidth="1"/>
    <col min="10" max="10" width="13.6640625" style="137" customWidth="1"/>
    <col min="11" max="11" width="0.88671875" style="136" customWidth="1"/>
    <col min="12" max="12" width="14.109375" style="134" customWidth="1"/>
    <col min="13" max="13" width="0.88671875" style="136" customWidth="1"/>
    <col min="14" max="14" width="14.33203125" style="134" customWidth="1"/>
    <col min="15" max="15" width="0.88671875" style="136" customWidth="1"/>
    <col min="16" max="16" width="13.6640625" style="124" customWidth="1"/>
    <col min="17" max="16384" width="8.33203125" style="124"/>
  </cols>
  <sheetData>
    <row r="1" spans="1:16" s="107" customFormat="1" ht="21.75" customHeight="1">
      <c r="A1" s="106" t="s">
        <v>0</v>
      </c>
      <c r="F1" s="108"/>
      <c r="G1" s="109"/>
      <c r="H1" s="110"/>
      <c r="I1" s="110"/>
      <c r="J1" s="111"/>
      <c r="K1" s="112"/>
      <c r="L1" s="110"/>
      <c r="M1" s="112"/>
      <c r="N1" s="110"/>
      <c r="O1" s="112"/>
    </row>
    <row r="2" spans="1:16" s="107" customFormat="1" ht="21.75" customHeight="1">
      <c r="A2" s="106" t="s">
        <v>93</v>
      </c>
      <c r="F2" s="108"/>
      <c r="G2" s="109"/>
      <c r="H2" s="110"/>
      <c r="I2" s="110"/>
      <c r="J2" s="111"/>
      <c r="K2" s="112"/>
      <c r="L2" s="110"/>
      <c r="M2" s="112"/>
      <c r="N2" s="110"/>
      <c r="O2" s="112"/>
    </row>
    <row r="3" spans="1:16" s="107" customFormat="1" ht="21.75" customHeight="1">
      <c r="A3" s="113" t="str">
        <f>'5(3M)'!A3</f>
        <v>สำหรับงวดสามเดือนสิ้นสุดวันที่ 31 มีนาคม พ.ศ. 2565</v>
      </c>
      <c r="B3" s="114"/>
      <c r="C3" s="114"/>
      <c r="D3" s="114"/>
      <c r="E3" s="114"/>
      <c r="F3" s="115"/>
      <c r="G3" s="116"/>
      <c r="H3" s="117"/>
      <c r="I3" s="117"/>
      <c r="J3" s="118"/>
      <c r="K3" s="119"/>
      <c r="L3" s="117"/>
      <c r="M3" s="119"/>
      <c r="N3" s="119"/>
      <c r="O3" s="119"/>
      <c r="P3" s="117"/>
    </row>
    <row r="4" spans="1:16" s="107" customFormat="1" ht="20.100000000000001" customHeight="1">
      <c r="F4" s="108"/>
      <c r="G4" s="109"/>
      <c r="H4" s="110"/>
      <c r="I4" s="110"/>
      <c r="J4" s="111"/>
      <c r="K4" s="112"/>
      <c r="L4" s="110"/>
      <c r="M4" s="112"/>
      <c r="N4" s="112"/>
      <c r="O4" s="112"/>
      <c r="P4" s="110"/>
    </row>
    <row r="5" spans="1:16" s="107" customFormat="1" ht="20.100000000000001" customHeight="1">
      <c r="A5" s="120"/>
      <c r="B5" s="120"/>
      <c r="C5" s="120"/>
      <c r="D5" s="120"/>
      <c r="E5" s="120"/>
      <c r="F5" s="121"/>
      <c r="G5" s="122"/>
      <c r="H5" s="122"/>
      <c r="I5" s="122"/>
      <c r="J5" s="249" t="s">
        <v>64</v>
      </c>
      <c r="K5" s="249"/>
      <c r="L5" s="249"/>
      <c r="M5" s="249"/>
      <c r="N5" s="249"/>
      <c r="O5" s="123"/>
      <c r="P5" s="121"/>
    </row>
    <row r="6" spans="1:16" ht="20.100000000000001" customHeight="1">
      <c r="A6" s="120"/>
      <c r="B6" s="120"/>
      <c r="C6" s="120"/>
      <c r="D6" s="120"/>
      <c r="E6" s="120"/>
      <c r="F6" s="124"/>
      <c r="G6" s="122"/>
      <c r="H6" s="124"/>
      <c r="I6" s="125"/>
      <c r="J6" s="126" t="s">
        <v>94</v>
      </c>
      <c r="K6" s="123"/>
      <c r="L6" s="127" t="s">
        <v>95</v>
      </c>
      <c r="M6" s="123"/>
      <c r="N6" s="121"/>
      <c r="O6" s="123"/>
      <c r="P6" s="121"/>
    </row>
    <row r="7" spans="1:16" ht="20.100000000000001" customHeight="1">
      <c r="A7" s="120"/>
      <c r="B7" s="120"/>
      <c r="C7" s="120"/>
      <c r="D7" s="120"/>
      <c r="E7" s="120"/>
      <c r="F7" s="121" t="s">
        <v>96</v>
      </c>
      <c r="G7" s="122"/>
      <c r="H7" s="124"/>
      <c r="I7" s="125"/>
      <c r="J7" s="126" t="s">
        <v>97</v>
      </c>
      <c r="K7" s="123"/>
      <c r="L7" s="127" t="s">
        <v>98</v>
      </c>
      <c r="M7" s="123"/>
      <c r="N7" s="121"/>
      <c r="O7" s="123"/>
      <c r="P7" s="121"/>
    </row>
    <row r="8" spans="1:16" ht="20.100000000000001" customHeight="1">
      <c r="A8" s="120"/>
      <c r="B8" s="120"/>
      <c r="C8" s="120"/>
      <c r="D8" s="120"/>
      <c r="E8" s="120"/>
      <c r="F8" s="121" t="s">
        <v>99</v>
      </c>
      <c r="G8" s="123"/>
      <c r="H8" s="128" t="s">
        <v>63</v>
      </c>
      <c r="I8" s="125"/>
      <c r="J8" s="126" t="s">
        <v>100</v>
      </c>
      <c r="K8" s="123"/>
      <c r="L8" s="121" t="s">
        <v>101</v>
      </c>
      <c r="M8" s="123"/>
      <c r="N8" s="121" t="s">
        <v>66</v>
      </c>
      <c r="O8" s="123"/>
      <c r="P8" s="121" t="s">
        <v>102</v>
      </c>
    </row>
    <row r="9" spans="1:16" ht="20.100000000000001" customHeight="1">
      <c r="A9" s="129"/>
      <c r="B9" s="129"/>
      <c r="C9" s="129"/>
      <c r="D9" s="130" t="s">
        <v>9</v>
      </c>
      <c r="E9" s="129"/>
      <c r="F9" s="131" t="s">
        <v>10</v>
      </c>
      <c r="G9" s="123"/>
      <c r="H9" s="131" t="s">
        <v>10</v>
      </c>
      <c r="I9" s="121"/>
      <c r="J9" s="132" t="s">
        <v>10</v>
      </c>
      <c r="K9" s="123"/>
      <c r="L9" s="131" t="s">
        <v>10</v>
      </c>
      <c r="M9" s="123"/>
      <c r="N9" s="131" t="s">
        <v>10</v>
      </c>
      <c r="O9" s="123"/>
      <c r="P9" s="131" t="s">
        <v>10</v>
      </c>
    </row>
    <row r="10" spans="1:16" ht="6" customHeight="1">
      <c r="A10" s="129"/>
      <c r="B10" s="129"/>
      <c r="C10" s="129"/>
      <c r="D10" s="133"/>
      <c r="E10" s="129"/>
      <c r="F10" s="121"/>
      <c r="G10" s="123"/>
      <c r="H10" s="121"/>
      <c r="I10" s="121"/>
      <c r="J10" s="126"/>
      <c r="K10" s="123"/>
      <c r="L10" s="121"/>
      <c r="M10" s="123"/>
      <c r="N10" s="121"/>
      <c r="O10" s="123"/>
      <c r="P10" s="121"/>
    </row>
    <row r="11" spans="1:16" ht="20.100000000000001" customHeight="1">
      <c r="A11" s="107" t="s">
        <v>103</v>
      </c>
      <c r="F11" s="134">
        <v>37500000</v>
      </c>
      <c r="H11" s="134">
        <v>48530000</v>
      </c>
      <c r="J11" s="134">
        <v>13422926</v>
      </c>
      <c r="L11" s="134">
        <v>3750000</v>
      </c>
      <c r="N11" s="134">
        <v>10462061</v>
      </c>
      <c r="P11" s="134">
        <f>SUM(F11:N11)</f>
        <v>113664987</v>
      </c>
    </row>
    <row r="12" spans="1:16" ht="20.100000000000001" customHeight="1">
      <c r="A12" s="107" t="s">
        <v>104</v>
      </c>
      <c r="B12" s="107"/>
      <c r="C12" s="107"/>
      <c r="F12" s="134"/>
      <c r="P12" s="134"/>
    </row>
    <row r="13" spans="1:16" ht="20.100000000000001" customHeight="1">
      <c r="A13" s="138"/>
      <c r="B13" s="139" t="s">
        <v>105</v>
      </c>
      <c r="C13" s="138"/>
      <c r="P13" s="134"/>
    </row>
    <row r="14" spans="1:16" ht="20.100000000000001" customHeight="1">
      <c r="A14" s="141" t="s">
        <v>106</v>
      </c>
      <c r="B14" s="142"/>
      <c r="C14" s="143"/>
      <c r="D14" s="144"/>
      <c r="F14" s="134" t="s">
        <v>26</v>
      </c>
      <c r="H14" s="134" t="s">
        <v>26</v>
      </c>
      <c r="J14" s="137" t="s">
        <v>26</v>
      </c>
      <c r="L14" s="134">
        <v>427410</v>
      </c>
      <c r="N14" s="134">
        <v>-427410</v>
      </c>
      <c r="P14" s="134">
        <f>SUM(F14:N14)</f>
        <v>0</v>
      </c>
    </row>
    <row r="15" spans="1:16" ht="20.100000000000001" customHeight="1">
      <c r="A15" s="141" t="s">
        <v>107</v>
      </c>
      <c r="B15" s="143"/>
      <c r="C15" s="143"/>
      <c r="D15" s="144"/>
      <c r="F15" s="134" t="s">
        <v>26</v>
      </c>
      <c r="H15" s="134" t="s">
        <v>26</v>
      </c>
      <c r="J15" s="137" t="s">
        <v>26</v>
      </c>
      <c r="L15" s="134" t="s">
        <v>26</v>
      </c>
      <c r="N15" s="134">
        <v>27781711</v>
      </c>
      <c r="P15" s="134">
        <f>SUM(F15:N15)</f>
        <v>27781711</v>
      </c>
    </row>
    <row r="16" spans="1:16" ht="20.100000000000001" customHeight="1">
      <c r="A16" s="141" t="s">
        <v>108</v>
      </c>
      <c r="B16" s="143"/>
      <c r="C16" s="143"/>
      <c r="D16" s="144">
        <v>16</v>
      </c>
      <c r="F16" s="145" t="s">
        <v>26</v>
      </c>
      <c r="H16" s="145" t="s">
        <v>26</v>
      </c>
      <c r="J16" s="146">
        <v>47127</v>
      </c>
      <c r="L16" s="145" t="s">
        <v>26</v>
      </c>
      <c r="N16" s="145" t="s">
        <v>26</v>
      </c>
      <c r="P16" s="145">
        <f>SUM(F16:N16)</f>
        <v>47127</v>
      </c>
    </row>
    <row r="17" spans="1:16" ht="6" customHeight="1">
      <c r="A17" s="147"/>
    </row>
    <row r="18" spans="1:16" ht="20.100000000000001" customHeight="1" thickBot="1">
      <c r="A18" s="147" t="s">
        <v>109</v>
      </c>
      <c r="C18" s="144"/>
      <c r="F18" s="148">
        <f>SUM(F11:F16)</f>
        <v>37500000</v>
      </c>
      <c r="H18" s="148">
        <f>SUM(H11:H16)</f>
        <v>48530000</v>
      </c>
      <c r="J18" s="149">
        <f>SUM(J11:J16)</f>
        <v>13470053</v>
      </c>
      <c r="L18" s="148">
        <f>SUM(L11:L16)</f>
        <v>4177410</v>
      </c>
      <c r="N18" s="148">
        <f>SUM(N11:N16)</f>
        <v>37816362</v>
      </c>
      <c r="P18" s="148">
        <f>SUM(P11:P16)</f>
        <v>141493825</v>
      </c>
    </row>
    <row r="19" spans="1:16" ht="20.100000000000001" customHeight="1" thickTop="1">
      <c r="A19" s="147"/>
      <c r="C19" s="144"/>
      <c r="F19" s="134"/>
      <c r="P19" s="134"/>
    </row>
    <row r="20" spans="1:16" ht="20.100000000000001" customHeight="1">
      <c r="A20" s="150" t="s">
        <v>110</v>
      </c>
      <c r="F20" s="151">
        <v>51370500</v>
      </c>
      <c r="G20" s="152">
        <v>0</v>
      </c>
      <c r="H20" s="151">
        <v>466885588</v>
      </c>
      <c r="I20" s="153">
        <v>0</v>
      </c>
      <c r="J20" s="154">
        <v>13983651</v>
      </c>
      <c r="K20" s="152"/>
      <c r="L20" s="151">
        <v>5297050</v>
      </c>
      <c r="M20" s="152">
        <v>0</v>
      </c>
      <c r="N20" s="151">
        <v>35937107</v>
      </c>
      <c r="O20" s="152"/>
      <c r="P20" s="155">
        <f t="shared" ref="P20:P22" si="0">SUM(F20:N20)</f>
        <v>573473896</v>
      </c>
    </row>
    <row r="21" spans="1:16" ht="20.100000000000001" customHeight="1">
      <c r="A21" s="141" t="s">
        <v>107</v>
      </c>
      <c r="B21" s="141"/>
      <c r="D21" s="144"/>
      <c r="F21" s="156">
        <v>0</v>
      </c>
      <c r="H21" s="156">
        <v>0</v>
      </c>
      <c r="J21" s="157">
        <v>0</v>
      </c>
      <c r="L21" s="156">
        <v>0</v>
      </c>
      <c r="N21" s="156">
        <v>3419390</v>
      </c>
      <c r="P21" s="156">
        <f t="shared" si="0"/>
        <v>3419390</v>
      </c>
    </row>
    <row r="22" spans="1:16" ht="20.100000000000001" customHeight="1">
      <c r="A22" s="141" t="s">
        <v>108</v>
      </c>
      <c r="D22" s="144">
        <v>16</v>
      </c>
      <c r="F22" s="158">
        <v>0</v>
      </c>
      <c r="H22" s="158">
        <v>0</v>
      </c>
      <c r="J22" s="159">
        <v>201068</v>
      </c>
      <c r="L22" s="158">
        <v>0</v>
      </c>
      <c r="N22" s="158">
        <v>0</v>
      </c>
      <c r="P22" s="158">
        <f t="shared" si="0"/>
        <v>201068</v>
      </c>
    </row>
    <row r="23" spans="1:16" ht="6" customHeight="1">
      <c r="A23" s="147"/>
      <c r="F23" s="160"/>
      <c r="H23" s="156"/>
      <c r="J23" s="157"/>
      <c r="L23" s="156"/>
      <c r="N23" s="156"/>
      <c r="P23" s="161"/>
    </row>
    <row r="24" spans="1:16" ht="20.100000000000001" customHeight="1" thickBot="1">
      <c r="A24" s="147" t="s">
        <v>111</v>
      </c>
      <c r="C24" s="144"/>
      <c r="F24" s="162">
        <f>SUM(F20:F22)</f>
        <v>51370500</v>
      </c>
      <c r="H24" s="162">
        <f>SUM(H20:H22)</f>
        <v>466885588</v>
      </c>
      <c r="J24" s="163">
        <f>SUM(J20:J22)</f>
        <v>14184719</v>
      </c>
      <c r="L24" s="162">
        <f>SUM(L20:L22)</f>
        <v>5297050</v>
      </c>
      <c r="N24" s="162">
        <f>SUM(N20:N22)</f>
        <v>39356497</v>
      </c>
      <c r="P24" s="162">
        <f>SUM(F24:N24)</f>
        <v>577094354</v>
      </c>
    </row>
    <row r="25" spans="1:16" ht="20.100000000000001" customHeight="1" thickTop="1">
      <c r="A25" s="147"/>
      <c r="C25" s="144"/>
      <c r="F25" s="134"/>
      <c r="P25" s="134"/>
    </row>
    <row r="26" spans="1:16" ht="20.100000000000001" customHeight="1">
      <c r="A26" s="147"/>
      <c r="C26" s="144"/>
      <c r="F26" s="134"/>
      <c r="P26" s="134"/>
    </row>
    <row r="27" spans="1:16" ht="20.100000000000001" customHeight="1">
      <c r="F27" s="124"/>
      <c r="G27" s="124"/>
      <c r="H27" s="124"/>
      <c r="I27" s="124"/>
      <c r="J27" s="124"/>
      <c r="K27" s="124"/>
      <c r="L27" s="124"/>
      <c r="M27" s="124"/>
      <c r="N27" s="124"/>
      <c r="O27" s="124"/>
    </row>
    <row r="28" spans="1:16" ht="12" customHeight="1"/>
    <row r="29" spans="1:16" ht="21.9" customHeight="1">
      <c r="A29" s="164" t="s">
        <v>112</v>
      </c>
      <c r="B29" s="164"/>
      <c r="C29" s="164"/>
      <c r="D29" s="164"/>
      <c r="E29" s="164"/>
      <c r="F29" s="165"/>
      <c r="G29" s="166"/>
      <c r="H29" s="145"/>
      <c r="I29" s="145"/>
      <c r="J29" s="146"/>
      <c r="K29" s="167"/>
      <c r="L29" s="145"/>
      <c r="M29" s="167"/>
      <c r="N29" s="145"/>
      <c r="O29" s="167"/>
      <c r="P29" s="164"/>
    </row>
    <row r="61" spans="6:14" s="136" customFormat="1" ht="21" customHeight="1">
      <c r="F61" s="140"/>
      <c r="G61" s="135"/>
      <c r="H61" s="134"/>
      <c r="I61" s="134"/>
      <c r="J61" s="137"/>
      <c r="L61" s="134"/>
      <c r="N61" s="134"/>
    </row>
    <row r="62" spans="6:14" s="136" customFormat="1" ht="21" customHeight="1">
      <c r="F62" s="140"/>
      <c r="G62" s="135"/>
      <c r="H62" s="134"/>
      <c r="I62" s="134"/>
      <c r="J62" s="137"/>
      <c r="L62" s="134"/>
      <c r="N62" s="134"/>
    </row>
    <row r="63" spans="6:14" s="136" customFormat="1" ht="21" customHeight="1">
      <c r="F63" s="140"/>
      <c r="G63" s="135"/>
      <c r="H63" s="134"/>
      <c r="I63" s="134"/>
      <c r="J63" s="137"/>
      <c r="L63" s="134"/>
      <c r="N63" s="134"/>
    </row>
    <row r="64" spans="6:14" s="136" customFormat="1" ht="21" customHeight="1">
      <c r="F64" s="140"/>
      <c r="G64" s="135"/>
      <c r="H64" s="134"/>
      <c r="I64" s="134"/>
      <c r="J64" s="137"/>
      <c r="L64" s="134"/>
      <c r="N64" s="134"/>
    </row>
    <row r="65" spans="6:14" s="136" customFormat="1" ht="21" customHeight="1">
      <c r="F65" s="140"/>
      <c r="G65" s="135"/>
      <c r="H65" s="134"/>
      <c r="I65" s="134"/>
      <c r="J65" s="137"/>
      <c r="L65" s="134"/>
      <c r="N65" s="134"/>
    </row>
  </sheetData>
  <mergeCells count="1">
    <mergeCell ref="J5:N5"/>
  </mergeCells>
  <pageMargins left="0.5" right="0.5" top="0.5" bottom="0.6" header="0.49" footer="0.4"/>
  <pageSetup paperSize="9" scale="98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04532-66AA-4090-86DC-6DB6BBD52DBF}">
  <dimension ref="A1:G91"/>
  <sheetViews>
    <sheetView zoomScaleNormal="100" zoomScaleSheetLayoutView="100" workbookViewId="0">
      <selection activeCell="B16" sqref="B16"/>
    </sheetView>
  </sheetViews>
  <sheetFormatPr defaultColWidth="9.109375" defaultRowHeight="21.75" customHeight="1"/>
  <cols>
    <col min="1" max="1" width="1.6640625" style="61" customWidth="1"/>
    <col min="2" max="2" width="44.6640625" style="61" customWidth="1"/>
    <col min="3" max="3" width="8.6640625" style="217" customWidth="1"/>
    <col min="4" max="4" width="0.88671875" style="141" customWidth="1"/>
    <col min="5" max="5" width="15.88671875" style="67" bestFit="1" customWidth="1"/>
    <col min="6" max="6" width="0.88671875" style="211" customWidth="1"/>
    <col min="7" max="7" width="15.88671875" style="67" bestFit="1" customWidth="1"/>
    <col min="8" max="16384" width="9.109375" style="61"/>
  </cols>
  <sheetData>
    <row r="1" spans="1:7" ht="21.75" customHeight="1">
      <c r="A1" s="168" t="str">
        <f>'2-4'!A1</f>
        <v>บริษัท เอ็นฟอร์ซ ซีเคียว จำกัด (มหาชน)</v>
      </c>
      <c r="B1" s="169"/>
      <c r="C1" s="170"/>
      <c r="D1" s="171"/>
      <c r="E1" s="172"/>
      <c r="F1" s="173"/>
      <c r="G1" s="172"/>
    </row>
    <row r="2" spans="1:7" ht="21.75" customHeight="1">
      <c r="A2" s="174" t="s">
        <v>113</v>
      </c>
      <c r="B2" s="174"/>
      <c r="C2" s="175"/>
      <c r="D2" s="171"/>
      <c r="E2" s="172"/>
      <c r="F2" s="173"/>
      <c r="G2" s="172"/>
    </row>
    <row r="3" spans="1:7" ht="21.75" customHeight="1">
      <c r="A3" s="176" t="str">
        <f>'6'!A3</f>
        <v>สำหรับงวดสามเดือนสิ้นสุดวันที่ 31 มีนาคม พ.ศ. 2565</v>
      </c>
      <c r="B3" s="176"/>
      <c r="C3" s="177"/>
      <c r="D3" s="178"/>
      <c r="E3" s="179"/>
      <c r="F3" s="180"/>
      <c r="G3" s="179"/>
    </row>
    <row r="4" spans="1:7" ht="16.5" customHeight="1">
      <c r="A4" s="181"/>
      <c r="B4" s="181"/>
      <c r="C4" s="182"/>
      <c r="D4" s="171"/>
      <c r="E4" s="183"/>
      <c r="F4" s="173"/>
      <c r="G4" s="183"/>
    </row>
    <row r="5" spans="1:7" ht="18.899999999999999" customHeight="1">
      <c r="A5" s="181"/>
      <c r="B5" s="181"/>
      <c r="C5" s="182"/>
      <c r="D5" s="171"/>
      <c r="E5" s="56" t="s">
        <v>3</v>
      </c>
      <c r="F5" s="51"/>
      <c r="G5" s="56" t="s">
        <v>3</v>
      </c>
    </row>
    <row r="6" spans="1:7" ht="18.899999999999999" customHeight="1">
      <c r="A6" s="181"/>
      <c r="B6" s="181"/>
      <c r="C6" s="182"/>
      <c r="D6" s="171"/>
      <c r="E6" s="56" t="s">
        <v>5</v>
      </c>
      <c r="F6" s="51"/>
      <c r="G6" s="56" t="s">
        <v>5</v>
      </c>
    </row>
    <row r="7" spans="1:7" ht="18.899999999999999" customHeight="1">
      <c r="A7" s="181"/>
      <c r="B7" s="181"/>
      <c r="C7" s="182"/>
      <c r="D7" s="171"/>
      <c r="E7" s="56" t="s">
        <v>7</v>
      </c>
      <c r="F7" s="60"/>
      <c r="G7" s="56" t="s">
        <v>8</v>
      </c>
    </row>
    <row r="8" spans="1:7" ht="18.899999999999999" customHeight="1">
      <c r="A8" s="184"/>
      <c r="B8" s="184"/>
      <c r="C8" s="185" t="s">
        <v>9</v>
      </c>
      <c r="D8" s="186"/>
      <c r="E8" s="187" t="s">
        <v>10</v>
      </c>
      <c r="F8" s="188"/>
      <c r="G8" s="187" t="s">
        <v>10</v>
      </c>
    </row>
    <row r="9" spans="1:7" ht="6" customHeight="1">
      <c r="A9" s="184"/>
      <c r="B9" s="184"/>
      <c r="C9" s="182"/>
      <c r="D9" s="186"/>
      <c r="E9" s="189"/>
      <c r="F9" s="188"/>
      <c r="G9" s="190"/>
    </row>
    <row r="10" spans="1:7" ht="18" customHeight="1">
      <c r="A10" s="181" t="s">
        <v>114</v>
      </c>
      <c r="B10" s="191"/>
      <c r="C10" s="182"/>
      <c r="D10" s="186"/>
      <c r="E10" s="192"/>
      <c r="F10" s="188"/>
      <c r="G10" s="193"/>
    </row>
    <row r="11" spans="1:7" ht="18" customHeight="1">
      <c r="A11" s="191" t="s">
        <v>85</v>
      </c>
      <c r="B11" s="191"/>
      <c r="C11" s="182"/>
      <c r="D11" s="147"/>
      <c r="E11" s="192">
        <v>4272147</v>
      </c>
      <c r="F11" s="194"/>
      <c r="G11" s="193">
        <v>35450522</v>
      </c>
    </row>
    <row r="12" spans="1:7" ht="18" customHeight="1">
      <c r="A12" s="191" t="s">
        <v>115</v>
      </c>
      <c r="B12" s="191"/>
      <c r="C12" s="182"/>
      <c r="D12" s="147"/>
      <c r="E12" s="195"/>
      <c r="F12" s="194"/>
      <c r="G12" s="196"/>
    </row>
    <row r="13" spans="1:7" ht="18" customHeight="1">
      <c r="A13" s="197"/>
      <c r="B13" s="198" t="s">
        <v>116</v>
      </c>
      <c r="C13" s="199">
        <v>12</v>
      </c>
      <c r="D13" s="147"/>
      <c r="E13" s="200">
        <v>2612457</v>
      </c>
      <c r="F13" s="194"/>
      <c r="G13" s="201">
        <v>2902759</v>
      </c>
    </row>
    <row r="14" spans="1:7" ht="18" customHeight="1">
      <c r="A14" s="197"/>
      <c r="B14" s="198" t="s">
        <v>117</v>
      </c>
      <c r="C14" s="199">
        <v>12</v>
      </c>
      <c r="D14" s="147"/>
      <c r="E14" s="200">
        <v>30963</v>
      </c>
      <c r="F14" s="194"/>
      <c r="G14" s="201">
        <v>30962</v>
      </c>
    </row>
    <row r="15" spans="1:7" ht="18" customHeight="1">
      <c r="A15" s="197"/>
      <c r="B15" s="198" t="s">
        <v>118</v>
      </c>
      <c r="C15" s="199"/>
      <c r="D15" s="147"/>
      <c r="E15" s="200">
        <v>146</v>
      </c>
      <c r="F15" s="194"/>
      <c r="G15" s="201">
        <v>-130884</v>
      </c>
    </row>
    <row r="16" spans="1:7" ht="18" customHeight="1">
      <c r="A16" s="197"/>
      <c r="B16" s="198" t="s">
        <v>15</v>
      </c>
      <c r="C16" s="199"/>
      <c r="D16" s="147"/>
      <c r="E16" s="200">
        <v>8</v>
      </c>
      <c r="F16" s="194"/>
      <c r="G16" s="247" t="s">
        <v>26</v>
      </c>
    </row>
    <row r="17" spans="1:7" ht="18" customHeight="1">
      <c r="A17" s="197"/>
      <c r="B17" s="198" t="s">
        <v>119</v>
      </c>
      <c r="C17" s="199"/>
      <c r="D17" s="147"/>
      <c r="E17" s="202">
        <v>-194227</v>
      </c>
      <c r="F17" s="203"/>
      <c r="G17" s="204">
        <v>583785</v>
      </c>
    </row>
    <row r="18" spans="1:7" ht="18" customHeight="1">
      <c r="A18" s="197"/>
      <c r="B18" s="198" t="s">
        <v>120</v>
      </c>
      <c r="C18" s="199"/>
      <c r="D18" s="147"/>
      <c r="E18" s="202">
        <v>10956</v>
      </c>
      <c r="F18" s="203"/>
      <c r="G18" s="204">
        <v>0</v>
      </c>
    </row>
    <row r="19" spans="1:7" ht="18" customHeight="1">
      <c r="A19" s="197"/>
      <c r="B19" s="205" t="s">
        <v>121</v>
      </c>
      <c r="C19" s="199"/>
      <c r="D19" s="147"/>
      <c r="E19" s="202">
        <v>398890</v>
      </c>
      <c r="F19" s="203"/>
      <c r="G19" s="206">
        <v>489323</v>
      </c>
    </row>
    <row r="20" spans="1:7" ht="18" customHeight="1">
      <c r="A20" s="197"/>
      <c r="B20" s="205" t="s">
        <v>122</v>
      </c>
      <c r="C20" s="199"/>
      <c r="D20" s="147"/>
      <c r="E20" s="202"/>
      <c r="F20" s="203"/>
      <c r="G20" s="206"/>
    </row>
    <row r="21" spans="1:7" ht="18" customHeight="1">
      <c r="A21" s="197"/>
      <c r="B21" s="205" t="s">
        <v>123</v>
      </c>
      <c r="C21" s="199">
        <v>7</v>
      </c>
      <c r="D21" s="147"/>
      <c r="E21" s="202">
        <v>742626</v>
      </c>
      <c r="F21" s="203"/>
      <c r="G21" s="206">
        <v>0</v>
      </c>
    </row>
    <row r="22" spans="1:7" ht="18" customHeight="1">
      <c r="A22" s="197"/>
      <c r="B22" s="198" t="s">
        <v>124</v>
      </c>
      <c r="C22" s="199"/>
      <c r="E22" s="202">
        <v>-430794</v>
      </c>
      <c r="F22" s="207"/>
      <c r="G22" s="204">
        <v>-165450</v>
      </c>
    </row>
    <row r="23" spans="1:7" ht="18" customHeight="1">
      <c r="A23" s="197"/>
      <c r="B23" s="198" t="s">
        <v>80</v>
      </c>
      <c r="C23" s="199">
        <v>6</v>
      </c>
      <c r="E23" s="202">
        <v>-302375</v>
      </c>
      <c r="F23" s="207"/>
      <c r="G23" s="204">
        <v>-465876</v>
      </c>
    </row>
    <row r="24" spans="1:7" ht="18" customHeight="1">
      <c r="A24" s="197"/>
      <c r="B24" s="198" t="s">
        <v>83</v>
      </c>
      <c r="C24" s="199"/>
      <c r="E24" s="202">
        <v>150248</v>
      </c>
      <c r="F24" s="207"/>
      <c r="G24" s="204">
        <v>582677</v>
      </c>
    </row>
    <row r="25" spans="1:7" ht="18" customHeight="1">
      <c r="A25" s="197"/>
      <c r="B25" s="198" t="s">
        <v>84</v>
      </c>
      <c r="C25" s="199">
        <v>11</v>
      </c>
      <c r="E25" s="202">
        <v>499741</v>
      </c>
      <c r="F25" s="207"/>
      <c r="G25" s="204">
        <v>0</v>
      </c>
    </row>
    <row r="26" spans="1:7" ht="18" customHeight="1">
      <c r="A26" s="197"/>
      <c r="B26" s="198" t="s">
        <v>125</v>
      </c>
      <c r="C26" s="199"/>
      <c r="E26" s="202">
        <v>86567</v>
      </c>
      <c r="F26" s="207"/>
      <c r="G26" s="204">
        <v>2040239</v>
      </c>
    </row>
    <row r="27" spans="1:7" ht="18" customHeight="1">
      <c r="A27" s="197"/>
      <c r="B27" s="198" t="s">
        <v>126</v>
      </c>
      <c r="C27" s="199">
        <v>16</v>
      </c>
      <c r="E27" s="208">
        <v>201068</v>
      </c>
      <c r="F27" s="207"/>
      <c r="G27" s="209">
        <v>47127</v>
      </c>
    </row>
    <row r="28" spans="1:7" ht="18" customHeight="1">
      <c r="A28" s="191"/>
      <c r="B28" s="191"/>
      <c r="C28" s="199"/>
      <c r="D28" s="147"/>
      <c r="E28" s="200"/>
      <c r="F28" s="194"/>
      <c r="G28" s="201"/>
    </row>
    <row r="29" spans="1:7" ht="18" customHeight="1">
      <c r="A29" s="191" t="s">
        <v>127</v>
      </c>
      <c r="B29" s="198"/>
      <c r="C29" s="199"/>
      <c r="D29" s="147"/>
      <c r="E29" s="195"/>
      <c r="F29" s="194"/>
      <c r="G29" s="196"/>
    </row>
    <row r="30" spans="1:7" ht="18" customHeight="1">
      <c r="A30" s="198" t="s">
        <v>128</v>
      </c>
      <c r="C30" s="199"/>
      <c r="D30" s="147"/>
      <c r="E30" s="195">
        <f>SUM(E11:E27)</f>
        <v>8078421</v>
      </c>
      <c r="F30" s="194"/>
      <c r="G30" s="196">
        <f>SUM(G11:G27)</f>
        <v>41365184</v>
      </c>
    </row>
    <row r="31" spans="1:7" ht="18" customHeight="1">
      <c r="A31" s="197"/>
      <c r="B31" s="210" t="s">
        <v>129</v>
      </c>
      <c r="C31" s="199"/>
      <c r="D31" s="147"/>
      <c r="E31" s="200">
        <v>27497670</v>
      </c>
      <c r="F31" s="194"/>
      <c r="G31" s="201">
        <v>-42911242</v>
      </c>
    </row>
    <row r="32" spans="1:7" ht="18" customHeight="1">
      <c r="A32" s="197"/>
      <c r="B32" s="210" t="s">
        <v>18</v>
      </c>
      <c r="C32" s="199"/>
      <c r="E32" s="200">
        <v>-17052844</v>
      </c>
      <c r="G32" s="201">
        <v>43426660</v>
      </c>
    </row>
    <row r="33" spans="1:7" ht="18" customHeight="1">
      <c r="A33" s="197"/>
      <c r="B33" s="191" t="s">
        <v>20</v>
      </c>
      <c r="C33" s="199"/>
      <c r="E33" s="200">
        <v>-840736</v>
      </c>
      <c r="G33" s="201">
        <v>315519</v>
      </c>
    </row>
    <row r="34" spans="1:7" ht="18" customHeight="1">
      <c r="A34" s="197"/>
      <c r="B34" s="191" t="s">
        <v>130</v>
      </c>
      <c r="C34" s="199"/>
      <c r="E34" s="200">
        <v>8509048</v>
      </c>
      <c r="G34" s="201">
        <v>-15497946</v>
      </c>
    </row>
    <row r="35" spans="1:7" ht="18" customHeight="1">
      <c r="A35" s="197"/>
      <c r="B35" s="205" t="s">
        <v>42</v>
      </c>
      <c r="C35" s="199"/>
      <c r="D35" s="147"/>
      <c r="E35" s="200">
        <v>-40729348</v>
      </c>
      <c r="F35" s="194"/>
      <c r="G35" s="201">
        <v>-34124820</v>
      </c>
    </row>
    <row r="36" spans="1:7" ht="18" customHeight="1">
      <c r="A36" s="197"/>
      <c r="B36" s="205" t="s">
        <v>131</v>
      </c>
      <c r="C36" s="199"/>
      <c r="D36" s="147"/>
      <c r="E36" s="200">
        <v>197117</v>
      </c>
      <c r="F36" s="194"/>
      <c r="G36" s="201">
        <v>3349063</v>
      </c>
    </row>
    <row r="37" spans="1:7" ht="18" customHeight="1">
      <c r="A37" s="197"/>
      <c r="B37" s="205" t="s">
        <v>45</v>
      </c>
      <c r="C37" s="199"/>
      <c r="D37" s="147"/>
      <c r="E37" s="200">
        <v>-277479</v>
      </c>
      <c r="F37" s="194"/>
      <c r="G37" s="201">
        <v>631420</v>
      </c>
    </row>
    <row r="38" spans="1:7" ht="18" customHeight="1">
      <c r="A38" s="197"/>
      <c r="B38" s="210" t="s">
        <v>51</v>
      </c>
      <c r="C38" s="199"/>
      <c r="D38" s="147"/>
      <c r="E38" s="212">
        <v>-573300</v>
      </c>
      <c r="F38" s="194"/>
      <c r="G38" s="213">
        <v>0</v>
      </c>
    </row>
    <row r="39" spans="1:7" ht="18" customHeight="1">
      <c r="A39" s="197"/>
      <c r="B39" s="210"/>
      <c r="C39" s="199"/>
      <c r="D39" s="147"/>
      <c r="E39" s="200"/>
      <c r="F39" s="194"/>
      <c r="G39" s="201"/>
    </row>
    <row r="40" spans="1:7" ht="18" customHeight="1">
      <c r="A40" s="191" t="s">
        <v>132</v>
      </c>
      <c r="B40" s="191"/>
      <c r="C40" s="199"/>
      <c r="D40" s="147"/>
      <c r="E40" s="192">
        <f>SUM(E30:E38)</f>
        <v>-15191451</v>
      </c>
      <c r="F40" s="194"/>
      <c r="G40" s="193">
        <f>SUM(G30:G38)</f>
        <v>-3446162</v>
      </c>
    </row>
    <row r="41" spans="1:7" ht="18" customHeight="1">
      <c r="A41" s="214" t="s">
        <v>133</v>
      </c>
      <c r="B41" s="191"/>
      <c r="C41" s="199"/>
      <c r="D41" s="147"/>
      <c r="E41" s="200">
        <v>-150248</v>
      </c>
      <c r="F41" s="194"/>
      <c r="G41" s="201">
        <v>-573213</v>
      </c>
    </row>
    <row r="42" spans="1:7" ht="18" customHeight="1">
      <c r="A42" s="191" t="s">
        <v>134</v>
      </c>
      <c r="B42" s="191"/>
      <c r="C42" s="199"/>
      <c r="D42" s="147"/>
      <c r="E42" s="212">
        <v>-4394964</v>
      </c>
      <c r="F42" s="194"/>
      <c r="G42" s="213">
        <v>-4535775</v>
      </c>
    </row>
    <row r="43" spans="1:7" ht="18" customHeight="1">
      <c r="A43" s="191"/>
      <c r="B43" s="191"/>
      <c r="C43" s="199"/>
      <c r="D43" s="147"/>
      <c r="E43" s="200"/>
      <c r="F43" s="194"/>
      <c r="G43" s="201"/>
    </row>
    <row r="44" spans="1:7" ht="18" customHeight="1">
      <c r="A44" s="191" t="s">
        <v>135</v>
      </c>
      <c r="B44" s="191"/>
      <c r="C44" s="199"/>
      <c r="D44" s="147"/>
      <c r="E44" s="215">
        <f>SUM(E40:E42)</f>
        <v>-19736663</v>
      </c>
      <c r="F44" s="194"/>
      <c r="G44" s="216">
        <f>SUM(G40:G42)</f>
        <v>-8555150</v>
      </c>
    </row>
    <row r="45" spans="1:7" ht="8.25" customHeight="1"/>
    <row r="46" spans="1:7" ht="21.9" customHeight="1">
      <c r="A46" s="218" t="s">
        <v>112</v>
      </c>
      <c r="B46" s="218"/>
      <c r="C46" s="219"/>
      <c r="D46" s="220"/>
      <c r="E46" s="179"/>
      <c r="F46" s="221"/>
      <c r="G46" s="179"/>
    </row>
    <row r="47" spans="1:7" ht="21.75" customHeight="1">
      <c r="A47" s="181" t="s">
        <v>0</v>
      </c>
      <c r="B47" s="191"/>
      <c r="C47" s="199"/>
      <c r="D47" s="147"/>
      <c r="E47" s="183"/>
      <c r="F47" s="194"/>
      <c r="G47" s="183"/>
    </row>
    <row r="48" spans="1:7" ht="21.75" customHeight="1">
      <c r="A48" s="181" t="s">
        <v>136</v>
      </c>
      <c r="B48" s="191"/>
      <c r="C48" s="199"/>
      <c r="D48" s="147"/>
      <c r="E48" s="183"/>
      <c r="F48" s="194"/>
      <c r="G48" s="183"/>
    </row>
    <row r="49" spans="1:7" ht="21.75" customHeight="1">
      <c r="A49" s="176" t="s">
        <v>137</v>
      </c>
      <c r="B49" s="218"/>
      <c r="C49" s="219"/>
      <c r="D49" s="218"/>
      <c r="E49" s="222"/>
      <c r="F49" s="222"/>
      <c r="G49" s="222"/>
    </row>
    <row r="50" spans="1:7" ht="19.8">
      <c r="A50" s="223"/>
      <c r="B50" s="198"/>
      <c r="C50" s="224"/>
      <c r="D50" s="198"/>
      <c r="E50" s="183"/>
      <c r="F50" s="183"/>
      <c r="G50" s="183"/>
    </row>
    <row r="51" spans="1:7" ht="20.399999999999999" customHeight="1">
      <c r="A51" s="223"/>
      <c r="B51" s="198"/>
      <c r="C51" s="224"/>
      <c r="D51" s="198"/>
      <c r="E51" s="56" t="s">
        <v>3</v>
      </c>
      <c r="F51" s="51"/>
      <c r="G51" s="56" t="s">
        <v>3</v>
      </c>
    </row>
    <row r="52" spans="1:7" ht="20.399999999999999" customHeight="1">
      <c r="A52" s="223"/>
      <c r="B52" s="198"/>
      <c r="C52" s="224"/>
      <c r="D52" s="198"/>
      <c r="E52" s="56" t="s">
        <v>5</v>
      </c>
      <c r="F52" s="51"/>
      <c r="G52" s="56" t="s">
        <v>5</v>
      </c>
    </row>
    <row r="53" spans="1:7" ht="20.399999999999999" customHeight="1">
      <c r="A53" s="223"/>
      <c r="B53" s="198"/>
      <c r="C53" s="224"/>
      <c r="D53" s="198"/>
      <c r="E53" s="56" t="s">
        <v>7</v>
      </c>
      <c r="F53" s="60"/>
      <c r="G53" s="56" t="s">
        <v>8</v>
      </c>
    </row>
    <row r="54" spans="1:7" ht="20.399999999999999" customHeight="1">
      <c r="A54" s="191"/>
      <c r="B54" s="191"/>
      <c r="C54" s="185" t="s">
        <v>9</v>
      </c>
      <c r="E54" s="187" t="s">
        <v>10</v>
      </c>
      <c r="G54" s="187" t="s">
        <v>10</v>
      </c>
    </row>
    <row r="55" spans="1:7" ht="8.1" customHeight="1">
      <c r="A55" s="191"/>
      <c r="B55" s="191"/>
      <c r="C55" s="182"/>
      <c r="E55" s="225"/>
      <c r="G55" s="226"/>
    </row>
    <row r="56" spans="1:7" ht="20.399999999999999" customHeight="1">
      <c r="A56" s="181" t="s">
        <v>138</v>
      </c>
      <c r="B56" s="181"/>
      <c r="C56" s="182"/>
      <c r="E56" s="227"/>
      <c r="G56" s="183"/>
    </row>
    <row r="57" spans="1:7" ht="20.399999999999999" customHeight="1">
      <c r="A57" s="198" t="s">
        <v>139</v>
      </c>
      <c r="B57" s="198"/>
      <c r="C57" s="199"/>
      <c r="E57" s="200">
        <v>-3052252</v>
      </c>
      <c r="G57" s="201">
        <v>-1172773</v>
      </c>
    </row>
    <row r="58" spans="1:7" ht="20.399999999999999" customHeight="1">
      <c r="A58" s="198" t="s">
        <v>140</v>
      </c>
      <c r="B58" s="198"/>
      <c r="C58" s="199"/>
      <c r="E58" s="200">
        <v>4827</v>
      </c>
      <c r="G58" s="201">
        <v>320000</v>
      </c>
    </row>
    <row r="59" spans="1:7" ht="20.399999999999999" customHeight="1">
      <c r="A59" s="198" t="s">
        <v>141</v>
      </c>
      <c r="B59" s="198"/>
      <c r="C59" s="182"/>
      <c r="E59" s="212">
        <v>299763</v>
      </c>
      <c r="G59" s="213">
        <v>236879</v>
      </c>
    </row>
    <row r="60" spans="1:7" ht="6" customHeight="1">
      <c r="A60" s="198"/>
      <c r="B60" s="198"/>
      <c r="C60" s="182"/>
      <c r="E60" s="228"/>
      <c r="G60" s="229"/>
    </row>
    <row r="61" spans="1:7" ht="20.399999999999999" customHeight="1">
      <c r="A61" s="230" t="s">
        <v>142</v>
      </c>
      <c r="B61" s="230"/>
      <c r="C61" s="182"/>
      <c r="E61" s="212">
        <f>SUM(E57:E59)</f>
        <v>-2747662</v>
      </c>
      <c r="G61" s="213">
        <f>SUM(G57:G59)</f>
        <v>-615894</v>
      </c>
    </row>
    <row r="62" spans="1:7" ht="12" customHeight="1">
      <c r="A62" s="191"/>
      <c r="B62" s="191"/>
      <c r="C62" s="182"/>
      <c r="E62" s="195"/>
      <c r="G62" s="196"/>
    </row>
    <row r="63" spans="1:7" ht="20.399999999999999" customHeight="1">
      <c r="A63" s="168" t="s">
        <v>143</v>
      </c>
      <c r="B63" s="184"/>
      <c r="C63" s="199"/>
      <c r="E63" s="195"/>
      <c r="G63" s="196"/>
    </row>
    <row r="64" spans="1:7" ht="20.399999999999999" customHeight="1">
      <c r="A64" s="191" t="s">
        <v>144</v>
      </c>
      <c r="B64" s="184"/>
      <c r="C64" s="199"/>
      <c r="E64" s="195" t="s">
        <v>26</v>
      </c>
      <c r="G64" s="196">
        <v>-147478780</v>
      </c>
    </row>
    <row r="65" spans="1:7" ht="20.399999999999999" customHeight="1">
      <c r="A65" s="191" t="s">
        <v>145</v>
      </c>
      <c r="B65" s="184"/>
      <c r="C65" s="199"/>
      <c r="E65" s="195" t="s">
        <v>26</v>
      </c>
      <c r="G65" s="196">
        <v>156265707</v>
      </c>
    </row>
    <row r="66" spans="1:7" ht="20.399999999999999" customHeight="1">
      <c r="A66" s="191" t="s">
        <v>146</v>
      </c>
      <c r="B66" s="184"/>
      <c r="C66" s="199"/>
      <c r="E66" s="212">
        <v>-569752</v>
      </c>
      <c r="G66" s="213">
        <v>-755657</v>
      </c>
    </row>
    <row r="67" spans="1:7" ht="6" customHeight="1">
      <c r="A67" s="198"/>
      <c r="B67" s="198"/>
      <c r="C67" s="182"/>
      <c r="E67" s="228"/>
      <c r="G67" s="229"/>
    </row>
    <row r="68" spans="1:7" ht="20.399999999999999" customHeight="1">
      <c r="A68" s="191" t="s">
        <v>147</v>
      </c>
      <c r="B68" s="191"/>
      <c r="C68" s="199"/>
      <c r="E68" s="212">
        <f>SUM(E64:E66)</f>
        <v>-569752</v>
      </c>
      <c r="G68" s="213">
        <f>SUM(G64:G66)</f>
        <v>8031270</v>
      </c>
    </row>
    <row r="69" spans="1:7" ht="14.1" customHeight="1">
      <c r="A69" s="191"/>
      <c r="B69" s="191"/>
      <c r="C69" s="199"/>
      <c r="E69" s="195"/>
      <c r="G69" s="196"/>
    </row>
    <row r="70" spans="1:7" ht="20.399999999999999" customHeight="1">
      <c r="A70" s="174" t="s">
        <v>148</v>
      </c>
      <c r="B70" s="210"/>
      <c r="C70" s="231"/>
      <c r="E70" s="200">
        <f>SUM(E44,E61,E68)</f>
        <v>-23054077</v>
      </c>
      <c r="F70" s="201"/>
      <c r="G70" s="201">
        <f>SUM(G44,G61,G68)</f>
        <v>-1139774</v>
      </c>
    </row>
    <row r="71" spans="1:7" ht="20.399999999999999" customHeight="1">
      <c r="A71" s="210" t="s">
        <v>149</v>
      </c>
      <c r="B71" s="210"/>
      <c r="C71" s="231"/>
      <c r="E71" s="195">
        <v>402975195</v>
      </c>
      <c r="G71" s="196">
        <v>40503608</v>
      </c>
    </row>
    <row r="72" spans="1:7" ht="6" customHeight="1">
      <c r="A72" s="191"/>
      <c r="B72" s="191"/>
      <c r="C72" s="199"/>
      <c r="E72" s="232"/>
      <c r="G72" s="233"/>
    </row>
    <row r="73" spans="1:7" ht="20.399999999999999" customHeight="1" thickBot="1">
      <c r="A73" s="174" t="s">
        <v>150</v>
      </c>
      <c r="B73" s="210"/>
      <c r="C73" s="231"/>
      <c r="E73" s="234">
        <f>SUM(E70:E71)</f>
        <v>379921118</v>
      </c>
      <c r="G73" s="235">
        <f>SUM(G70:G71)</f>
        <v>39363834</v>
      </c>
    </row>
    <row r="74" spans="1:7" ht="12" customHeight="1" thickTop="1">
      <c r="A74" s="174"/>
      <c r="B74" s="210"/>
      <c r="C74" s="231"/>
      <c r="E74" s="228"/>
      <c r="G74" s="229"/>
    </row>
    <row r="75" spans="1:7" ht="20.399999999999999" customHeight="1">
      <c r="A75" s="181" t="s">
        <v>151</v>
      </c>
      <c r="B75" s="181"/>
      <c r="C75" s="182"/>
      <c r="D75" s="147"/>
      <c r="E75" s="228"/>
      <c r="F75" s="229"/>
      <c r="G75" s="229"/>
    </row>
    <row r="76" spans="1:7" s="238" customFormat="1" ht="6" customHeight="1">
      <c r="A76" s="236"/>
      <c r="B76" s="169"/>
      <c r="C76" s="170"/>
      <c r="D76" s="141"/>
      <c r="E76" s="237"/>
      <c r="F76" s="211"/>
      <c r="G76" s="172"/>
    </row>
    <row r="77" spans="1:7" ht="20.399999999999999" customHeight="1">
      <c r="A77" s="198" t="s">
        <v>152</v>
      </c>
      <c r="C77" s="170">
        <v>12</v>
      </c>
      <c r="E77" s="202">
        <v>15885721</v>
      </c>
      <c r="G77" s="239">
        <v>0</v>
      </c>
    </row>
    <row r="78" spans="1:7" ht="20.399999999999999" customHeight="1">
      <c r="A78" s="198" t="s">
        <v>153</v>
      </c>
      <c r="B78" s="240"/>
      <c r="C78" s="170"/>
      <c r="E78" s="202" t="s">
        <v>26</v>
      </c>
      <c r="G78" s="239">
        <v>24316528</v>
      </c>
    </row>
    <row r="79" spans="1:7" ht="20.399999999999999" customHeight="1">
      <c r="A79" s="198" t="s">
        <v>154</v>
      </c>
      <c r="C79" s="170"/>
      <c r="E79" s="202">
        <v>8028</v>
      </c>
      <c r="G79" s="239">
        <v>0</v>
      </c>
    </row>
    <row r="80" spans="1:7" ht="20.399999999999999" customHeight="1">
      <c r="A80" s="198" t="s">
        <v>155</v>
      </c>
      <c r="C80" s="170">
        <v>16</v>
      </c>
      <c r="E80" s="241">
        <v>201068</v>
      </c>
      <c r="G80" s="206">
        <v>47127</v>
      </c>
    </row>
    <row r="81" spans="1:7" ht="12" customHeight="1">
      <c r="A81" s="198"/>
      <c r="C81" s="170"/>
      <c r="D81" s="169"/>
      <c r="E81" s="169"/>
      <c r="F81" s="169"/>
      <c r="G81" s="169"/>
    </row>
    <row r="83" spans="1:7" ht="21.75" customHeight="1">
      <c r="B83" s="242"/>
      <c r="D83" s="61"/>
      <c r="F83" s="67"/>
    </row>
    <row r="90" spans="1:7" ht="9" customHeight="1"/>
    <row r="91" spans="1:7" ht="21.9" customHeight="1">
      <c r="A91" s="218" t="s">
        <v>38</v>
      </c>
      <c r="B91" s="243"/>
      <c r="C91" s="244"/>
      <c r="D91" s="245"/>
      <c r="E91" s="179"/>
      <c r="F91" s="246"/>
      <c r="G91" s="179"/>
    </row>
  </sheetData>
  <pageMargins left="1" right="0.7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5(3M)</vt:lpstr>
      <vt:lpstr>6</vt:lpstr>
      <vt:lpstr>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Chutipad Udomsud</cp:lastModifiedBy>
  <cp:lastPrinted>2022-05-09T07:03:54Z</cp:lastPrinted>
  <dcterms:created xsi:type="dcterms:W3CDTF">2022-05-09T04:23:49Z</dcterms:created>
  <dcterms:modified xsi:type="dcterms:W3CDTF">2022-05-09T07:31:13Z</dcterms:modified>
</cp:coreProperties>
</file>