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VI\2022\Qtr1'22\"/>
    </mc:Choice>
  </mc:AlternateContent>
  <xr:revisionPtr revIDLastSave="0" documentId="13_ncr:1_{D5F57380-3796-4F09-AD60-C6320FD23216}" xr6:coauthVersionLast="46" xr6:coauthVersionMax="46" xr10:uidLastSave="{00000000-0000-0000-0000-000000000000}"/>
  <bookViews>
    <workbookView xWindow="-120" yWindow="-120" windowWidth="24240" windowHeight="13140" xr2:uid="{00000000-000D-0000-FFFF-FFFF00000000}"/>
  </bookViews>
  <sheets>
    <sheet name="BS" sheetId="9" r:id="rId1"/>
    <sheet name="PL" sheetId="12" r:id="rId2"/>
    <sheet name="conso" sheetId="13" r:id="rId3"/>
    <sheet name="company " sheetId="14" r:id="rId4"/>
    <sheet name="Cashflow" sheetId="15" r:id="rId5"/>
  </sheets>
  <definedNames>
    <definedName name="_xlnm.Print_Area" localSheetId="0">BS!$A$1:$K$107</definedName>
    <definedName name="_xlnm.Print_Area" localSheetId="4">Cashflow!$A$1:$K$103</definedName>
    <definedName name="_xlnm.Print_Area" localSheetId="3">'company '!$A$1:$S$30</definedName>
    <definedName name="_xlnm.Print_Area" localSheetId="2">conso!$A$1:$AG$36</definedName>
    <definedName name="_xlnm.Print_Area" localSheetId="1">PL!$A$1:$K$82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23" i="14" l="1"/>
  <c r="S20" i="14"/>
  <c r="S15" i="14"/>
  <c r="R26" i="13"/>
  <c r="AF31" i="13"/>
  <c r="AF29" i="13"/>
  <c r="AF24" i="13"/>
  <c r="AB31" i="13"/>
  <c r="AB30" i="13"/>
  <c r="AB29" i="13"/>
  <c r="AB24" i="13"/>
  <c r="AF21" i="13"/>
  <c r="AF16" i="13"/>
  <c r="AD19" i="13"/>
  <c r="AB21" i="13"/>
  <c r="AB16" i="13"/>
  <c r="M26" i="14" l="1"/>
  <c r="K26" i="14"/>
  <c r="I26" i="14"/>
  <c r="G26" i="14"/>
  <c r="E26" i="14"/>
  <c r="C26" i="14"/>
  <c r="Z24" i="13" l="1"/>
  <c r="P25" i="13"/>
  <c r="AB25" i="13" s="1"/>
  <c r="AD25" i="13"/>
  <c r="AD27" i="13" s="1"/>
  <c r="AD33" i="13"/>
  <c r="Z16" i="13"/>
  <c r="P33" i="13"/>
  <c r="Z31" i="13"/>
  <c r="Z29" i="13"/>
  <c r="Z25" i="13"/>
  <c r="Z21" i="13"/>
  <c r="Z17" i="13"/>
  <c r="E29" i="12"/>
  <c r="AF25" i="13" l="1"/>
  <c r="J96" i="9"/>
  <c r="J98" i="9" s="1"/>
  <c r="H96" i="9"/>
  <c r="H98" i="9" s="1"/>
  <c r="F96" i="9"/>
  <c r="F98" i="9" s="1"/>
  <c r="AF33" i="13" s="1"/>
  <c r="D96" i="9"/>
  <c r="D98" i="9" s="1"/>
  <c r="D39" i="9" l="1"/>
  <c r="F39" i="9"/>
  <c r="H39" i="9"/>
  <c r="J39" i="9"/>
  <c r="G56" i="12" l="1"/>
  <c r="G53" i="12"/>
  <c r="V18" i="13" l="1"/>
  <c r="X26" i="13"/>
  <c r="X27" i="13" s="1"/>
  <c r="X32" i="13" s="1"/>
  <c r="G59" i="12"/>
  <c r="Z33" i="13"/>
  <c r="N33" i="13"/>
  <c r="L33" i="13"/>
  <c r="J33" i="13"/>
  <c r="H33" i="13"/>
  <c r="F33" i="13"/>
  <c r="D33" i="13"/>
  <c r="D27" i="13"/>
  <c r="D32" i="13" s="1"/>
  <c r="D34" i="13" s="1"/>
  <c r="O27" i="14"/>
  <c r="M27" i="14"/>
  <c r="K27" i="14"/>
  <c r="I27" i="14"/>
  <c r="G27" i="14"/>
  <c r="E27" i="14"/>
  <c r="C27" i="14"/>
  <c r="K70" i="15" l="1"/>
  <c r="K61" i="15"/>
  <c r="G70" i="15"/>
  <c r="G61" i="15"/>
  <c r="K69" i="12"/>
  <c r="O17" i="14" s="1"/>
  <c r="K66" i="12"/>
  <c r="K56" i="12"/>
  <c r="K53" i="12"/>
  <c r="G69" i="12"/>
  <c r="P18" i="13" s="1"/>
  <c r="G66" i="12"/>
  <c r="K18" i="12"/>
  <c r="K13" i="12"/>
  <c r="G18" i="12"/>
  <c r="G13" i="12"/>
  <c r="I70" i="15"/>
  <c r="E70" i="15"/>
  <c r="I61" i="15"/>
  <c r="E61" i="15"/>
  <c r="M18" i="14"/>
  <c r="M21" i="14" s="1"/>
  <c r="K18" i="14"/>
  <c r="K21" i="14" s="1"/>
  <c r="I18" i="14"/>
  <c r="I21" i="14" s="1"/>
  <c r="G18" i="14"/>
  <c r="G21" i="14" s="1"/>
  <c r="E18" i="14"/>
  <c r="E21" i="14" s="1"/>
  <c r="C18" i="14"/>
  <c r="C21" i="14" s="1"/>
  <c r="N27" i="13"/>
  <c r="N32" i="13" s="1"/>
  <c r="N34" i="13" s="1"/>
  <c r="L27" i="13"/>
  <c r="L32" i="13" s="1"/>
  <c r="L34" i="13" s="1"/>
  <c r="J27" i="13"/>
  <c r="J32" i="13" s="1"/>
  <c r="J34" i="13" s="1"/>
  <c r="H27" i="13"/>
  <c r="H32" i="13" s="1"/>
  <c r="H34" i="13" s="1"/>
  <c r="F27" i="13"/>
  <c r="F32" i="13" s="1"/>
  <c r="F34" i="13" s="1"/>
  <c r="N19" i="13"/>
  <c r="N22" i="13" s="1"/>
  <c r="L19" i="13"/>
  <c r="L22" i="13" s="1"/>
  <c r="J19" i="13"/>
  <c r="J22" i="13" s="1"/>
  <c r="H19" i="13"/>
  <c r="H22" i="13" s="1"/>
  <c r="F19" i="13"/>
  <c r="F22" i="13" s="1"/>
  <c r="D19" i="13"/>
  <c r="D22" i="13" s="1"/>
  <c r="R18" i="13"/>
  <c r="I69" i="12"/>
  <c r="E69" i="12"/>
  <c r="P26" i="13" s="1"/>
  <c r="I66" i="12"/>
  <c r="E66" i="12"/>
  <c r="I56" i="12"/>
  <c r="X18" i="13" s="1"/>
  <c r="X19" i="13" s="1"/>
  <c r="X22" i="13" s="1"/>
  <c r="E56" i="12"/>
  <c r="V26" i="13" s="1"/>
  <c r="V27" i="13" s="1"/>
  <c r="V32" i="13" s="1"/>
  <c r="I53" i="12"/>
  <c r="E53" i="12"/>
  <c r="V19" i="13"/>
  <c r="V22" i="13" s="1"/>
  <c r="I18" i="12"/>
  <c r="E18" i="12"/>
  <c r="I13" i="12"/>
  <c r="E13" i="12"/>
  <c r="G72" i="12" l="1"/>
  <c r="K72" i="12"/>
  <c r="I72" i="12"/>
  <c r="I59" i="12"/>
  <c r="E59" i="12"/>
  <c r="K59" i="12"/>
  <c r="T18" i="13"/>
  <c r="G19" i="12"/>
  <c r="G22" i="12" s="1"/>
  <c r="G24" i="12" s="1"/>
  <c r="I19" i="12"/>
  <c r="I22" i="12" s="1"/>
  <c r="I24" i="12" s="1"/>
  <c r="E72" i="12"/>
  <c r="K19" i="12"/>
  <c r="K22" i="12" s="1"/>
  <c r="T26" i="13"/>
  <c r="T27" i="13" s="1"/>
  <c r="T32" i="13" s="1"/>
  <c r="Q25" i="14"/>
  <c r="E19" i="12"/>
  <c r="E22" i="12" s="1"/>
  <c r="E9" i="15" s="1"/>
  <c r="E27" i="15" s="1"/>
  <c r="E37" i="15" s="1"/>
  <c r="E40" i="15" s="1"/>
  <c r="E74" i="15" s="1"/>
  <c r="E76" i="15" s="1"/>
  <c r="E77" i="15" s="1"/>
  <c r="R19" i="13"/>
  <c r="R22" i="13" s="1"/>
  <c r="R27" i="13"/>
  <c r="Q26" i="14" l="1"/>
  <c r="S25" i="14"/>
  <c r="G43" i="12"/>
  <c r="G27" i="12"/>
  <c r="G29" i="12" s="1"/>
  <c r="Z27" i="13"/>
  <c r="Z26" i="13"/>
  <c r="AB26" i="13" s="1"/>
  <c r="Z18" i="13"/>
  <c r="AB18" i="13" s="1"/>
  <c r="AF18" i="13" s="1"/>
  <c r="AD22" i="13"/>
  <c r="T19" i="13"/>
  <c r="T22" i="13" s="1"/>
  <c r="G9" i="15"/>
  <c r="G27" i="15" s="1"/>
  <c r="G37" i="15" s="1"/>
  <c r="G40" i="15" s="1"/>
  <c r="G74" i="15" s="1"/>
  <c r="G76" i="15" s="1"/>
  <c r="I9" i="15"/>
  <c r="I27" i="15" s="1"/>
  <c r="I37" i="15" s="1"/>
  <c r="I40" i="15" s="1"/>
  <c r="I74" i="15" s="1"/>
  <c r="I76" i="15" s="1"/>
  <c r="I77" i="15" s="1"/>
  <c r="G73" i="12"/>
  <c r="G75" i="12" s="1"/>
  <c r="G78" i="12" s="1"/>
  <c r="G80" i="12" s="1"/>
  <c r="K73" i="12"/>
  <c r="Q17" i="14" s="1"/>
  <c r="E73" i="12"/>
  <c r="K24" i="12"/>
  <c r="K9" i="15"/>
  <c r="K27" i="15" s="1"/>
  <c r="K37" i="15" s="1"/>
  <c r="K40" i="15" s="1"/>
  <c r="K74" i="15" s="1"/>
  <c r="K76" i="15" s="1"/>
  <c r="R32" i="13"/>
  <c r="I73" i="12"/>
  <c r="E24" i="12"/>
  <c r="E43" i="12" s="1"/>
  <c r="I43" i="12"/>
  <c r="O24" i="14"/>
  <c r="P17" i="13"/>
  <c r="AB17" i="13" s="1"/>
  <c r="O26" i="14" l="1"/>
  <c r="S26" i="14" s="1"/>
  <c r="S24" i="14"/>
  <c r="Q18" i="14"/>
  <c r="Q21" i="14" s="1"/>
  <c r="S17" i="14"/>
  <c r="K43" i="12"/>
  <c r="Z19" i="13"/>
  <c r="AF17" i="13"/>
  <c r="AB19" i="13"/>
  <c r="AB22" i="13" s="1"/>
  <c r="AF26" i="13"/>
  <c r="AB27" i="13"/>
  <c r="AB32" i="13" s="1"/>
  <c r="AD32" i="13"/>
  <c r="AD34" i="13" s="1"/>
  <c r="Z32" i="13"/>
  <c r="Z34" i="13" s="1"/>
  <c r="AF19" i="13"/>
  <c r="AF22" i="13" s="1"/>
  <c r="K75" i="12"/>
  <c r="K78" i="12" s="1"/>
  <c r="E75" i="12"/>
  <c r="I75" i="12"/>
  <c r="I78" i="12" s="1"/>
  <c r="O16" i="14"/>
  <c r="S16" i="14" s="1"/>
  <c r="P27" i="13"/>
  <c r="P32" i="13" s="1"/>
  <c r="P34" i="13" s="1"/>
  <c r="P19" i="13"/>
  <c r="P22" i="13" s="1"/>
  <c r="Z22" i="13"/>
  <c r="E78" i="12" l="1"/>
  <c r="E80" i="12" s="1"/>
  <c r="O18" i="14"/>
  <c r="AF27" i="13"/>
  <c r="AF32" i="13" s="1"/>
  <c r="O21" i="14" l="1"/>
  <c r="S21" i="14" s="1"/>
  <c r="S18" i="14"/>
  <c r="S27" i="14"/>
  <c r="AF34" i="13"/>
  <c r="J69" i="9"/>
  <c r="H69" i="9"/>
  <c r="F69" i="9"/>
  <c r="D69" i="9"/>
  <c r="J62" i="9"/>
  <c r="H62" i="9"/>
  <c r="F62" i="9"/>
  <c r="D62" i="9"/>
  <c r="J21" i="9"/>
  <c r="J40" i="9" s="1"/>
  <c r="H21" i="9"/>
  <c r="H40" i="9" s="1"/>
  <c r="F21" i="9"/>
  <c r="F40" i="9" s="1"/>
  <c r="D21" i="9"/>
  <c r="D40" i="9" s="1"/>
  <c r="D70" i="9" l="1"/>
  <c r="F70" i="9"/>
  <c r="F99" i="9" s="1"/>
  <c r="F100" i="9" s="1"/>
  <c r="H70" i="9"/>
  <c r="H99" i="9" s="1"/>
  <c r="H100" i="9" s="1"/>
  <c r="J70" i="9"/>
  <c r="J99" i="9" s="1"/>
  <c r="J100" i="9" s="1"/>
  <c r="D99" i="9" l="1"/>
  <c r="D100" i="9" s="1"/>
  <c r="C28" i="14" l="1"/>
  <c r="E28" i="14"/>
  <c r="G28" i="14"/>
  <c r="I28" i="14"/>
  <c r="K28" i="14"/>
  <c r="M28" i="14"/>
  <c r="O28" i="14"/>
  <c r="S28" i="14"/>
</calcChain>
</file>

<file path=xl/sharedStrings.xml><?xml version="1.0" encoding="utf-8"?>
<sst xmlns="http://schemas.openxmlformats.org/spreadsheetml/2006/main" count="440" uniqueCount="277">
  <si>
    <t>SVI Public Company Limited and its subsidiaries</t>
  </si>
  <si>
    <t>Statement of financial position</t>
  </si>
  <si>
    <t>(Unit: Thousand Baht)</t>
  </si>
  <si>
    <t>Consolidated financial statements</t>
  </si>
  <si>
    <t>Separate financial statements</t>
  </si>
  <si>
    <t>Note</t>
  </si>
  <si>
    <t>(Audited)</t>
  </si>
  <si>
    <t>but reviewed)</t>
  </si>
  <si>
    <t>Assets</t>
  </si>
  <si>
    <t>Current assets</t>
  </si>
  <si>
    <t>Cash and cash equivalents</t>
  </si>
  <si>
    <t xml:space="preserve">Inventories </t>
  </si>
  <si>
    <t xml:space="preserve">   and equipment</t>
  </si>
  <si>
    <t>Other current assets</t>
  </si>
  <si>
    <t>Total current assets</t>
  </si>
  <si>
    <t>Non-current assets</t>
  </si>
  <si>
    <t xml:space="preserve">Investments in subsidiaries </t>
  </si>
  <si>
    <t xml:space="preserve">Property, plant and equipment 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</si>
  <si>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</si>
  <si>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</si>
  <si>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</si>
  <si>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</si>
  <si>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</si>
  <si>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</si>
  <si>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</si>
  <si>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</si>
  <si>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</si>
  <si>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>Trade and other payables</t>
  </si>
  <si>
    <t>Income tax payable</t>
  </si>
  <si>
    <t xml:space="preserve">   and equipment for production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</si>
  <si>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</si>
  <si>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</si>
  <si>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</si>
  <si>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</si>
  <si>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</si>
  <si>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</si>
  <si>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</si>
  <si>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</si>
  <si>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</si>
  <si>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>Premium on ordinary shares</t>
  </si>
  <si>
    <t xml:space="preserve">   Unappropriated</t>
  </si>
  <si>
    <t>Other components of shareholders' equity</t>
  </si>
  <si>
    <t>Total shareholders' equity</t>
  </si>
  <si>
    <t>Total liabilities and shareholders' equity</t>
  </si>
  <si>
    <t>Directors</t>
  </si>
  <si>
    <t>(Unaudited but reviewed)</t>
  </si>
  <si>
    <t>Income statement</t>
  </si>
  <si>
    <t>Revenues</t>
  </si>
  <si>
    <t xml:space="preserve">Other income  </t>
  </si>
  <si>
    <t>Total revenues</t>
  </si>
  <si>
    <t>Expenses</t>
  </si>
  <si>
    <t>Cost of sales</t>
  </si>
  <si>
    <t>Total expenses</t>
  </si>
  <si>
    <t>Finance cost</t>
  </si>
  <si>
    <t>Profit for the period</t>
  </si>
  <si>
    <t>Earnings per share</t>
  </si>
  <si>
    <t>Basic earnings per share</t>
  </si>
  <si>
    <t>Statement of comprehensive income</t>
  </si>
  <si>
    <t>Other comprehensive income:</t>
  </si>
  <si>
    <t>Other comprehensive income for the period</t>
  </si>
  <si>
    <t>Total comprehensive income for the period</t>
  </si>
  <si>
    <t>Cash flows from operating activities</t>
  </si>
  <si>
    <t>Profit before tax</t>
  </si>
  <si>
    <t xml:space="preserve">   net cash provided by (paid from) operating activities: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</si>
  <si>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</si>
  <si>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</si>
  <si>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</si>
  <si>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</si>
  <si>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</si>
  <si>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</si>
  <si>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</si>
  <si>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Cash paid for interest expenses</t>
  </si>
  <si>
    <t>Cash flows from investing activities</t>
  </si>
  <si>
    <t>Interest income</t>
  </si>
  <si>
    <t>Cash flows from financing activities</t>
  </si>
  <si>
    <t>Supplemental cash flows information:</t>
  </si>
  <si>
    <t>equity</t>
  </si>
  <si>
    <t>Unappropriated</t>
  </si>
  <si>
    <t>reserve</t>
  </si>
  <si>
    <t>share capital</t>
  </si>
  <si>
    <t>shareholders'</t>
  </si>
  <si>
    <t>Statutory</t>
  </si>
  <si>
    <t>Total</t>
  </si>
  <si>
    <t>components of</t>
  </si>
  <si>
    <t>financial</t>
  </si>
  <si>
    <t>Appropriated</t>
  </si>
  <si>
    <t>Issued and</t>
  </si>
  <si>
    <t>Total other</t>
  </si>
  <si>
    <t>translation of</t>
  </si>
  <si>
    <t>Retained earnings</t>
  </si>
  <si>
    <t>differences on</t>
  </si>
  <si>
    <t xml:space="preserve">Exchange </t>
  </si>
  <si>
    <t>Other comprehensive income</t>
  </si>
  <si>
    <t>Other components of equity</t>
  </si>
  <si>
    <t>Statement of changes in shareholders' equity</t>
  </si>
  <si>
    <t>Statement of changes in shareholders' equity (continued)</t>
  </si>
  <si>
    <t>Other comprehensive</t>
  </si>
  <si>
    <t>income</t>
  </si>
  <si>
    <t>Premium</t>
  </si>
  <si>
    <t xml:space="preserve">Total comprehensive income for the period </t>
  </si>
  <si>
    <t>(Unaudited</t>
  </si>
  <si>
    <t>Trade and other receivables</t>
  </si>
  <si>
    <t xml:space="preserve">   Profit attributable to equity holders of the Company</t>
  </si>
  <si>
    <t xml:space="preserve">share-based </t>
  </si>
  <si>
    <t>payment transactions</t>
  </si>
  <si>
    <t>Investments in associates</t>
  </si>
  <si>
    <t>Leasehold right to land</t>
  </si>
  <si>
    <t>Goodwill</t>
  </si>
  <si>
    <t xml:space="preserve">   Trade and other receivables</t>
  </si>
  <si>
    <t>paid-up</t>
  </si>
  <si>
    <t xml:space="preserve">Other comprehensive income to be reclassified </t>
  </si>
  <si>
    <t xml:space="preserve">    to profit or loss in subsequent periods:</t>
  </si>
  <si>
    <t xml:space="preserve">Exchange differences on translation of </t>
  </si>
  <si>
    <t xml:space="preserve">Less: Income tax effect </t>
  </si>
  <si>
    <t xml:space="preserve">   Cash paid for corporate income tax</t>
  </si>
  <si>
    <t>statements in</t>
  </si>
  <si>
    <t>Other long-term receivable</t>
  </si>
  <si>
    <t>Capital reserve for share-based payment transactions</t>
  </si>
  <si>
    <t>Treasury stocks</t>
  </si>
  <si>
    <t xml:space="preserve">   Appropriated</t>
  </si>
  <si>
    <t xml:space="preserve">      Statutory reserve</t>
  </si>
  <si>
    <t xml:space="preserve">      Reserve for treasury stocks</t>
  </si>
  <si>
    <t>Profit from operating activities before change in operating</t>
  </si>
  <si>
    <t xml:space="preserve">   assets and liabilities</t>
  </si>
  <si>
    <t>Effects of exchange rate changes on cash</t>
  </si>
  <si>
    <t xml:space="preserve">   and cash equivalents</t>
  </si>
  <si>
    <t>Cash and cash equivalents at beginning of period</t>
  </si>
  <si>
    <t>Non-cash items consist of:</t>
  </si>
  <si>
    <t xml:space="preserve">Administrative expenses </t>
  </si>
  <si>
    <t xml:space="preserve">Premium </t>
  </si>
  <si>
    <t xml:space="preserve">Capital reserve for </t>
  </si>
  <si>
    <t>on ordinary</t>
  </si>
  <si>
    <t>shares</t>
  </si>
  <si>
    <t xml:space="preserve">Reserve for </t>
  </si>
  <si>
    <t>treasury stocks</t>
  </si>
  <si>
    <t>Cash paid for purchasing plant and equipment</t>
  </si>
  <si>
    <t>Cash flows statement (continued)</t>
  </si>
  <si>
    <t>Cash paid for purchasing computer software</t>
  </si>
  <si>
    <t>Cash flows statement</t>
  </si>
  <si>
    <t>Investment properties</t>
  </si>
  <si>
    <t>Selling and distribution expenses</t>
  </si>
  <si>
    <t xml:space="preserve">   Others</t>
  </si>
  <si>
    <t xml:space="preserve">   Cash paid for employee benefits</t>
  </si>
  <si>
    <t>Current portion of long-term loans from banks</t>
  </si>
  <si>
    <t>(Unit: Baht)</t>
  </si>
  <si>
    <t>Other current financial assets</t>
  </si>
  <si>
    <t>Right-of-use assets</t>
  </si>
  <si>
    <t xml:space="preserve">   Amortisation for financial fees</t>
  </si>
  <si>
    <t>Finance income</t>
  </si>
  <si>
    <t xml:space="preserve">   financial statements in foreign currencies</t>
  </si>
  <si>
    <t>Cash paid for purchasing other current financial assets</t>
  </si>
  <si>
    <t xml:space="preserve">Loss on derecognition of financial assets measured </t>
  </si>
  <si>
    <t xml:space="preserve">   at fair value through other comprehensive income</t>
  </si>
  <si>
    <t xml:space="preserve">   Gain on derecognition of other current financial assets</t>
  </si>
  <si>
    <t>Proceeds from derecognition on other current financial assets</t>
  </si>
  <si>
    <t>Current portion of lease liabilities</t>
  </si>
  <si>
    <t xml:space="preserve">   Issued and paid-up</t>
  </si>
  <si>
    <t>foreign currencies</t>
  </si>
  <si>
    <t xml:space="preserve">   Other current liabilities</t>
  </si>
  <si>
    <t>Interest paid</t>
  </si>
  <si>
    <t xml:space="preserve">   Finance income</t>
  </si>
  <si>
    <t>Lease liabilities - net of current portion</t>
  </si>
  <si>
    <t xml:space="preserve">   at fair value through other comprehensive </t>
  </si>
  <si>
    <t>2021</t>
  </si>
  <si>
    <t>Derivative assets</t>
  </si>
  <si>
    <t>Bank overdrafts and short-term loans from banks</t>
  </si>
  <si>
    <t>Other non-current financial liabilities</t>
  </si>
  <si>
    <t>investments designated</t>
  </si>
  <si>
    <t>Derivative liabilities</t>
  </si>
  <si>
    <t xml:space="preserve">   Unrealised loss (gain) on exchange</t>
  </si>
  <si>
    <t xml:space="preserve">Loss on cash flow hedges </t>
  </si>
  <si>
    <t>Other comprehensive income not to be reclassified</t>
  </si>
  <si>
    <t xml:space="preserve">   to profit or loss in subsequent periods:</t>
  </si>
  <si>
    <t>Less: Income tax effect</t>
  </si>
  <si>
    <t xml:space="preserve">   Gain on exchange </t>
  </si>
  <si>
    <t>Gain (loss) on</t>
  </si>
  <si>
    <t>at fair value through other</t>
  </si>
  <si>
    <t>comprehensive income</t>
  </si>
  <si>
    <t>cash flow hedges</t>
  </si>
  <si>
    <t xml:space="preserve">   Finance costs</t>
  </si>
  <si>
    <t xml:space="preserve">   short-term loans from banks</t>
  </si>
  <si>
    <t xml:space="preserve">      2,170,616,326 ordinary shares of Baht 1 each</t>
  </si>
  <si>
    <t>Actuarial gain</t>
  </si>
  <si>
    <t>Operating profit</t>
  </si>
  <si>
    <t>Loss on</t>
  </si>
  <si>
    <t xml:space="preserve">Adjustments to reconcile profit before tax to </t>
  </si>
  <si>
    <t>Decrease in lease liabilities</t>
  </si>
  <si>
    <t xml:space="preserve">   Loss on cash flow hedges - net of income tax</t>
  </si>
  <si>
    <t>Gain (loss) on change in value of equity instruments designated</t>
  </si>
  <si>
    <t>Proceeds from disposal of equipment</t>
  </si>
  <si>
    <t xml:space="preserve">   Gain on disposal of equipment</t>
  </si>
  <si>
    <t xml:space="preserve">   Actuarial gain - net of income tax</t>
  </si>
  <si>
    <t>Revenue</t>
  </si>
  <si>
    <t>Loss on change in value of debt instruments</t>
  </si>
  <si>
    <t>Net cash flows from (used in) investing activities</t>
  </si>
  <si>
    <t xml:space="preserve">   Reduction of inventories to net realisable value </t>
  </si>
  <si>
    <t>Increase in long-term loans from banks</t>
  </si>
  <si>
    <t>As at 31 March 2022</t>
  </si>
  <si>
    <t>31 March 2022</t>
  </si>
  <si>
    <t>31 December 2021</t>
  </si>
  <si>
    <t>For the three-month period ended 31 March 2022</t>
  </si>
  <si>
    <t>2022</t>
  </si>
  <si>
    <t>Balance as at 1 January 2021</t>
  </si>
  <si>
    <t>Balance as at 31 March 2021</t>
  </si>
  <si>
    <t>Balance as at 1 January 2022</t>
  </si>
  <si>
    <t>Balance as at  1 January 2021</t>
  </si>
  <si>
    <t>Balance as at 31 March 2022</t>
  </si>
  <si>
    <t xml:space="preserve">   Unrealised loss (gain) on change in value of equity instruments</t>
  </si>
  <si>
    <t xml:space="preserve">      designated at fair value through other comprehensive income</t>
  </si>
  <si>
    <t xml:space="preserve">      - net of income tax</t>
  </si>
  <si>
    <t xml:space="preserve">Excess of acquisition cost over estimate </t>
  </si>
  <si>
    <t>Equity attributable to owners of the Company</t>
  </si>
  <si>
    <t>Non-controlling interests of the subsidiary</t>
  </si>
  <si>
    <t>Equity holders of the Company</t>
  </si>
  <si>
    <t>Total comprehensive income attributable to:</t>
  </si>
  <si>
    <t>3, 4</t>
  </si>
  <si>
    <t>Total equity</t>
  </si>
  <si>
    <t>attributable to</t>
  </si>
  <si>
    <t>owners of</t>
  </si>
  <si>
    <t>the Company</t>
  </si>
  <si>
    <t xml:space="preserve">   in a subsidiary</t>
  </si>
  <si>
    <t>Increase from the dilution in investment</t>
  </si>
  <si>
    <t xml:space="preserve">   proportion in subsidiary</t>
  </si>
  <si>
    <t>Equity attributable</t>
  </si>
  <si>
    <t>to non-controlling</t>
  </si>
  <si>
    <t>interests of</t>
  </si>
  <si>
    <t>the subsidiary</t>
  </si>
  <si>
    <t>Profit attributable to:</t>
  </si>
  <si>
    <t xml:space="preserve">   Loss on changes in fair value of financial assets</t>
  </si>
  <si>
    <t xml:space="preserve">Cash and cash equivalents at end of period </t>
  </si>
  <si>
    <t xml:space="preserve">   to profit or loss in subsequent periods </t>
  </si>
  <si>
    <t xml:space="preserve">   - net of income tax</t>
  </si>
  <si>
    <t xml:space="preserve">   to profit or loss in subsequent periods</t>
  </si>
  <si>
    <t>Discount from</t>
  </si>
  <si>
    <t>change in</t>
  </si>
  <si>
    <t>subsidiary</t>
  </si>
  <si>
    <t>Cash received from the reduction of subsidiary's registered capital</t>
  </si>
  <si>
    <t>shareholding in</t>
  </si>
  <si>
    <t xml:space="preserve">   Unrealised loss on change in fair value of debt instruments</t>
  </si>
  <si>
    <t xml:space="preserve">   Unrealised loss on change in fair value of derivative assets</t>
  </si>
  <si>
    <t xml:space="preserve">   Increase in payables for acquisition of computer software</t>
  </si>
  <si>
    <t xml:space="preserve">   Increase in lease liabilities from acquisition of machinery </t>
  </si>
  <si>
    <t xml:space="preserve">      and equipment</t>
  </si>
  <si>
    <t xml:space="preserve">   Increase (decrease) in other receivable - subsidiary from </t>
  </si>
  <si>
    <t xml:space="preserve">     sale of machinery</t>
  </si>
  <si>
    <t xml:space="preserve">Decrease in bank overdrafts and </t>
  </si>
  <si>
    <t>Net cash flows from (used in) financing activities</t>
  </si>
  <si>
    <t>Net cash flows from operating activities</t>
  </si>
  <si>
    <t>Short-term loan to subsidiary and</t>
  </si>
  <si>
    <t xml:space="preserve">   interest receivable</t>
  </si>
  <si>
    <t>Advance payment for purchase of materials</t>
  </si>
  <si>
    <t xml:space="preserve">Long-term loans to subsidiary and </t>
  </si>
  <si>
    <t>Advance receipt from sales of materials</t>
  </si>
  <si>
    <t>Long-term loans from banks - net of</t>
  </si>
  <si>
    <t xml:space="preserve">   current portion</t>
  </si>
  <si>
    <t>Profit before income tax expense</t>
  </si>
  <si>
    <t>Tax income (expense)</t>
  </si>
  <si>
    <t>percentage of</t>
  </si>
  <si>
    <t>Difference on sale of part of investment</t>
  </si>
  <si>
    <t xml:space="preserve">   Loss on expected credit losses (reversal)</t>
  </si>
  <si>
    <t xml:space="preserve">   Warranty expense</t>
  </si>
  <si>
    <t xml:space="preserve">   Long-term employee benefits expense</t>
  </si>
  <si>
    <t xml:space="preserve">   Loss from write-off equipment</t>
  </si>
  <si>
    <t xml:space="preserve">   Dividends income</t>
  </si>
  <si>
    <t>Dividends from subsidiary</t>
  </si>
  <si>
    <t>Increase in loans to subsidiary</t>
  </si>
  <si>
    <t>Cash received from non-controlling interests of subsidiries</t>
  </si>
  <si>
    <t>Net increase (decrease) in cash and cash equivalents</t>
  </si>
  <si>
    <t xml:space="preserve">   Transfer provision for warranty to deduct with trade receivables</t>
  </si>
  <si>
    <t xml:space="preserve">   Increase in payables for acquisition of equipment</t>
  </si>
  <si>
    <t xml:space="preserve">   value of interest acquired in the net assets</t>
  </si>
  <si>
    <t>Other components of</t>
  </si>
  <si>
    <t>shareholders' equity</t>
  </si>
  <si>
    <t>Dividends from other current financial assets</t>
  </si>
  <si>
    <t>Repayments of long-term loans from banks</t>
  </si>
  <si>
    <t>Decrease in translation adjustments</t>
  </si>
  <si>
    <t xml:space="preserve">   from acquisition of a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</si>
</sst>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d\ \ด\ด\ด\ด\ \b\b\b\b"/>
    <numFmt numFmtId="165" formatCode="#,##0\ ;\(#,##0\)"/>
    <numFmt numFmtId="166" formatCode="_(* #,##0_);_(* \(#,##0\);_(* &quot;-&quot;??_);_(@_)"/>
    <numFmt numFmtId="167" formatCode="0.0%"/>
    <numFmt numFmtId="168" formatCode="#,##0.00\ ;\(#,##0.00\)"/>
    <numFmt numFmtId="169" formatCode="_([$€-2]\ * #,##0.00_);_([$€-2]\ * \(#,##0.00\);_([$€-2]\ * &quot;-&quot;??_);_(@_)"/>
  </numFmts>
  <fonts count="25">
    <font>
      <sz val="11"/>
      <color theme="1"/>
      <name val="Calibri"/>
      <family val="2"/>
      <scheme val="minor"/>
    </font>
    <font>
      <sz val="10"/>
      <name val="ApFont"/>
    </font>
    <font>
      <b/>
      <sz val="9"/>
      <name val="Arial"/>
      <family val="2"/>
    </font>
    <font>
      <sz val="14"/>
      <name val="CordiaUPC"/>
      <family val="2"/>
    </font>
    <font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2"/>
    </font>
    <font>
      <sz val="10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i/>
      <u/>
      <sz val="9"/>
      <name val="Arial"/>
      <family val="2"/>
    </font>
    <font>
      <sz val="11"/>
      <color theme="1"/>
      <name val="Calibri"/>
      <family val="2"/>
      <scheme val="minor"/>
    </font>
    <font>
      <i/>
      <sz val="11"/>
      <name val="Arial"/>
      <family val="2"/>
    </font>
    <font>
      <u/>
      <sz val="11"/>
      <name val="Arial"/>
      <family val="2"/>
    </font>
    <font>
      <sz val="11"/>
      <color rgb="FFFF0000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8">
    <xf numFmtId="0" fontId="0" fillId="0" borderId="0"/>
    <xf numFmtId="0" fontId="1" fillId="0" borderId="0"/>
    <xf numFmtId="0" fontId="3" fillId="0" borderId="0"/>
    <xf numFmtId="0" fontId="7" fillId="0" borderId="0"/>
    <xf numFmtId="43" fontId="7" fillId="0" borderId="0" applyFont="0" applyFill="0" applyBorder="0" applyAlignment="0" applyProtection="0"/>
    <xf numFmtId="0" fontId="8" fillId="0" borderId="0"/>
    <xf numFmtId="0" fontId="8" fillId="0" borderId="0"/>
    <xf numFmtId="167" fontId="8" fillId="0" borderId="0"/>
    <xf numFmtId="38" fontId="9" fillId="2" borderId="0" applyNumberFormat="0" applyBorder="0" applyAlignment="0" applyProtection="0"/>
    <xf numFmtId="10" fontId="9" fillId="3" borderId="5" applyNumberFormat="0" applyBorder="0" applyAlignment="0" applyProtection="0"/>
    <xf numFmtId="37" fontId="10" fillId="0" borderId="0"/>
    <xf numFmtId="0" fontId="11" fillId="0" borderId="0"/>
    <xf numFmtId="0" fontId="12" fillId="0" borderId="0"/>
    <xf numFmtId="0" fontId="12" fillId="0" borderId="0"/>
    <xf numFmtId="0" fontId="1" fillId="0" borderId="0"/>
    <xf numFmtId="0" fontId="7" fillId="0" borderId="0"/>
    <xf numFmtId="10" fontId="13" fillId="0" borderId="0" applyFont="0" applyFill="0" applyBorder="0" applyAlignment="0" applyProtection="0"/>
    <xf numFmtId="1" fontId="13" fillId="0" borderId="6" applyNumberFormat="0" applyFill="0" applyAlignment="0" applyProtection="0">
      <alignment horizontal="center" vertical="center"/>
    </xf>
    <xf numFmtId="0" fontId="14" fillId="0" borderId="0"/>
    <xf numFmtId="0" fontId="3" fillId="0" borderId="0"/>
    <xf numFmtId="0" fontId="3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20" fillId="0" borderId="0" applyFont="0" applyFill="0" applyBorder="0" applyAlignment="0" applyProtection="0"/>
    <xf numFmtId="0" fontId="14" fillId="0" borderId="0"/>
  </cellStyleXfs>
  <cellXfs count="196">
    <xf numFmtId="0" fontId="0" fillId="0" borderId="0" xfId="0"/>
    <xf numFmtId="0" fontId="2" fillId="0" borderId="0" xfId="19" applyFont="1" applyFill="1" applyAlignment="1">
      <alignment horizontal="left" vertical="center"/>
    </xf>
    <xf numFmtId="0" fontId="5" fillId="0" borderId="0" xfId="19" applyFont="1" applyFill="1" applyAlignment="1">
      <alignment horizontal="center" vertical="center"/>
    </xf>
    <xf numFmtId="165" fontId="4" fillId="0" borderId="0" xfId="19" applyNumberFormat="1" applyFont="1" applyFill="1" applyAlignment="1">
      <alignment vertical="center"/>
    </xf>
    <xf numFmtId="37" fontId="4" fillId="0" borderId="0" xfId="19" quotePrefix="1" applyNumberFormat="1" applyFont="1" applyFill="1" applyAlignment="1">
      <alignment horizontal="left" vertical="center"/>
    </xf>
    <xf numFmtId="0" fontId="4" fillId="0" borderId="0" xfId="19" applyFont="1" applyFill="1" applyAlignment="1">
      <alignment vertical="center"/>
    </xf>
    <xf numFmtId="0" fontId="4" fillId="0" borderId="0" xfId="19" applyFont="1" applyFill="1" applyAlignment="1">
      <alignment horizontal="center" vertical="center"/>
    </xf>
    <xf numFmtId="0" fontId="4" fillId="0" borderId="0" xfId="19" applyFont="1" applyFill="1" applyAlignment="1">
      <alignment horizontal="right" vertical="center"/>
    </xf>
    <xf numFmtId="0" fontId="15" fillId="0" borderId="0" xfId="0" applyFont="1" applyFill="1" applyAlignment="1">
      <alignment vertical="center"/>
    </xf>
    <xf numFmtId="0" fontId="4" fillId="0" borderId="0" xfId="19" applyFont="1" applyFill="1" applyAlignment="1">
      <alignment horizontal="centerContinuous" vertical="center"/>
    </xf>
    <xf numFmtId="0" fontId="5" fillId="0" borderId="0" xfId="19" applyFont="1" applyFill="1" applyAlignment="1">
      <alignment horizontal="centerContinuous" vertical="center"/>
    </xf>
    <xf numFmtId="0" fontId="4" fillId="0" borderId="0" xfId="2" applyFont="1" applyFill="1" applyAlignment="1">
      <alignment vertical="center"/>
    </xf>
    <xf numFmtId="0" fontId="6" fillId="0" borderId="0" xfId="19" applyFont="1" applyFill="1" applyAlignment="1">
      <alignment horizontal="center" vertical="center"/>
    </xf>
    <xf numFmtId="164" fontId="4" fillId="0" borderId="1" xfId="19" quotePrefix="1" applyNumberFormat="1" applyFont="1" applyFill="1" applyBorder="1" applyAlignment="1">
      <alignment horizontal="center" vertical="center"/>
    </xf>
    <xf numFmtId="0" fontId="19" fillId="0" borderId="0" xfId="19" applyFont="1" applyFill="1" applyAlignment="1">
      <alignment horizontal="center" vertical="center"/>
    </xf>
    <xf numFmtId="41" fontId="4" fillId="0" borderId="0" xfId="19" applyNumberFormat="1" applyFont="1" applyFill="1" applyAlignment="1">
      <alignment vertical="center"/>
    </xf>
    <xf numFmtId="41" fontId="4" fillId="0" borderId="0" xfId="20" applyNumberFormat="1" applyFont="1" applyFill="1" applyAlignment="1">
      <alignment vertical="center"/>
    </xf>
    <xf numFmtId="41" fontId="4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right" vertical="center"/>
    </xf>
    <xf numFmtId="41" fontId="4" fillId="0" borderId="0" xfId="19" applyNumberFormat="1" applyFont="1" applyFill="1" applyAlignment="1">
      <alignment horizontal="right" vertical="center"/>
    </xf>
    <xf numFmtId="41" fontId="4" fillId="0" borderId="0" xfId="20" applyNumberFormat="1" applyFont="1" applyFill="1" applyAlignment="1">
      <alignment horizontal="right" vertical="center"/>
    </xf>
    <xf numFmtId="41" fontId="4" fillId="0" borderId="0" xfId="0" applyNumberFormat="1" applyFont="1" applyFill="1" applyAlignment="1">
      <alignment vertical="center"/>
    </xf>
    <xf numFmtId="41" fontId="4" fillId="0" borderId="1" xfId="20" applyNumberFormat="1" applyFont="1" applyFill="1" applyBorder="1" applyAlignment="1">
      <alignment vertical="center"/>
    </xf>
    <xf numFmtId="41" fontId="4" fillId="0" borderId="1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41" fontId="4" fillId="0" borderId="1" xfId="0" applyNumberFormat="1" applyFont="1" applyFill="1" applyBorder="1" applyAlignment="1">
      <alignment horizontal="right" vertical="center"/>
    </xf>
    <xf numFmtId="41" fontId="4" fillId="0" borderId="2" xfId="20" applyNumberFormat="1" applyFont="1" applyFill="1" applyBorder="1" applyAlignment="1">
      <alignment horizontal="right" vertical="center"/>
    </xf>
    <xf numFmtId="165" fontId="4" fillId="0" borderId="0" xfId="19" applyNumberFormat="1" applyFont="1" applyFill="1" applyAlignment="1">
      <alignment horizontal="center" vertical="center"/>
    </xf>
    <xf numFmtId="3" fontId="5" fillId="0" borderId="0" xfId="19" applyNumberFormat="1" applyFont="1" applyFill="1" applyAlignment="1">
      <alignment horizontal="center" vertical="center"/>
    </xf>
    <xf numFmtId="41" fontId="4" fillId="0" borderId="0" xfId="2" applyNumberFormat="1" applyFont="1" applyFill="1" applyAlignment="1">
      <alignment vertical="center"/>
    </xf>
    <xf numFmtId="165" fontId="4" fillId="0" borderId="0" xfId="20" applyNumberFormat="1" applyFont="1" applyFill="1" applyAlignment="1">
      <alignment vertical="center"/>
    </xf>
    <xf numFmtId="41" fontId="4" fillId="0" borderId="2" xfId="20" applyNumberFormat="1" applyFont="1" applyFill="1" applyBorder="1" applyAlignment="1">
      <alignment vertical="center"/>
    </xf>
    <xf numFmtId="41" fontId="4" fillId="0" borderId="1" xfId="20" applyNumberFormat="1" applyFont="1" applyFill="1" applyBorder="1" applyAlignment="1">
      <alignment horizontal="right" vertical="center"/>
    </xf>
    <xf numFmtId="0" fontId="4" fillId="0" borderId="0" xfId="19" applyFont="1" applyFill="1" applyAlignment="1">
      <alignment horizontal="left" vertical="center"/>
    </xf>
    <xf numFmtId="41" fontId="4" fillId="0" borderId="7" xfId="20" applyNumberFormat="1" applyFont="1" applyFill="1" applyBorder="1" applyAlignment="1">
      <alignment vertical="center"/>
    </xf>
    <xf numFmtId="0" fontId="16" fillId="0" borderId="0" xfId="1" applyFont="1" applyFill="1" applyAlignment="1">
      <alignment vertical="center"/>
    </xf>
    <xf numFmtId="0" fontId="16" fillId="0" borderId="0" xfId="19" applyFont="1" applyFill="1" applyAlignment="1">
      <alignment horizontal="right" vertical="center"/>
    </xf>
    <xf numFmtId="0" fontId="17" fillId="0" borderId="0" xfId="19" applyFont="1" applyFill="1" applyAlignment="1">
      <alignment vertical="center"/>
    </xf>
    <xf numFmtId="0" fontId="17" fillId="0" borderId="0" xfId="1" applyFont="1" applyFill="1" applyAlignment="1">
      <alignment vertical="center"/>
    </xf>
    <xf numFmtId="0" fontId="17" fillId="0" borderId="0" xfId="1" applyFont="1" applyFill="1" applyAlignment="1">
      <alignment horizontal="left" vertical="center"/>
    </xf>
    <xf numFmtId="166" fontId="16" fillId="0" borderId="0" xfId="19" applyNumberFormat="1" applyFont="1" applyFill="1" applyAlignment="1">
      <alignment vertical="center"/>
    </xf>
    <xf numFmtId="38" fontId="16" fillId="0" borderId="0" xfId="19" applyNumberFormat="1" applyFont="1" applyFill="1" applyAlignment="1">
      <alignment horizontal="centerContinuous" vertical="center"/>
    </xf>
    <xf numFmtId="37" fontId="16" fillId="0" borderId="0" xfId="19" applyNumberFormat="1" applyFont="1" applyFill="1" applyAlignment="1">
      <alignment horizontal="right" vertical="center"/>
    </xf>
    <xf numFmtId="0" fontId="18" fillId="0" borderId="0" xfId="0" applyFont="1" applyFill="1"/>
    <xf numFmtId="166" fontId="17" fillId="0" borderId="0" xfId="19" applyNumberFormat="1" applyFont="1" applyFill="1" applyAlignment="1">
      <alignment horizontal="center" vertical="center"/>
    </xf>
    <xf numFmtId="166" fontId="17" fillId="0" borderId="0" xfId="19" applyNumberFormat="1" applyFont="1" applyFill="1" applyAlignment="1">
      <alignment vertical="center"/>
    </xf>
    <xf numFmtId="166" fontId="16" fillId="0" borderId="8" xfId="19" applyNumberFormat="1" applyFont="1" applyFill="1" applyBorder="1" applyAlignment="1">
      <alignment vertical="center"/>
    </xf>
    <xf numFmtId="166" fontId="16" fillId="0" borderId="8" xfId="19" applyNumberFormat="1" applyFont="1" applyFill="1" applyBorder="1" applyAlignment="1">
      <alignment horizontal="center" vertical="center"/>
    </xf>
    <xf numFmtId="166" fontId="16" fillId="0" borderId="1" xfId="19" applyNumberFormat="1" applyFont="1" applyFill="1" applyBorder="1" applyAlignment="1">
      <alignment vertical="center"/>
    </xf>
    <xf numFmtId="166" fontId="16" fillId="0" borderId="0" xfId="3" applyNumberFormat="1" applyFont="1" applyFill="1" applyAlignment="1">
      <alignment horizontal="center" vertical="center"/>
    </xf>
    <xf numFmtId="166" fontId="16" fillId="0" borderId="1" xfId="3" applyNumberFormat="1" applyFont="1" applyFill="1" applyBorder="1" applyAlignment="1">
      <alignment horizontal="center" vertical="center"/>
    </xf>
    <xf numFmtId="41" fontId="16" fillId="0" borderId="0" xfId="14" applyNumberFormat="1" applyFont="1" applyFill="1" applyAlignment="1">
      <alignment vertical="center"/>
    </xf>
    <xf numFmtId="41" fontId="16" fillId="0" borderId="0" xfId="14" applyNumberFormat="1" applyFont="1" applyFill="1" applyAlignment="1">
      <alignment horizontal="center" vertical="center"/>
    </xf>
    <xf numFmtId="0" fontId="16" fillId="0" borderId="0" xfId="19" applyFont="1" applyFill="1" applyAlignment="1">
      <alignment vertical="center"/>
    </xf>
    <xf numFmtId="41" fontId="16" fillId="0" borderId="1" xfId="14" applyNumberFormat="1" applyFont="1" applyFill="1" applyBorder="1" applyAlignment="1">
      <alignment vertical="center"/>
    </xf>
    <xf numFmtId="0" fontId="16" fillId="0" borderId="0" xfId="23" applyFont="1" applyFill="1" applyAlignment="1">
      <alignment vertical="center"/>
    </xf>
    <xf numFmtId="41" fontId="16" fillId="0" borderId="3" xfId="14" applyNumberFormat="1" applyFont="1" applyFill="1" applyBorder="1" applyAlignment="1">
      <alignment vertical="center"/>
    </xf>
    <xf numFmtId="0" fontId="16" fillId="0" borderId="0" xfId="14" applyFont="1" applyFill="1" applyAlignment="1">
      <alignment vertical="center"/>
    </xf>
    <xf numFmtId="0" fontId="16" fillId="0" borderId="0" xfId="14" applyFont="1" applyFill="1" applyAlignment="1">
      <alignment horizontal="center" vertical="center"/>
    </xf>
    <xf numFmtId="37" fontId="16" fillId="0" borderId="0" xfId="14" applyNumberFormat="1" applyFont="1" applyFill="1" applyAlignment="1">
      <alignment horizontal="center" vertical="center"/>
    </xf>
    <xf numFmtId="41" fontId="16" fillId="0" borderId="7" xfId="14" applyNumberFormat="1" applyFont="1" applyFill="1" applyBorder="1" applyAlignment="1">
      <alignment vertical="center"/>
    </xf>
    <xf numFmtId="37" fontId="16" fillId="0" borderId="0" xfId="14" applyNumberFormat="1" applyFont="1" applyFill="1" applyAlignment="1">
      <alignment vertical="center"/>
    </xf>
    <xf numFmtId="41" fontId="16" fillId="0" borderId="0" xfId="14" applyNumberFormat="1" applyFont="1" applyFill="1" applyAlignment="1">
      <alignment horizontal="right" vertical="center"/>
    </xf>
    <xf numFmtId="41" fontId="16" fillId="0" borderId="1" xfId="14" applyNumberFormat="1" applyFont="1" applyFill="1" applyBorder="1" applyAlignment="1">
      <alignment horizontal="center" vertical="center"/>
    </xf>
    <xf numFmtId="41" fontId="16" fillId="0" borderId="1" xfId="14" applyNumberFormat="1" applyFont="1" applyFill="1" applyBorder="1" applyAlignment="1">
      <alignment horizontal="right" vertical="center"/>
    </xf>
    <xf numFmtId="41" fontId="16" fillId="0" borderId="0" xfId="20" applyNumberFormat="1" applyFont="1" applyFill="1" applyAlignment="1">
      <alignment vertical="center"/>
    </xf>
    <xf numFmtId="41" fontId="16" fillId="0" borderId="0" xfId="19" applyNumberFormat="1" applyFont="1" applyFill="1" applyAlignment="1">
      <alignment vertical="center"/>
    </xf>
    <xf numFmtId="0" fontId="2" fillId="0" borderId="0" xfId="19" applyFont="1" applyFill="1" applyAlignment="1">
      <alignment vertical="center"/>
    </xf>
    <xf numFmtId="166" fontId="16" fillId="0" borderId="1" xfId="19" applyNumberFormat="1" applyFont="1" applyFill="1" applyBorder="1" applyAlignment="1">
      <alignment horizontal="center" vertical="center"/>
    </xf>
    <xf numFmtId="166" fontId="16" fillId="0" borderId="0" xfId="19" applyNumberFormat="1" applyFont="1" applyFill="1" applyAlignment="1">
      <alignment horizontal="center" vertical="center"/>
    </xf>
    <xf numFmtId="166" fontId="16" fillId="0" borderId="0" xfId="19" applyNumberFormat="1" applyFont="1" applyFill="1" applyBorder="1" applyAlignment="1">
      <alignment vertical="center"/>
    </xf>
    <xf numFmtId="0" fontId="4" fillId="0" borderId="0" xfId="19" applyFont="1" applyAlignment="1">
      <alignment vertical="center"/>
    </xf>
    <xf numFmtId="0" fontId="4" fillId="0" borderId="0" xfId="18" applyFont="1" applyAlignment="1">
      <alignment vertical="center"/>
    </xf>
    <xf numFmtId="0" fontId="2" fillId="0" borderId="0" xfId="19" applyFont="1" applyFill="1" applyAlignment="1">
      <alignment vertical="center"/>
    </xf>
    <xf numFmtId="0" fontId="17" fillId="0" borderId="0" xfId="0" applyFont="1"/>
    <xf numFmtId="166" fontId="16" fillId="0" borderId="0" xfId="0" applyNumberFormat="1" applyFont="1"/>
    <xf numFmtId="0" fontId="21" fillId="0" borderId="0" xfId="0" applyFont="1" applyAlignment="1">
      <alignment horizontal="center"/>
    </xf>
    <xf numFmtId="166" fontId="16" fillId="0" borderId="0" xfId="0" applyNumberFormat="1" applyFont="1" applyAlignment="1">
      <alignment horizontal="right"/>
    </xf>
    <xf numFmtId="0" fontId="16" fillId="0" borderId="0" xfId="0" applyFont="1"/>
    <xf numFmtId="166" fontId="16" fillId="0" borderId="0" xfId="19" applyNumberFormat="1" applyFont="1" applyFill="1" applyBorder="1" applyAlignment="1">
      <alignment horizontal="center" vertical="center"/>
    </xf>
    <xf numFmtId="166" fontId="17" fillId="0" borderId="0" xfId="19" applyNumberFormat="1" applyFont="1" applyFill="1" applyBorder="1" applyAlignment="1">
      <alignment horizontal="center" vertical="center"/>
    </xf>
    <xf numFmtId="41" fontId="16" fillId="0" borderId="0" xfId="14" applyNumberFormat="1" applyFont="1" applyFill="1" applyBorder="1" applyAlignment="1">
      <alignment vertical="center"/>
    </xf>
    <xf numFmtId="166" fontId="16" fillId="0" borderId="1" xfId="19" applyNumberFormat="1" applyFont="1" applyFill="1" applyBorder="1" applyAlignment="1">
      <alignment horizontal="center" vertical="center"/>
    </xf>
    <xf numFmtId="166" fontId="16" fillId="0" borderId="0" xfId="19" applyNumberFormat="1" applyFont="1" applyFill="1" applyAlignment="1">
      <alignment horizontal="center" vertical="center"/>
    </xf>
    <xf numFmtId="166" fontId="16" fillId="0" borderId="1" xfId="19" applyNumberFormat="1" applyFont="1" applyFill="1" applyBorder="1" applyAlignment="1">
      <alignment horizontal="center" vertical="center"/>
    </xf>
    <xf numFmtId="166" fontId="16" fillId="0" borderId="0" xfId="19" applyNumberFormat="1" applyFont="1" applyFill="1" applyAlignment="1">
      <alignment horizontal="center" vertical="center"/>
    </xf>
    <xf numFmtId="0" fontId="17" fillId="0" borderId="0" xfId="18" applyFont="1" applyFill="1" applyAlignment="1">
      <alignment vertical="center"/>
    </xf>
    <xf numFmtId="0" fontId="16" fillId="0" borderId="0" xfId="18" applyFont="1" applyFill="1" applyAlignment="1">
      <alignment vertical="center"/>
    </xf>
    <xf numFmtId="0" fontId="16" fillId="0" borderId="0" xfId="18" applyFont="1" applyFill="1" applyAlignment="1">
      <alignment horizontal="centerContinuous" vertical="center"/>
    </xf>
    <xf numFmtId="0" fontId="16" fillId="0" borderId="0" xfId="18" applyFont="1" applyFill="1" applyAlignment="1">
      <alignment horizontal="right" vertical="center"/>
    </xf>
    <xf numFmtId="0" fontId="17" fillId="0" borderId="0" xfId="18" applyFont="1" applyFill="1" applyAlignment="1">
      <alignment horizontal="centerContinuous" vertical="center"/>
    </xf>
    <xf numFmtId="164" fontId="22" fillId="0" borderId="0" xfId="18" quotePrefix="1" applyNumberFormat="1" applyFont="1" applyFill="1" applyBorder="1" applyAlignment="1">
      <alignment horizontal="center" vertical="center"/>
    </xf>
    <xf numFmtId="0" fontId="22" fillId="0" borderId="0" xfId="18" applyFont="1" applyFill="1" applyAlignment="1">
      <alignment horizontal="center" vertical="center"/>
    </xf>
    <xf numFmtId="0" fontId="16" fillId="0" borderId="1" xfId="18" applyFont="1" applyFill="1" applyBorder="1" applyAlignment="1">
      <alignment horizontal="center" vertical="center"/>
    </xf>
    <xf numFmtId="164" fontId="16" fillId="0" borderId="1" xfId="18" quotePrefix="1" applyNumberFormat="1" applyFont="1" applyFill="1" applyBorder="1" applyAlignment="1">
      <alignment horizontal="center" vertical="center"/>
    </xf>
    <xf numFmtId="0" fontId="22" fillId="0" borderId="0" xfId="18" applyFont="1" applyFill="1" applyBorder="1" applyAlignment="1">
      <alignment horizontal="center" vertical="center"/>
    </xf>
    <xf numFmtId="164" fontId="16" fillId="0" borderId="0" xfId="18" quotePrefix="1" applyNumberFormat="1" applyFont="1" applyFill="1" applyBorder="1" applyAlignment="1">
      <alignment horizontal="center" vertical="center"/>
    </xf>
    <xf numFmtId="0" fontId="16" fillId="0" borderId="0" xfId="18" applyFont="1" applyFill="1" applyAlignment="1">
      <alignment horizontal="center" vertical="center"/>
    </xf>
    <xf numFmtId="164" fontId="16" fillId="0" borderId="0" xfId="18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horizontal="left" vertical="center"/>
    </xf>
    <xf numFmtId="0" fontId="21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22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right" vertical="center"/>
    </xf>
    <xf numFmtId="0" fontId="17" fillId="0" borderId="0" xfId="0" applyFont="1" applyFill="1" applyAlignment="1">
      <alignment vertical="center"/>
    </xf>
    <xf numFmtId="165" fontId="16" fillId="0" borderId="0" xfId="0" applyNumberFormat="1" applyFont="1" applyFill="1" applyAlignment="1">
      <alignment horizontal="center" vertical="center"/>
    </xf>
    <xf numFmtId="41" fontId="16" fillId="0" borderId="0" xfId="0" applyNumberFormat="1" applyFont="1" applyFill="1" applyAlignment="1">
      <alignment vertical="center"/>
    </xf>
    <xf numFmtId="41" fontId="16" fillId="0" borderId="0" xfId="0" applyNumberFormat="1" applyFont="1" applyFill="1" applyAlignment="1">
      <alignment horizontal="center" vertical="center"/>
    </xf>
    <xf numFmtId="41" fontId="23" fillId="0" borderId="0" xfId="0" applyNumberFormat="1" applyFont="1" applyFill="1" applyAlignment="1">
      <alignment horizontal="center" vertical="center"/>
    </xf>
    <xf numFmtId="165" fontId="16" fillId="0" borderId="2" xfId="0" applyNumberFormat="1" applyFont="1" applyFill="1" applyBorder="1" applyAlignment="1">
      <alignment vertical="center"/>
    </xf>
    <xf numFmtId="165" fontId="16" fillId="0" borderId="0" xfId="0" applyNumberFormat="1" applyFont="1" applyFill="1" applyAlignment="1">
      <alignment vertical="center"/>
    </xf>
    <xf numFmtId="165" fontId="16" fillId="0" borderId="0" xfId="0" applyNumberFormat="1" applyFont="1" applyFill="1" applyAlignment="1">
      <alignment horizontal="right" vertical="center"/>
    </xf>
    <xf numFmtId="3" fontId="16" fillId="0" borderId="0" xfId="0" applyNumberFormat="1" applyFont="1" applyFill="1" applyAlignment="1">
      <alignment vertical="center"/>
    </xf>
    <xf numFmtId="165" fontId="16" fillId="0" borderId="3" xfId="0" applyNumberFormat="1" applyFont="1" applyFill="1" applyBorder="1" applyAlignment="1">
      <alignment vertical="center"/>
    </xf>
    <xf numFmtId="165" fontId="16" fillId="0" borderId="0" xfId="0" applyNumberFormat="1" applyFont="1" applyFill="1" applyBorder="1" applyAlignment="1">
      <alignment vertical="center"/>
    </xf>
    <xf numFmtId="37" fontId="16" fillId="0" borderId="0" xfId="18" quotePrefix="1" applyNumberFormat="1" applyFont="1" applyFill="1" applyAlignment="1">
      <alignment horizontal="left" vertical="center"/>
    </xf>
    <xf numFmtId="0" fontId="17" fillId="0" borderId="0" xfId="18" applyFont="1" applyFill="1" applyAlignment="1">
      <alignment horizontal="left" vertical="center"/>
    </xf>
    <xf numFmtId="41" fontId="16" fillId="0" borderId="0" xfId="0" applyNumberFormat="1" applyFont="1" applyFill="1" applyAlignment="1">
      <alignment horizontal="right" vertical="center"/>
    </xf>
    <xf numFmtId="165" fontId="16" fillId="0" borderId="1" xfId="0" applyNumberFormat="1" applyFont="1" applyFill="1" applyBorder="1" applyAlignment="1">
      <alignment vertical="center"/>
    </xf>
    <xf numFmtId="41" fontId="16" fillId="0" borderId="1" xfId="0" applyNumberFormat="1" applyFont="1" applyFill="1" applyBorder="1" applyAlignment="1">
      <alignment vertical="center"/>
    </xf>
    <xf numFmtId="38" fontId="16" fillId="0" borderId="0" xfId="0" applyNumberFormat="1" applyFont="1" applyFill="1" applyAlignment="1">
      <alignment vertical="center"/>
    </xf>
    <xf numFmtId="165" fontId="16" fillId="0" borderId="0" xfId="0" applyNumberFormat="1" applyFont="1" applyFill="1" applyBorder="1" applyAlignment="1">
      <alignment horizontal="center" vertical="center"/>
    </xf>
    <xf numFmtId="165" fontId="16" fillId="0" borderId="0" xfId="18" applyNumberFormat="1" applyFont="1" applyFill="1" applyBorder="1" applyAlignment="1">
      <alignment vertical="center"/>
    </xf>
    <xf numFmtId="165" fontId="16" fillId="0" borderId="0" xfId="18" applyNumberFormat="1" applyFont="1" applyFill="1" applyAlignment="1">
      <alignment vertical="center"/>
    </xf>
    <xf numFmtId="41" fontId="16" fillId="0" borderId="0" xfId="2" applyNumberFormat="1" applyFont="1" applyFill="1" applyAlignment="1">
      <alignment vertical="center"/>
    </xf>
    <xf numFmtId="0" fontId="16" fillId="0" borderId="4" xfId="18" applyFont="1" applyFill="1" applyBorder="1" applyAlignment="1">
      <alignment vertical="center"/>
    </xf>
    <xf numFmtId="37" fontId="16" fillId="0" borderId="4" xfId="18" quotePrefix="1" applyNumberFormat="1" applyFont="1" applyFill="1" applyBorder="1" applyAlignment="1">
      <alignment horizontal="left" vertical="center"/>
    </xf>
    <xf numFmtId="37" fontId="16" fillId="0" borderId="0" xfId="18" quotePrefix="1" applyNumberFormat="1" applyFont="1" applyFill="1" applyBorder="1" applyAlignment="1">
      <alignment horizontal="left" vertical="center"/>
    </xf>
    <xf numFmtId="37" fontId="16" fillId="0" borderId="0" xfId="19" quotePrefix="1" applyNumberFormat="1" applyFont="1" applyFill="1" applyAlignment="1">
      <alignment horizontal="left" vertical="center"/>
    </xf>
    <xf numFmtId="0" fontId="21" fillId="0" borderId="0" xfId="19" applyFont="1" applyFill="1" applyAlignment="1">
      <alignment horizontal="center" vertical="center"/>
    </xf>
    <xf numFmtId="165" fontId="16" fillId="0" borderId="0" xfId="19" applyNumberFormat="1" applyFont="1" applyFill="1" applyAlignment="1">
      <alignment vertical="center"/>
    </xf>
    <xf numFmtId="0" fontId="16" fillId="0" borderId="0" xfId="19" applyFont="1" applyFill="1" applyAlignment="1">
      <alignment horizontal="center" vertical="center"/>
    </xf>
    <xf numFmtId="0" fontId="16" fillId="0" borderId="0" xfId="19" applyFont="1" applyFill="1" applyAlignment="1">
      <alignment horizontal="centerContinuous" vertical="center"/>
    </xf>
    <xf numFmtId="0" fontId="21" fillId="0" borderId="0" xfId="19" applyFont="1" applyFill="1" applyAlignment="1">
      <alignment horizontal="centerContinuous" vertical="center"/>
    </xf>
    <xf numFmtId="0" fontId="18" fillId="0" borderId="0" xfId="0" applyFont="1" applyFill="1" applyAlignment="1">
      <alignment vertical="center"/>
    </xf>
    <xf numFmtId="0" fontId="16" fillId="0" borderId="0" xfId="2" applyFont="1" applyFill="1" applyAlignment="1">
      <alignment vertical="center"/>
    </xf>
    <xf numFmtId="0" fontId="16" fillId="0" borderId="1" xfId="19" applyFont="1" applyFill="1" applyBorder="1" applyAlignment="1">
      <alignment horizontal="center" vertical="center"/>
    </xf>
    <xf numFmtId="0" fontId="22" fillId="0" borderId="0" xfId="19" applyFont="1" applyFill="1" applyAlignment="1">
      <alignment horizontal="center" vertical="center"/>
    </xf>
    <xf numFmtId="164" fontId="16" fillId="0" borderId="1" xfId="19" quotePrefix="1" applyNumberFormat="1" applyFont="1" applyFill="1" applyBorder="1" applyAlignment="1">
      <alignment horizontal="center" vertical="center"/>
    </xf>
    <xf numFmtId="0" fontId="21" fillId="0" borderId="0" xfId="20" applyFont="1" applyFill="1" applyAlignment="1">
      <alignment horizontal="center" vertical="center"/>
    </xf>
    <xf numFmtId="165" fontId="16" fillId="0" borderId="0" xfId="20" applyNumberFormat="1" applyFont="1" applyFill="1" applyAlignment="1">
      <alignment horizontal="center" vertical="center"/>
    </xf>
    <xf numFmtId="41" fontId="21" fillId="0" borderId="0" xfId="20" applyNumberFormat="1" applyFont="1" applyFill="1" applyAlignment="1">
      <alignment horizontal="center" vertical="center"/>
    </xf>
    <xf numFmtId="41" fontId="16" fillId="0" borderId="2" xfId="20" applyNumberFormat="1" applyFont="1" applyFill="1" applyBorder="1" applyAlignment="1">
      <alignment vertical="center"/>
    </xf>
    <xf numFmtId="41" fontId="16" fillId="0" borderId="2" xfId="20" applyNumberFormat="1" applyFont="1" applyFill="1" applyBorder="1" applyAlignment="1">
      <alignment horizontal="right" vertical="center"/>
    </xf>
    <xf numFmtId="41" fontId="16" fillId="0" borderId="0" xfId="20" applyNumberFormat="1" applyFont="1" applyFill="1" applyAlignment="1">
      <alignment horizontal="right" vertical="center"/>
    </xf>
    <xf numFmtId="0" fontId="16" fillId="0" borderId="0" xfId="19" applyFont="1" applyAlignment="1">
      <alignment vertical="center"/>
    </xf>
    <xf numFmtId="41" fontId="16" fillId="0" borderId="1" xfId="20" applyNumberFormat="1" applyFont="1" applyFill="1" applyBorder="1" applyAlignment="1">
      <alignment horizontal="right" vertical="center"/>
    </xf>
    <xf numFmtId="41" fontId="16" fillId="0" borderId="7" xfId="20" applyNumberFormat="1" applyFont="1" applyFill="1" applyBorder="1" applyAlignment="1">
      <alignment vertical="center"/>
    </xf>
    <xf numFmtId="41" fontId="21" fillId="0" borderId="0" xfId="19" applyNumberFormat="1" applyFont="1" applyFill="1" applyAlignment="1">
      <alignment horizontal="center" vertical="center"/>
    </xf>
    <xf numFmtId="41" fontId="16" fillId="0" borderId="7" xfId="20" applyNumberFormat="1" applyFont="1" applyFill="1" applyBorder="1" applyAlignment="1">
      <alignment horizontal="right" vertical="center"/>
    </xf>
    <xf numFmtId="165" fontId="16" fillId="0" borderId="0" xfId="20" applyNumberFormat="1" applyFont="1" applyFill="1" applyAlignment="1">
      <alignment vertical="center"/>
    </xf>
    <xf numFmtId="165" fontId="16" fillId="0" borderId="0" xfId="19" applyNumberFormat="1" applyFont="1" applyFill="1" applyAlignment="1">
      <alignment horizontal="center" vertical="center"/>
    </xf>
    <xf numFmtId="0" fontId="16" fillId="0" borderId="0" xfId="20" applyFont="1" applyFill="1" applyAlignment="1">
      <alignment vertical="center"/>
    </xf>
    <xf numFmtId="0" fontId="21" fillId="0" borderId="0" xfId="15" applyFont="1" applyFill="1" applyAlignment="1">
      <alignment horizontal="center" vertical="center"/>
    </xf>
    <xf numFmtId="168" fontId="16" fillId="0" borderId="3" xfId="15" applyNumberFormat="1" applyFont="1" applyFill="1" applyBorder="1" applyAlignment="1">
      <alignment vertical="center"/>
    </xf>
    <xf numFmtId="168" fontId="21" fillId="0" borderId="0" xfId="15" applyNumberFormat="1" applyFont="1" applyFill="1" applyAlignment="1">
      <alignment horizontal="center" vertical="center"/>
    </xf>
    <xf numFmtId="168" fontId="16" fillId="0" borderId="0" xfId="0" applyNumberFormat="1" applyFont="1" applyFill="1" applyAlignment="1">
      <alignment horizontal="center" vertical="center"/>
    </xf>
    <xf numFmtId="168" fontId="16" fillId="0" borderId="0" xfId="15" applyNumberFormat="1" applyFont="1" applyFill="1" applyBorder="1" applyAlignment="1">
      <alignment vertical="center"/>
    </xf>
    <xf numFmtId="41" fontId="16" fillId="0" borderId="1" xfId="20" applyNumberFormat="1" applyFont="1" applyFill="1" applyBorder="1" applyAlignment="1">
      <alignment vertical="center"/>
    </xf>
    <xf numFmtId="0" fontId="21" fillId="0" borderId="0" xfId="0" applyFont="1" applyFill="1" applyAlignment="1">
      <alignment vertical="center"/>
    </xf>
    <xf numFmtId="41" fontId="21" fillId="0" borderId="0" xfId="0" applyNumberFormat="1" applyFont="1" applyFill="1" applyAlignment="1">
      <alignment horizontal="center" vertical="center"/>
    </xf>
    <xf numFmtId="41" fontId="16" fillId="0" borderId="2" xfId="0" applyNumberFormat="1" applyFont="1" applyFill="1" applyBorder="1" applyAlignment="1">
      <alignment vertical="center"/>
    </xf>
    <xf numFmtId="49" fontId="18" fillId="0" borderId="0" xfId="0" applyNumberFormat="1" applyFont="1" applyFill="1" applyAlignment="1">
      <alignment vertical="center"/>
    </xf>
    <xf numFmtId="169" fontId="18" fillId="0" borderId="0" xfId="0" applyNumberFormat="1" applyFont="1" applyFill="1" applyAlignment="1">
      <alignment vertical="center"/>
    </xf>
    <xf numFmtId="1" fontId="18" fillId="0" borderId="0" xfId="0" applyNumberFormat="1" applyFont="1" applyFill="1" applyAlignment="1">
      <alignment horizontal="center" vertical="center"/>
    </xf>
    <xf numFmtId="166" fontId="16" fillId="0" borderId="0" xfId="0" applyNumberFormat="1" applyFont="1" applyFill="1" applyAlignment="1">
      <alignment vertical="center"/>
    </xf>
    <xf numFmtId="49" fontId="24" fillId="0" borderId="0" xfId="0" applyNumberFormat="1" applyFont="1" applyFill="1" applyAlignment="1">
      <alignment vertical="center"/>
    </xf>
    <xf numFmtId="41" fontId="16" fillId="0" borderId="3" xfId="0" applyNumberFormat="1" applyFont="1" applyFill="1" applyBorder="1" applyAlignment="1">
      <alignment vertical="center"/>
    </xf>
    <xf numFmtId="41" fontId="16" fillId="0" borderId="0" xfId="19" applyNumberFormat="1" applyFont="1" applyFill="1" applyAlignment="1">
      <alignment horizontal="center" vertical="center"/>
    </xf>
    <xf numFmtId="41" fontId="16" fillId="0" borderId="3" xfId="19" applyNumberFormat="1" applyFont="1" applyFill="1" applyBorder="1" applyAlignment="1">
      <alignment vertical="center"/>
    </xf>
    <xf numFmtId="43" fontId="16" fillId="0" borderId="0" xfId="26" applyFont="1" applyFill="1" applyAlignment="1">
      <alignment horizontal="center" vertical="center"/>
    </xf>
    <xf numFmtId="41" fontId="16" fillId="0" borderId="7" xfId="19" applyNumberFormat="1" applyFont="1" applyFill="1" applyBorder="1" applyAlignment="1">
      <alignment horizontal="center" vertical="center"/>
    </xf>
    <xf numFmtId="41" fontId="16" fillId="0" borderId="7" xfId="19" applyNumberFormat="1" applyFont="1" applyFill="1" applyBorder="1" applyAlignment="1">
      <alignment vertical="center"/>
    </xf>
    <xf numFmtId="41" fontId="16" fillId="0" borderId="0" xfId="19" applyNumberFormat="1" applyFont="1" applyFill="1" applyBorder="1" applyAlignment="1">
      <alignment horizontal="center" vertical="center"/>
    </xf>
    <xf numFmtId="41" fontId="16" fillId="0" borderId="0" xfId="19" applyNumberFormat="1" applyFont="1" applyFill="1" applyBorder="1" applyAlignment="1">
      <alignment vertical="center"/>
    </xf>
    <xf numFmtId="166" fontId="16" fillId="0" borderId="0" xfId="27" applyNumberFormat="1" applyFont="1" applyFill="1" applyBorder="1" applyAlignment="1">
      <alignment horizontal="center" vertical="center"/>
    </xf>
    <xf numFmtId="166" fontId="16" fillId="0" borderId="1" xfId="27" applyNumberFormat="1" applyFont="1" applyFill="1" applyBorder="1" applyAlignment="1">
      <alignment horizontal="center" vertical="center"/>
    </xf>
    <xf numFmtId="166" fontId="16" fillId="0" borderId="1" xfId="19" applyNumberFormat="1" applyFont="1" applyFill="1" applyBorder="1" applyAlignment="1">
      <alignment horizontal="center" vertical="center"/>
    </xf>
    <xf numFmtId="0" fontId="17" fillId="0" borderId="0" xfId="1" applyFont="1" applyFill="1" applyAlignment="1">
      <alignment vertical="center"/>
    </xf>
    <xf numFmtId="166" fontId="16" fillId="0" borderId="1" xfId="19" applyNumberFormat="1" applyFont="1" applyFill="1" applyBorder="1" applyAlignment="1">
      <alignment horizontal="center" vertical="center"/>
    </xf>
    <xf numFmtId="166" fontId="16" fillId="0" borderId="0" xfId="19" applyNumberFormat="1" applyFont="1" applyFill="1" applyAlignment="1">
      <alignment horizontal="center" vertical="center"/>
    </xf>
    <xf numFmtId="166" fontId="16" fillId="0" borderId="0" xfId="26" applyNumberFormat="1" applyFont="1" applyFill="1" applyAlignment="1">
      <alignment horizontal="center" vertical="center"/>
    </xf>
    <xf numFmtId="166" fontId="17" fillId="0" borderId="1" xfId="18" applyNumberFormat="1" applyFont="1" applyFill="1" applyBorder="1" applyAlignment="1">
      <alignment horizontal="center" vertical="center"/>
    </xf>
    <xf numFmtId="0" fontId="17" fillId="0" borderId="0" xfId="19" applyFont="1" applyFill="1" applyAlignment="1">
      <alignment vertical="center"/>
    </xf>
    <xf numFmtId="0" fontId="17" fillId="0" borderId="0" xfId="1" applyFont="1" applyFill="1" applyAlignment="1">
      <alignment vertical="center"/>
    </xf>
    <xf numFmtId="0" fontId="17" fillId="0" borderId="1" xfId="19" applyFont="1" applyFill="1" applyBorder="1" applyAlignment="1">
      <alignment horizontal="center" vertical="center"/>
    </xf>
    <xf numFmtId="166" fontId="17" fillId="0" borderId="1" xfId="19" applyNumberFormat="1" applyFont="1" applyFill="1" applyBorder="1" applyAlignment="1">
      <alignment horizontal="center" vertical="center"/>
    </xf>
    <xf numFmtId="166" fontId="16" fillId="0" borderId="1" xfId="19" applyNumberFormat="1" applyFont="1" applyFill="1" applyBorder="1" applyAlignment="1">
      <alignment horizontal="center" vertical="center"/>
    </xf>
    <xf numFmtId="166" fontId="16" fillId="0" borderId="2" xfId="19" applyNumberFormat="1" applyFont="1" applyFill="1" applyBorder="1" applyAlignment="1">
      <alignment horizontal="center" vertical="center"/>
    </xf>
    <xf numFmtId="166" fontId="16" fillId="0" borderId="2" xfId="3" applyNumberFormat="1" applyFont="1" applyFill="1" applyBorder="1" applyAlignment="1">
      <alignment horizontal="center" vertical="center"/>
    </xf>
    <xf numFmtId="166" fontId="16" fillId="0" borderId="0" xfId="19" applyNumberFormat="1" applyFont="1" applyFill="1" applyAlignment="1">
      <alignment horizontal="center" vertical="center"/>
    </xf>
    <xf numFmtId="0" fontId="2" fillId="0" borderId="0" xfId="19" applyFont="1" applyFill="1" applyAlignment="1">
      <alignment vertical="center"/>
    </xf>
    <xf numFmtId="0" fontId="2" fillId="0" borderId="1" xfId="19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</cellXfs>
  <cellStyles count="28">
    <cellStyle name="Comma" xfId="26" builtinId="3"/>
    <cellStyle name="Comma 2" xfId="4" xr:uid="{00000000-0005-0000-0000-000000000000}"/>
    <cellStyle name="Comma 3" xfId="22" xr:uid="{00000000-0005-0000-0000-000001000000}"/>
    <cellStyle name="comma zerodec" xfId="5" xr:uid="{00000000-0005-0000-0000-000002000000}"/>
    <cellStyle name="Currency1" xfId="6" xr:uid="{00000000-0005-0000-0000-000003000000}"/>
    <cellStyle name="Dollar (zero dec)" xfId="7" xr:uid="{00000000-0005-0000-0000-000004000000}"/>
    <cellStyle name="Grey" xfId="8" xr:uid="{00000000-0005-0000-0000-000005000000}"/>
    <cellStyle name="Input [yellow]" xfId="9" xr:uid="{00000000-0005-0000-0000-000006000000}"/>
    <cellStyle name="no dec" xfId="10" xr:uid="{00000000-0005-0000-0000-000007000000}"/>
    <cellStyle name="Normal" xfId="0" builtinId="0"/>
    <cellStyle name="Normal - Style1" xfId="11" xr:uid="{00000000-0005-0000-0000-000009000000}"/>
    <cellStyle name="Normal 14" xfId="12" xr:uid="{00000000-0005-0000-0000-00000A000000}"/>
    <cellStyle name="Normal 14 2" xfId="20" xr:uid="{00000000-0005-0000-0000-00000B000000}"/>
    <cellStyle name="Normal 2" xfId="2" xr:uid="{00000000-0005-0000-0000-00000C000000}"/>
    <cellStyle name="Normal 2 2" xfId="3" xr:uid="{00000000-0005-0000-0000-00000D000000}"/>
    <cellStyle name="Normal 3" xfId="13" xr:uid="{00000000-0005-0000-0000-00000E000000}"/>
    <cellStyle name="Normal 3 2" xfId="19" xr:uid="{00000000-0005-0000-0000-00000F000000}"/>
    <cellStyle name="Normal 4" xfId="18" xr:uid="{00000000-0005-0000-0000-000010000000}"/>
    <cellStyle name="Normal 5" xfId="21" xr:uid="{00000000-0005-0000-0000-000011000000}"/>
    <cellStyle name="Normal 6" xfId="24" xr:uid="{00000000-0005-0000-0000-000012000000}"/>
    <cellStyle name="Normal 7" xfId="23" xr:uid="{00000000-0005-0000-0000-000013000000}"/>
    <cellStyle name="Normal 8" xfId="25" xr:uid="{00000000-0005-0000-0000-000014000000}"/>
    <cellStyle name="Normal 9" xfId="27" xr:uid="{1FF78EEA-53EA-4E99-82D6-09E2B803889C}"/>
    <cellStyle name="Normal_CEE - C169" xfId="1" xr:uid="{00000000-0005-0000-0000-000015000000}"/>
    <cellStyle name="Normal_CET - N096" xfId="14" xr:uid="{00000000-0005-0000-0000-000016000000}"/>
    <cellStyle name="Normal_Template-Bs&amp;plt" xfId="15" xr:uid="{00000000-0005-0000-0000-000017000000}"/>
    <cellStyle name="Percent [2]" xfId="16" xr:uid="{00000000-0005-0000-0000-000018000000}"/>
    <cellStyle name="Quantity" xfId="17" xr:uid="{00000000-0005-0000-0000-00001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8"/>
  <sheetViews>
    <sheetView showGridLines="0" tabSelected="1" zoomScale="80" zoomScaleNormal="80" zoomScaleSheetLayoutView="80" workbookViewId="0">
      <selection activeCell="C17" sqref="C17"/>
    </sheetView>
  </sheetViews>
  <sheetFormatPr defaultColWidth="14.42578125" defaultRowHeight="21" customHeight="1"/>
  <cols>
    <col min="1" max="1" width="43.85546875" style="88" customWidth="1"/>
    <col min="2" max="2" width="7.42578125" style="88" customWidth="1"/>
    <col min="3" max="3" width="1.42578125" style="98" customWidth="1"/>
    <col min="4" max="4" width="15.5703125" style="88" customWidth="1"/>
    <col min="5" max="5" width="1.42578125" style="98" customWidth="1"/>
    <col min="6" max="6" width="17.85546875" style="98" customWidth="1"/>
    <col min="7" max="7" width="1.85546875" style="98" customWidth="1"/>
    <col min="8" max="8" width="15.5703125" style="88" customWidth="1"/>
    <col min="9" max="9" width="1.85546875" style="88" customWidth="1"/>
    <col min="10" max="10" width="17.85546875" style="98" customWidth="1"/>
    <col min="11" max="11" width="1.42578125" style="98" customWidth="1"/>
    <col min="12" max="12" width="2" style="88" customWidth="1"/>
    <col min="13" max="16384" width="14.42578125" style="88"/>
  </cols>
  <sheetData>
    <row r="1" spans="1:11" ht="21" customHeight="1">
      <c r="A1" s="87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</row>
    <row r="2" spans="1:11" ht="21" customHeight="1">
      <c r="A2" s="87" t="s">
        <v>1</v>
      </c>
      <c r="B2" s="87"/>
      <c r="C2" s="87"/>
      <c r="D2" s="87"/>
      <c r="E2" s="87"/>
      <c r="F2" s="87"/>
      <c r="G2" s="87"/>
      <c r="H2" s="87"/>
      <c r="I2" s="87"/>
      <c r="J2" s="87"/>
      <c r="K2" s="87"/>
    </row>
    <row r="3" spans="1:11" ht="21" customHeight="1">
      <c r="A3" s="87" t="s">
        <v>197</v>
      </c>
      <c r="B3" s="87"/>
      <c r="C3" s="87"/>
      <c r="D3" s="87"/>
      <c r="E3" s="87"/>
      <c r="F3" s="87"/>
      <c r="G3" s="87"/>
      <c r="H3" s="87"/>
      <c r="I3" s="87"/>
      <c r="J3" s="87"/>
      <c r="K3" s="87"/>
    </row>
    <row r="4" spans="1:11" ht="21" customHeight="1">
      <c r="A4" s="89"/>
      <c r="B4" s="89"/>
      <c r="C4" s="89"/>
      <c r="D4" s="89"/>
      <c r="E4" s="89"/>
      <c r="F4" s="89"/>
      <c r="G4" s="89"/>
      <c r="H4" s="89"/>
      <c r="I4" s="89"/>
      <c r="J4" s="90" t="s">
        <v>2</v>
      </c>
      <c r="K4" s="89"/>
    </row>
    <row r="5" spans="1:11" s="87" customFormat="1" ht="21" customHeight="1">
      <c r="A5" s="91"/>
      <c r="B5" s="91"/>
      <c r="C5" s="91"/>
      <c r="D5" s="184" t="s">
        <v>3</v>
      </c>
      <c r="E5" s="184"/>
      <c r="F5" s="184"/>
      <c r="G5" s="92"/>
      <c r="H5" s="184" t="s">
        <v>4</v>
      </c>
      <c r="I5" s="184"/>
      <c r="J5" s="184"/>
      <c r="K5" s="93"/>
    </row>
    <row r="6" spans="1:11" ht="21" customHeight="1">
      <c r="B6" s="94" t="s">
        <v>5</v>
      </c>
      <c r="C6" s="93"/>
      <c r="D6" s="95" t="s">
        <v>198</v>
      </c>
      <c r="E6" s="93"/>
      <c r="F6" s="95" t="s">
        <v>199</v>
      </c>
      <c r="G6" s="92"/>
      <c r="H6" s="95" t="s">
        <v>198</v>
      </c>
      <c r="I6" s="93"/>
      <c r="J6" s="95" t="s">
        <v>199</v>
      </c>
      <c r="K6" s="93"/>
    </row>
    <row r="7" spans="1:11" ht="21" customHeight="1">
      <c r="B7" s="96"/>
      <c r="C7" s="93"/>
      <c r="D7" s="97" t="s">
        <v>100</v>
      </c>
      <c r="F7" s="97" t="s">
        <v>6</v>
      </c>
      <c r="G7" s="97"/>
      <c r="H7" s="97" t="s">
        <v>100</v>
      </c>
      <c r="I7" s="97"/>
      <c r="J7" s="97" t="s">
        <v>6</v>
      </c>
      <c r="K7" s="93"/>
    </row>
    <row r="8" spans="1:11" ht="21" customHeight="1">
      <c r="B8" s="96"/>
      <c r="C8" s="93"/>
      <c r="D8" s="99" t="s">
        <v>7</v>
      </c>
      <c r="F8" s="99"/>
      <c r="G8" s="99"/>
      <c r="H8" s="99" t="s">
        <v>7</v>
      </c>
      <c r="I8" s="99"/>
      <c r="J8" s="99"/>
      <c r="K8" s="93"/>
    </row>
    <row r="9" spans="1:11" s="103" customFormat="1" ht="21" customHeight="1">
      <c r="A9" s="100" t="s">
        <v>8</v>
      </c>
      <c r="B9" s="101"/>
      <c r="C9" s="102"/>
      <c r="E9" s="102"/>
      <c r="F9" s="102"/>
      <c r="G9" s="102"/>
      <c r="H9" s="104"/>
      <c r="I9" s="105"/>
      <c r="J9" s="105"/>
    </row>
    <row r="10" spans="1:11" s="103" customFormat="1" ht="21" customHeight="1">
      <c r="A10" s="106" t="s">
        <v>9</v>
      </c>
      <c r="B10" s="101"/>
      <c r="C10" s="102"/>
      <c r="E10" s="102"/>
      <c r="F10" s="102"/>
      <c r="G10" s="102"/>
      <c r="I10" s="102"/>
      <c r="J10" s="102"/>
    </row>
    <row r="11" spans="1:11" s="103" customFormat="1" ht="21" customHeight="1">
      <c r="A11" s="103" t="s">
        <v>10</v>
      </c>
      <c r="B11" s="101"/>
      <c r="C11" s="107"/>
      <c r="D11" s="108">
        <v>886861</v>
      </c>
      <c r="E11" s="109"/>
      <c r="F11" s="108">
        <v>575442</v>
      </c>
      <c r="G11" s="109"/>
      <c r="H11" s="108">
        <v>356761</v>
      </c>
      <c r="I11" s="109"/>
      <c r="J11" s="108">
        <v>192512</v>
      </c>
      <c r="K11" s="110"/>
    </row>
    <row r="12" spans="1:11" s="103" customFormat="1" ht="21" customHeight="1">
      <c r="A12" s="103" t="s">
        <v>101</v>
      </c>
      <c r="B12" s="101" t="s">
        <v>215</v>
      </c>
      <c r="C12" s="107"/>
      <c r="D12" s="109">
        <v>5785394</v>
      </c>
      <c r="E12" s="109"/>
      <c r="F12" s="109">
        <v>5310359</v>
      </c>
      <c r="G12" s="109"/>
      <c r="H12" s="108">
        <v>4913744</v>
      </c>
      <c r="I12" s="109"/>
      <c r="J12" s="108">
        <v>4559559</v>
      </c>
      <c r="K12" s="110"/>
    </row>
    <row r="13" spans="1:11" s="103" customFormat="1" ht="21" customHeight="1">
      <c r="A13" s="103" t="s">
        <v>248</v>
      </c>
      <c r="B13" s="101"/>
      <c r="C13" s="107"/>
      <c r="D13" s="109"/>
      <c r="E13" s="109"/>
      <c r="F13" s="109"/>
      <c r="G13" s="109"/>
      <c r="H13" s="108"/>
      <c r="I13" s="109"/>
      <c r="J13" s="108"/>
      <c r="K13" s="110"/>
    </row>
    <row r="14" spans="1:11" s="103" customFormat="1" ht="21" customHeight="1">
      <c r="A14" s="103" t="s">
        <v>249</v>
      </c>
      <c r="B14" s="101">
        <v>3</v>
      </c>
      <c r="C14" s="107"/>
      <c r="D14" s="109">
        <v>0</v>
      </c>
      <c r="E14" s="109"/>
      <c r="F14" s="109">
        <v>0</v>
      </c>
      <c r="G14" s="109"/>
      <c r="H14" s="108">
        <v>73735</v>
      </c>
      <c r="I14" s="109"/>
      <c r="J14" s="108">
        <v>0</v>
      </c>
      <c r="K14" s="110"/>
    </row>
    <row r="15" spans="1:11" s="103" customFormat="1" ht="21" customHeight="1">
      <c r="A15" s="103" t="s">
        <v>11</v>
      </c>
      <c r="B15" s="101">
        <v>5</v>
      </c>
      <c r="C15" s="107"/>
      <c r="D15" s="109">
        <v>6228798</v>
      </c>
      <c r="E15" s="109"/>
      <c r="F15" s="109">
        <v>5631658</v>
      </c>
      <c r="G15" s="109"/>
      <c r="H15" s="108">
        <v>4156245</v>
      </c>
      <c r="I15" s="109"/>
      <c r="J15" s="108">
        <v>3870516</v>
      </c>
      <c r="K15" s="110"/>
    </row>
    <row r="16" spans="1:11" s="103" customFormat="1" ht="21" customHeight="1">
      <c r="A16" s="103" t="s">
        <v>250</v>
      </c>
      <c r="C16" s="102"/>
    </row>
    <row r="17" spans="1:11" s="103" customFormat="1" ht="21" customHeight="1">
      <c r="A17" s="103" t="s">
        <v>12</v>
      </c>
      <c r="B17" s="101"/>
      <c r="C17" s="107"/>
      <c r="D17" s="108">
        <v>32471</v>
      </c>
      <c r="E17" s="109"/>
      <c r="F17" s="108">
        <v>24242</v>
      </c>
      <c r="G17" s="109"/>
      <c r="H17" s="108">
        <v>28680</v>
      </c>
      <c r="I17" s="109"/>
      <c r="J17" s="108">
        <v>17767</v>
      </c>
      <c r="K17" s="110"/>
    </row>
    <row r="18" spans="1:11" s="103" customFormat="1" ht="21" customHeight="1">
      <c r="A18" s="103" t="s">
        <v>145</v>
      </c>
      <c r="B18" s="101">
        <v>6</v>
      </c>
      <c r="C18" s="107"/>
      <c r="D18" s="108">
        <v>754170</v>
      </c>
      <c r="E18" s="109"/>
      <c r="F18" s="108">
        <v>628971</v>
      </c>
      <c r="G18" s="109"/>
      <c r="H18" s="108">
        <v>754170</v>
      </c>
      <c r="I18" s="109"/>
      <c r="J18" s="108">
        <v>628971</v>
      </c>
      <c r="K18" s="110"/>
    </row>
    <row r="19" spans="1:11" s="103" customFormat="1" ht="21" customHeight="1">
      <c r="A19" s="103" t="s">
        <v>164</v>
      </c>
      <c r="B19" s="101"/>
      <c r="C19" s="107"/>
      <c r="D19" s="108">
        <v>0</v>
      </c>
      <c r="E19" s="109"/>
      <c r="F19" s="108">
        <v>149</v>
      </c>
      <c r="G19" s="109"/>
      <c r="H19" s="108">
        <v>0</v>
      </c>
      <c r="I19" s="109"/>
      <c r="J19" s="108">
        <v>149</v>
      </c>
      <c r="K19" s="110"/>
    </row>
    <row r="20" spans="1:11" s="103" customFormat="1" ht="21" customHeight="1">
      <c r="A20" s="103" t="s">
        <v>13</v>
      </c>
      <c r="B20" s="101"/>
      <c r="C20" s="107"/>
      <c r="D20" s="108">
        <v>144065</v>
      </c>
      <c r="E20" s="109"/>
      <c r="F20" s="108">
        <v>140905</v>
      </c>
      <c r="G20" s="109"/>
      <c r="H20" s="108">
        <v>30163</v>
      </c>
      <c r="I20" s="109"/>
      <c r="J20" s="108">
        <v>28782</v>
      </c>
      <c r="K20" s="110"/>
    </row>
    <row r="21" spans="1:11" s="103" customFormat="1" ht="21" customHeight="1">
      <c r="A21" s="106" t="s">
        <v>14</v>
      </c>
      <c r="B21" s="101"/>
      <c r="C21" s="107"/>
      <c r="D21" s="111">
        <f>SUM(D11:D20)</f>
        <v>13831759</v>
      </c>
      <c r="E21" s="107"/>
      <c r="F21" s="111">
        <f>SUM(F11:F20)</f>
        <v>12311726</v>
      </c>
      <c r="G21" s="107"/>
      <c r="H21" s="111">
        <f>SUM(H11:H20)</f>
        <v>10313498</v>
      </c>
      <c r="I21" s="107"/>
      <c r="J21" s="111">
        <f>SUM(J11:J20)</f>
        <v>9298256</v>
      </c>
    </row>
    <row r="22" spans="1:11" s="103" customFormat="1" ht="21" customHeight="1">
      <c r="A22" s="106" t="s">
        <v>15</v>
      </c>
      <c r="B22" s="101"/>
      <c r="C22" s="107"/>
      <c r="D22" s="112"/>
      <c r="E22" s="107"/>
      <c r="F22" s="112"/>
      <c r="G22" s="107"/>
      <c r="H22" s="112"/>
      <c r="I22" s="107"/>
      <c r="J22" s="112"/>
    </row>
    <row r="23" spans="1:11" s="103" customFormat="1" ht="21" customHeight="1">
      <c r="A23" s="103" t="s">
        <v>105</v>
      </c>
      <c r="B23" s="101">
        <v>7</v>
      </c>
      <c r="C23" s="107"/>
      <c r="D23" s="109">
        <v>0</v>
      </c>
      <c r="E23" s="107"/>
      <c r="F23" s="109">
        <v>0</v>
      </c>
      <c r="G23" s="107"/>
      <c r="H23" s="109">
        <v>0</v>
      </c>
      <c r="I23" s="107"/>
      <c r="J23" s="109">
        <v>0</v>
      </c>
      <c r="K23" s="110"/>
    </row>
    <row r="24" spans="1:11" s="103" customFormat="1" ht="21" customHeight="1">
      <c r="A24" s="103" t="s">
        <v>16</v>
      </c>
      <c r="B24" s="101">
        <v>8</v>
      </c>
      <c r="C24" s="107"/>
      <c r="D24" s="109">
        <v>0</v>
      </c>
      <c r="E24" s="107"/>
      <c r="F24" s="109">
        <v>0</v>
      </c>
      <c r="G24" s="107"/>
      <c r="H24" s="113">
        <v>468031</v>
      </c>
      <c r="I24" s="107"/>
      <c r="J24" s="113">
        <v>638031</v>
      </c>
      <c r="K24" s="110"/>
    </row>
    <row r="25" spans="1:11" s="103" customFormat="1" ht="21" customHeight="1">
      <c r="A25" s="103" t="s">
        <v>116</v>
      </c>
      <c r="B25" s="101">
        <v>3</v>
      </c>
      <c r="C25" s="107"/>
      <c r="D25" s="109">
        <v>0</v>
      </c>
      <c r="E25" s="107"/>
      <c r="F25" s="109">
        <v>0</v>
      </c>
      <c r="G25" s="107"/>
      <c r="H25" s="112">
        <v>18649</v>
      </c>
      <c r="I25" s="107"/>
      <c r="J25" s="112">
        <v>20683</v>
      </c>
      <c r="K25" s="110"/>
    </row>
    <row r="26" spans="1:11" s="103" customFormat="1" ht="21" customHeight="1">
      <c r="A26" s="103" t="s">
        <v>251</v>
      </c>
      <c r="B26" s="101"/>
      <c r="C26" s="107"/>
      <c r="D26" s="112"/>
      <c r="E26" s="107"/>
      <c r="F26" s="112"/>
      <c r="G26" s="107"/>
      <c r="H26" s="112"/>
      <c r="I26" s="107"/>
      <c r="J26" s="112"/>
    </row>
    <row r="27" spans="1:11" s="103" customFormat="1" ht="21" customHeight="1">
      <c r="A27" s="103" t="s">
        <v>249</v>
      </c>
      <c r="B27" s="101">
        <v>3</v>
      </c>
      <c r="C27" s="107"/>
      <c r="D27" s="109">
        <v>0</v>
      </c>
      <c r="E27" s="107"/>
      <c r="F27" s="109">
        <v>0</v>
      </c>
      <c r="G27" s="107"/>
      <c r="H27" s="109">
        <v>783442</v>
      </c>
      <c r="I27" s="107"/>
      <c r="J27" s="109">
        <v>713384</v>
      </c>
      <c r="K27" s="110"/>
    </row>
    <row r="28" spans="1:11" s="103" customFormat="1" ht="21" customHeight="1">
      <c r="A28" s="103" t="s">
        <v>139</v>
      </c>
      <c r="B28" s="101"/>
      <c r="C28" s="107"/>
      <c r="D28" s="112">
        <v>182630</v>
      </c>
      <c r="E28" s="107"/>
      <c r="F28" s="112">
        <v>182965</v>
      </c>
      <c r="G28" s="107"/>
      <c r="H28" s="112">
        <v>182630</v>
      </c>
      <c r="I28" s="107"/>
      <c r="J28" s="112">
        <v>182965</v>
      </c>
      <c r="K28" s="110"/>
    </row>
    <row r="29" spans="1:11" s="103" customFormat="1" ht="21" customHeight="1">
      <c r="A29" s="103" t="s">
        <v>17</v>
      </c>
      <c r="B29" s="101">
        <v>9</v>
      </c>
      <c r="C29" s="107"/>
      <c r="D29" s="113">
        <v>2302059</v>
      </c>
      <c r="E29" s="107"/>
      <c r="F29" s="113">
        <v>2250739</v>
      </c>
      <c r="G29" s="107"/>
      <c r="H29" s="112">
        <v>1339829</v>
      </c>
      <c r="I29" s="107"/>
      <c r="J29" s="112">
        <v>1293688</v>
      </c>
      <c r="K29" s="110"/>
    </row>
    <row r="30" spans="1:11" s="103" customFormat="1" ht="21" customHeight="1">
      <c r="A30" s="103" t="s">
        <v>106</v>
      </c>
      <c r="B30" s="101"/>
      <c r="C30" s="107"/>
      <c r="D30" s="113">
        <v>96582</v>
      </c>
      <c r="E30" s="107"/>
      <c r="F30" s="113">
        <v>97490</v>
      </c>
      <c r="G30" s="109"/>
      <c r="H30" s="109">
        <v>0</v>
      </c>
      <c r="I30" s="109"/>
      <c r="J30" s="109">
        <v>0</v>
      </c>
      <c r="K30" s="110"/>
    </row>
    <row r="31" spans="1:11" s="103" customFormat="1" ht="21" customHeight="1">
      <c r="A31" s="103" t="s">
        <v>146</v>
      </c>
      <c r="B31" s="101">
        <v>10.1</v>
      </c>
      <c r="C31" s="107"/>
      <c r="D31" s="113">
        <v>92235</v>
      </c>
      <c r="E31" s="107"/>
      <c r="F31" s="113">
        <v>57796</v>
      </c>
      <c r="G31" s="109"/>
      <c r="H31" s="109">
        <v>20885</v>
      </c>
      <c r="I31" s="109"/>
      <c r="J31" s="109">
        <v>21611</v>
      </c>
      <c r="K31" s="110"/>
    </row>
    <row r="32" spans="1:11" s="103" customFormat="1" ht="21" customHeight="1">
      <c r="A32" s="103" t="s">
        <v>210</v>
      </c>
      <c r="B32" s="101"/>
      <c r="C32" s="107"/>
      <c r="D32" s="113"/>
      <c r="E32" s="107"/>
      <c r="F32" s="113"/>
      <c r="G32" s="109"/>
      <c r="H32" s="109"/>
      <c r="I32" s="109"/>
      <c r="J32" s="109"/>
      <c r="K32" s="110"/>
    </row>
    <row r="33" spans="1:11" s="103" customFormat="1" ht="21" customHeight="1">
      <c r="A33" s="103" t="s">
        <v>270</v>
      </c>
      <c r="B33" s="101"/>
      <c r="C33" s="107"/>
      <c r="D33" s="113"/>
      <c r="E33" s="107"/>
      <c r="F33" s="113"/>
      <c r="G33" s="109"/>
      <c r="H33" s="109"/>
      <c r="I33" s="109"/>
      <c r="J33" s="109"/>
      <c r="K33" s="110"/>
    </row>
    <row r="34" spans="1:11" s="103" customFormat="1" ht="21" customHeight="1">
      <c r="A34" s="103" t="s">
        <v>276</v>
      </c>
      <c r="B34" s="101">
        <v>1.3</v>
      </c>
      <c r="C34" s="107"/>
      <c r="D34" s="113">
        <v>3309</v>
      </c>
      <c r="E34" s="107"/>
      <c r="F34" s="113">
        <v>3309</v>
      </c>
      <c r="G34" s="109"/>
      <c r="H34" s="109">
        <v>0</v>
      </c>
      <c r="I34" s="109"/>
      <c r="J34" s="109">
        <v>0</v>
      </c>
      <c r="K34" s="110"/>
    </row>
    <row r="35" spans="1:11" s="103" customFormat="1" ht="21" customHeight="1">
      <c r="A35" s="103" t="s">
        <v>107</v>
      </c>
      <c r="B35" s="101"/>
      <c r="C35" s="107"/>
      <c r="D35" s="113">
        <v>43080</v>
      </c>
      <c r="E35" s="107"/>
      <c r="F35" s="113">
        <v>43905</v>
      </c>
      <c r="G35" s="109"/>
      <c r="H35" s="109">
        <v>0</v>
      </c>
      <c r="I35" s="109"/>
      <c r="J35" s="109">
        <v>0</v>
      </c>
      <c r="K35" s="110"/>
    </row>
    <row r="36" spans="1:11" s="103" customFormat="1" ht="21" customHeight="1">
      <c r="A36" s="103" t="s">
        <v>18</v>
      </c>
      <c r="B36" s="101"/>
      <c r="C36" s="107"/>
      <c r="D36" s="112">
        <v>57431</v>
      </c>
      <c r="E36" s="107"/>
      <c r="F36" s="112">
        <v>54242</v>
      </c>
      <c r="G36" s="107"/>
      <c r="H36" s="112">
        <v>39057</v>
      </c>
      <c r="I36" s="107"/>
      <c r="J36" s="112">
        <v>34074</v>
      </c>
      <c r="K36" s="110"/>
    </row>
    <row r="37" spans="1:11" s="103" customFormat="1" ht="21" customHeight="1">
      <c r="A37" s="103" t="s">
        <v>19</v>
      </c>
      <c r="B37" s="101"/>
      <c r="C37" s="107"/>
      <c r="D37" s="112">
        <v>62008</v>
      </c>
      <c r="E37" s="107"/>
      <c r="F37" s="112">
        <v>63648</v>
      </c>
      <c r="G37" s="107"/>
      <c r="H37" s="109">
        <v>2928</v>
      </c>
      <c r="I37" s="107"/>
      <c r="J37" s="109">
        <v>3967</v>
      </c>
      <c r="K37" s="110"/>
    </row>
    <row r="38" spans="1:11" s="103" customFormat="1" ht="21" customHeight="1">
      <c r="A38" s="103" t="s">
        <v>20</v>
      </c>
      <c r="B38" s="101"/>
      <c r="C38" s="102"/>
      <c r="D38" s="112">
        <v>2622</v>
      </c>
      <c r="E38" s="107"/>
      <c r="F38" s="112">
        <v>2161</v>
      </c>
      <c r="G38" s="107"/>
      <c r="H38" s="112">
        <v>878</v>
      </c>
      <c r="I38" s="107"/>
      <c r="J38" s="112">
        <v>808</v>
      </c>
      <c r="K38" s="110"/>
    </row>
    <row r="39" spans="1:11" s="103" customFormat="1" ht="21" customHeight="1">
      <c r="A39" s="106" t="s">
        <v>21</v>
      </c>
      <c r="B39" s="114"/>
      <c r="C39" s="102"/>
      <c r="D39" s="111">
        <f>SUM(D23:D38)</f>
        <v>2841956</v>
      </c>
      <c r="E39" s="102"/>
      <c r="F39" s="111">
        <f>SUM(F23:F38)</f>
        <v>2756255</v>
      </c>
      <c r="G39" s="102"/>
      <c r="H39" s="111">
        <f>SUM(H23:H38)</f>
        <v>2856329</v>
      </c>
      <c r="I39" s="107"/>
      <c r="J39" s="111">
        <f>SUM(J23:J38)</f>
        <v>2909211</v>
      </c>
    </row>
    <row r="40" spans="1:11" s="103" customFormat="1" ht="21" customHeight="1" thickBot="1">
      <c r="A40" s="106" t="s">
        <v>22</v>
      </c>
      <c r="B40" s="114"/>
      <c r="C40" s="102"/>
      <c r="D40" s="115">
        <f>SUM(D21:D38)</f>
        <v>16673715</v>
      </c>
      <c r="E40" s="102"/>
      <c r="F40" s="115">
        <f>SUM(F21:F38)</f>
        <v>15067981</v>
      </c>
      <c r="G40" s="102"/>
      <c r="H40" s="115">
        <f>SUM(H21:H38)</f>
        <v>13169827</v>
      </c>
      <c r="I40" s="107"/>
      <c r="J40" s="115">
        <f>SUM(J21:J38)</f>
        <v>12207467</v>
      </c>
    </row>
    <row r="41" spans="1:11" s="103" customFormat="1" ht="21" customHeight="1" thickTop="1">
      <c r="A41" s="106"/>
      <c r="B41" s="114"/>
      <c r="C41" s="102"/>
      <c r="D41" s="116"/>
      <c r="E41" s="102"/>
      <c r="F41" s="116"/>
      <c r="G41" s="102"/>
      <c r="H41" s="116"/>
      <c r="I41" s="107"/>
      <c r="J41" s="116"/>
    </row>
    <row r="42" spans="1:11" ht="21" customHeight="1">
      <c r="A42" s="117" t="s">
        <v>23</v>
      </c>
    </row>
    <row r="43" spans="1:11" ht="21" customHeight="1">
      <c r="A43" s="87" t="s">
        <v>0</v>
      </c>
      <c r="B43" s="87"/>
      <c r="C43" s="87"/>
      <c r="D43" s="87"/>
      <c r="E43" s="87"/>
      <c r="F43" s="87"/>
      <c r="G43" s="87"/>
      <c r="H43" s="87"/>
      <c r="I43" s="87"/>
      <c r="J43" s="87"/>
      <c r="K43" s="87"/>
    </row>
    <row r="44" spans="1:11" s="118" customFormat="1" ht="21" customHeight="1">
      <c r="A44" s="87" t="s">
        <v>24</v>
      </c>
      <c r="B44" s="87"/>
      <c r="C44" s="87"/>
      <c r="D44" s="87"/>
      <c r="E44" s="87"/>
      <c r="F44" s="87"/>
      <c r="G44" s="87"/>
      <c r="H44" s="87"/>
      <c r="I44" s="87"/>
      <c r="J44" s="87"/>
      <c r="K44" s="87"/>
    </row>
    <row r="45" spans="1:11" ht="21" customHeight="1">
      <c r="A45" s="87" t="s">
        <v>197</v>
      </c>
      <c r="B45" s="87"/>
      <c r="C45" s="87"/>
      <c r="D45" s="87"/>
      <c r="E45" s="87"/>
      <c r="F45" s="87"/>
      <c r="G45" s="87"/>
      <c r="H45" s="87"/>
      <c r="I45" s="87"/>
      <c r="J45" s="87"/>
      <c r="K45" s="87"/>
    </row>
    <row r="46" spans="1:11" ht="21" customHeight="1">
      <c r="A46" s="89"/>
      <c r="B46" s="89"/>
      <c r="C46" s="89"/>
      <c r="D46" s="89"/>
      <c r="E46" s="89"/>
      <c r="F46" s="89"/>
      <c r="G46" s="89"/>
      <c r="H46" s="89"/>
      <c r="I46" s="89"/>
      <c r="J46" s="90" t="s">
        <v>2</v>
      </c>
      <c r="K46" s="89"/>
    </row>
    <row r="47" spans="1:11" s="87" customFormat="1" ht="21" customHeight="1">
      <c r="A47" s="91"/>
      <c r="B47" s="91"/>
      <c r="C47" s="91"/>
      <c r="D47" s="184" t="s">
        <v>3</v>
      </c>
      <c r="E47" s="184"/>
      <c r="F47" s="184"/>
      <c r="G47" s="92"/>
      <c r="H47" s="184" t="s">
        <v>4</v>
      </c>
      <c r="I47" s="184"/>
      <c r="J47" s="184"/>
      <c r="K47" s="93"/>
    </row>
    <row r="48" spans="1:11" ht="21" customHeight="1">
      <c r="B48" s="94" t="s">
        <v>5</v>
      </c>
      <c r="C48" s="93"/>
      <c r="D48" s="95" t="s">
        <v>198</v>
      </c>
      <c r="E48" s="93"/>
      <c r="F48" s="95" t="s">
        <v>199</v>
      </c>
      <c r="G48" s="92"/>
      <c r="H48" s="95" t="s">
        <v>198</v>
      </c>
      <c r="I48" s="93"/>
      <c r="J48" s="95" t="s">
        <v>199</v>
      </c>
      <c r="K48" s="93"/>
    </row>
    <row r="49" spans="1:11" ht="21" customHeight="1">
      <c r="B49" s="96"/>
      <c r="C49" s="93"/>
      <c r="D49" s="97" t="s">
        <v>100</v>
      </c>
      <c r="F49" s="97" t="s">
        <v>6</v>
      </c>
      <c r="G49" s="97"/>
      <c r="H49" s="97" t="s">
        <v>100</v>
      </c>
      <c r="I49" s="97"/>
      <c r="J49" s="97" t="s">
        <v>6</v>
      </c>
      <c r="K49" s="93"/>
    </row>
    <row r="50" spans="1:11" ht="21" customHeight="1">
      <c r="B50" s="96"/>
      <c r="C50" s="93"/>
      <c r="D50" s="99" t="s">
        <v>7</v>
      </c>
      <c r="F50" s="99"/>
      <c r="G50" s="99"/>
      <c r="H50" s="99" t="s">
        <v>7</v>
      </c>
      <c r="I50" s="97"/>
      <c r="J50" s="97"/>
      <c r="K50" s="93"/>
    </row>
    <row r="51" spans="1:11" s="103" customFormat="1" ht="21" customHeight="1">
      <c r="A51" s="106" t="s">
        <v>25</v>
      </c>
      <c r="B51" s="101"/>
      <c r="H51" s="104"/>
      <c r="I51" s="105"/>
      <c r="J51" s="105"/>
    </row>
    <row r="52" spans="1:11" s="103" customFormat="1" ht="21" customHeight="1">
      <c r="A52" s="106" t="s">
        <v>26</v>
      </c>
      <c r="B52" s="101"/>
      <c r="C52" s="102"/>
      <c r="E52" s="102"/>
      <c r="F52" s="102"/>
      <c r="G52" s="102"/>
      <c r="I52" s="102"/>
      <c r="J52" s="102"/>
    </row>
    <row r="53" spans="1:11" s="103" customFormat="1" ht="21" customHeight="1">
      <c r="A53" s="103" t="s">
        <v>165</v>
      </c>
      <c r="B53" s="101">
        <v>11</v>
      </c>
      <c r="C53" s="102"/>
      <c r="D53" s="119">
        <v>2664586</v>
      </c>
      <c r="E53" s="102"/>
      <c r="F53" s="119">
        <v>3139876</v>
      </c>
      <c r="G53" s="102"/>
      <c r="H53" s="109">
        <v>2090169</v>
      </c>
      <c r="I53" s="102"/>
      <c r="J53" s="109">
        <v>2587802</v>
      </c>
      <c r="K53" s="110"/>
    </row>
    <row r="54" spans="1:11" s="103" customFormat="1" ht="21" customHeight="1">
      <c r="A54" s="103" t="s">
        <v>27</v>
      </c>
      <c r="B54" s="101"/>
      <c r="C54" s="107"/>
      <c r="D54" s="119">
        <v>5839090</v>
      </c>
      <c r="E54" s="109"/>
      <c r="F54" s="119">
        <v>4987741</v>
      </c>
      <c r="G54" s="109"/>
      <c r="H54" s="108">
        <v>4489660</v>
      </c>
      <c r="I54" s="109"/>
      <c r="J54" s="108">
        <v>3892130</v>
      </c>
      <c r="K54" s="110"/>
    </row>
    <row r="55" spans="1:11" s="103" customFormat="1" ht="21" customHeight="1">
      <c r="A55" s="103" t="s">
        <v>155</v>
      </c>
      <c r="B55" s="101">
        <v>10.199999999999999</v>
      </c>
      <c r="C55" s="107"/>
      <c r="D55" s="108">
        <v>29822</v>
      </c>
      <c r="E55" s="109"/>
      <c r="F55" s="108">
        <v>26883</v>
      </c>
      <c r="G55" s="109"/>
      <c r="H55" s="108">
        <v>8329</v>
      </c>
      <c r="I55" s="109"/>
      <c r="J55" s="108">
        <v>8055</v>
      </c>
      <c r="K55" s="110"/>
    </row>
    <row r="56" spans="1:11" s="103" customFormat="1" ht="21" customHeight="1">
      <c r="A56" s="103" t="s">
        <v>143</v>
      </c>
      <c r="B56" s="101">
        <v>12</v>
      </c>
      <c r="C56" s="107"/>
      <c r="D56" s="108">
        <v>745538</v>
      </c>
      <c r="E56" s="109"/>
      <c r="F56" s="108">
        <v>468131</v>
      </c>
      <c r="G56" s="109"/>
      <c r="H56" s="108">
        <v>392623</v>
      </c>
      <c r="I56" s="109"/>
      <c r="J56" s="108">
        <v>145267</v>
      </c>
      <c r="K56" s="110"/>
    </row>
    <row r="57" spans="1:11" s="103" customFormat="1" ht="21" customHeight="1">
      <c r="A57" s="103" t="s">
        <v>28</v>
      </c>
      <c r="B57" s="101"/>
      <c r="C57" s="107"/>
      <c r="D57" s="108">
        <v>9090</v>
      </c>
      <c r="E57" s="109"/>
      <c r="F57" s="108">
        <v>6208</v>
      </c>
      <c r="G57" s="109"/>
      <c r="H57" s="108">
        <v>1830</v>
      </c>
      <c r="I57" s="109"/>
      <c r="J57" s="108">
        <v>3936</v>
      </c>
      <c r="K57" s="110"/>
    </row>
    <row r="58" spans="1:11" s="103" customFormat="1" ht="21" customHeight="1">
      <c r="A58" s="103" t="s">
        <v>252</v>
      </c>
      <c r="C58" s="102"/>
    </row>
    <row r="59" spans="1:11" s="103" customFormat="1" ht="21" customHeight="1">
      <c r="A59" s="103" t="s">
        <v>29</v>
      </c>
      <c r="B59" s="101"/>
      <c r="C59" s="107"/>
      <c r="D59" s="108">
        <v>99568</v>
      </c>
      <c r="E59" s="109"/>
      <c r="F59" s="108">
        <v>116221</v>
      </c>
      <c r="G59" s="109"/>
      <c r="H59" s="109">
        <v>27959</v>
      </c>
      <c r="I59" s="109"/>
      <c r="J59" s="109">
        <v>39898</v>
      </c>
      <c r="K59" s="110"/>
    </row>
    <row r="60" spans="1:11" s="103" customFormat="1" ht="21" customHeight="1">
      <c r="A60" s="103" t="s">
        <v>168</v>
      </c>
      <c r="B60" s="101"/>
      <c r="C60" s="107"/>
      <c r="D60" s="108">
        <v>1175</v>
      </c>
      <c r="E60" s="109"/>
      <c r="F60" s="108">
        <v>0</v>
      </c>
      <c r="G60" s="109"/>
      <c r="H60" s="108">
        <v>1175</v>
      </c>
      <c r="I60" s="109"/>
      <c r="J60" s="108"/>
      <c r="K60" s="110"/>
    </row>
    <row r="61" spans="1:11" s="103" customFormat="1" ht="21" customHeight="1">
      <c r="A61" s="103" t="s">
        <v>30</v>
      </c>
      <c r="B61" s="101"/>
      <c r="C61" s="107"/>
      <c r="D61" s="108">
        <v>75654</v>
      </c>
      <c r="E61" s="109"/>
      <c r="F61" s="108">
        <v>61785</v>
      </c>
      <c r="G61" s="109"/>
      <c r="H61" s="108">
        <v>19406</v>
      </c>
      <c r="I61" s="109"/>
      <c r="J61" s="108">
        <v>41630</v>
      </c>
      <c r="K61" s="110"/>
    </row>
    <row r="62" spans="1:11" s="103" customFormat="1" ht="21" customHeight="1">
      <c r="A62" s="106" t="s">
        <v>31</v>
      </c>
      <c r="B62" s="101"/>
      <c r="C62" s="107"/>
      <c r="D62" s="111">
        <f>SUM(D53:D61)</f>
        <v>9464523</v>
      </c>
      <c r="E62" s="107"/>
      <c r="F62" s="111">
        <f>SUM(F53:F61)</f>
        <v>8806845</v>
      </c>
      <c r="G62" s="107"/>
      <c r="H62" s="111">
        <f>SUM(H53:H61)</f>
        <v>7031151</v>
      </c>
      <c r="I62" s="107"/>
      <c r="J62" s="111">
        <f>SUM(J53:J61)</f>
        <v>6718718</v>
      </c>
    </row>
    <row r="63" spans="1:11" s="103" customFormat="1" ht="21" customHeight="1">
      <c r="A63" s="106" t="s">
        <v>32</v>
      </c>
      <c r="C63" s="107"/>
      <c r="E63" s="102"/>
      <c r="G63" s="107"/>
      <c r="H63" s="112"/>
      <c r="I63" s="107"/>
      <c r="J63" s="112"/>
    </row>
    <row r="64" spans="1:11" s="103" customFormat="1" ht="21" customHeight="1">
      <c r="A64" s="103" t="s">
        <v>161</v>
      </c>
      <c r="B64" s="101">
        <v>10.199999999999999</v>
      </c>
      <c r="C64" s="107"/>
      <c r="D64" s="112">
        <v>65565</v>
      </c>
      <c r="E64" s="107"/>
      <c r="F64" s="112">
        <v>34080</v>
      </c>
      <c r="G64" s="107"/>
      <c r="H64" s="112">
        <v>15762</v>
      </c>
      <c r="I64" s="107"/>
      <c r="J64" s="112">
        <v>16343</v>
      </c>
      <c r="K64" s="110"/>
    </row>
    <row r="65" spans="1:11" s="103" customFormat="1" ht="21" customHeight="1">
      <c r="A65" s="103" t="s">
        <v>253</v>
      </c>
      <c r="B65" s="101"/>
      <c r="C65" s="107"/>
      <c r="D65" s="112"/>
      <c r="E65" s="107"/>
      <c r="F65" s="112"/>
      <c r="G65" s="107"/>
      <c r="H65" s="112"/>
      <c r="I65" s="107"/>
      <c r="J65" s="112"/>
      <c r="K65" s="110"/>
    </row>
    <row r="66" spans="1:11" s="103" customFormat="1" ht="21" customHeight="1">
      <c r="A66" s="103" t="s">
        <v>254</v>
      </c>
      <c r="B66" s="101">
        <v>12</v>
      </c>
      <c r="C66" s="107"/>
      <c r="D66" s="112">
        <v>1404885</v>
      </c>
      <c r="E66" s="107"/>
      <c r="F66" s="112">
        <v>750904</v>
      </c>
      <c r="G66" s="107"/>
      <c r="H66" s="108">
        <v>655454</v>
      </c>
      <c r="I66" s="107"/>
      <c r="J66" s="108">
        <v>264292</v>
      </c>
      <c r="K66" s="110"/>
    </row>
    <row r="67" spans="1:11" s="103" customFormat="1" ht="21" customHeight="1">
      <c r="A67" s="103" t="s">
        <v>33</v>
      </c>
      <c r="B67" s="101"/>
      <c r="C67" s="107"/>
      <c r="D67" s="112">
        <v>264242</v>
      </c>
      <c r="E67" s="107"/>
      <c r="F67" s="112">
        <v>268151</v>
      </c>
      <c r="G67" s="107"/>
      <c r="H67" s="112">
        <v>131395</v>
      </c>
      <c r="I67" s="107"/>
      <c r="J67" s="112">
        <v>130077</v>
      </c>
      <c r="K67" s="110"/>
    </row>
    <row r="68" spans="1:11" s="103" customFormat="1" ht="21" customHeight="1">
      <c r="A68" s="103" t="s">
        <v>166</v>
      </c>
      <c r="B68" s="101"/>
      <c r="C68" s="107"/>
      <c r="D68" s="120">
        <v>6458</v>
      </c>
      <c r="E68" s="107"/>
      <c r="F68" s="120">
        <v>3219</v>
      </c>
      <c r="G68" s="107"/>
      <c r="H68" s="121">
        <v>0</v>
      </c>
      <c r="I68" s="107"/>
      <c r="J68" s="121">
        <v>0</v>
      </c>
      <c r="K68" s="110"/>
    </row>
    <row r="69" spans="1:11" s="103" customFormat="1" ht="21" customHeight="1">
      <c r="A69" s="106" t="s">
        <v>34</v>
      </c>
      <c r="B69" s="101"/>
      <c r="C69" s="107"/>
      <c r="D69" s="120">
        <f>SUM(D64:D68)</f>
        <v>1741150</v>
      </c>
      <c r="E69" s="107"/>
      <c r="F69" s="120">
        <f>SUM(F64:F68)</f>
        <v>1056354</v>
      </c>
      <c r="G69" s="107"/>
      <c r="H69" s="120">
        <f>SUM(H64:H68)</f>
        <v>802611</v>
      </c>
      <c r="I69" s="107"/>
      <c r="J69" s="120">
        <f>SUM(J64:J68)</f>
        <v>410712</v>
      </c>
    </row>
    <row r="70" spans="1:11" s="103" customFormat="1" ht="21" customHeight="1">
      <c r="A70" s="106" t="s">
        <v>35</v>
      </c>
      <c r="C70" s="102"/>
      <c r="D70" s="120">
        <f>SUM(D62+D69)</f>
        <v>11205673</v>
      </c>
      <c r="E70" s="107"/>
      <c r="F70" s="120">
        <f>SUM(F62+F69)</f>
        <v>9863199</v>
      </c>
      <c r="G70" s="107"/>
      <c r="H70" s="120">
        <f>H69+H62</f>
        <v>7833762</v>
      </c>
      <c r="I70" s="107"/>
      <c r="J70" s="120">
        <f>J69+J62</f>
        <v>7129430</v>
      </c>
    </row>
    <row r="71" spans="1:11" s="103" customFormat="1" ht="21" customHeight="1">
      <c r="A71" s="106"/>
      <c r="C71" s="102"/>
    </row>
    <row r="72" spans="1:11" ht="21" customHeight="1">
      <c r="A72" s="117" t="s">
        <v>23</v>
      </c>
      <c r="E72" s="88"/>
      <c r="F72" s="88"/>
      <c r="G72" s="88"/>
      <c r="J72" s="88"/>
    </row>
    <row r="73" spans="1:11" ht="21" customHeight="1">
      <c r="A73" s="87" t="s">
        <v>0</v>
      </c>
      <c r="B73" s="87"/>
      <c r="C73" s="87"/>
      <c r="D73" s="87"/>
      <c r="E73" s="87"/>
      <c r="F73" s="87"/>
      <c r="G73" s="87"/>
      <c r="H73" s="87"/>
      <c r="I73" s="87"/>
      <c r="J73" s="87"/>
      <c r="K73" s="87"/>
    </row>
    <row r="74" spans="1:11" s="118" customFormat="1" ht="21" customHeight="1">
      <c r="A74" s="87" t="s">
        <v>24</v>
      </c>
      <c r="B74" s="87"/>
      <c r="C74" s="87"/>
      <c r="D74" s="87"/>
      <c r="E74" s="87"/>
      <c r="F74" s="87"/>
      <c r="G74" s="87"/>
      <c r="H74" s="87"/>
      <c r="I74" s="87"/>
      <c r="J74" s="87"/>
      <c r="K74" s="87"/>
    </row>
    <row r="75" spans="1:11" ht="21" customHeight="1">
      <c r="A75" s="87" t="s">
        <v>197</v>
      </c>
      <c r="B75" s="87"/>
      <c r="C75" s="87"/>
      <c r="D75" s="87"/>
      <c r="E75" s="87"/>
      <c r="F75" s="87"/>
      <c r="G75" s="87"/>
      <c r="H75" s="87"/>
      <c r="I75" s="87"/>
      <c r="J75" s="87"/>
      <c r="K75" s="87"/>
    </row>
    <row r="76" spans="1:11" ht="21" customHeight="1">
      <c r="A76" s="89"/>
      <c r="B76" s="89"/>
      <c r="C76" s="89"/>
      <c r="D76" s="89"/>
      <c r="E76" s="89"/>
      <c r="F76" s="89"/>
      <c r="G76" s="89"/>
      <c r="H76" s="89"/>
      <c r="I76" s="89"/>
      <c r="J76" s="90" t="s">
        <v>2</v>
      </c>
      <c r="K76" s="89"/>
    </row>
    <row r="77" spans="1:11" s="87" customFormat="1" ht="21" customHeight="1">
      <c r="A77" s="91"/>
      <c r="B77" s="91"/>
      <c r="C77" s="91"/>
      <c r="D77" s="184" t="s">
        <v>3</v>
      </c>
      <c r="E77" s="184"/>
      <c r="F77" s="184"/>
      <c r="G77" s="92"/>
      <c r="H77" s="184" t="s">
        <v>4</v>
      </c>
      <c r="I77" s="184"/>
      <c r="J77" s="184"/>
      <c r="K77" s="93"/>
    </row>
    <row r="78" spans="1:11" ht="21" customHeight="1">
      <c r="B78" s="87"/>
      <c r="C78" s="93"/>
      <c r="D78" s="95" t="s">
        <v>198</v>
      </c>
      <c r="E78" s="93"/>
      <c r="F78" s="95" t="s">
        <v>199</v>
      </c>
      <c r="G78" s="92"/>
      <c r="H78" s="95" t="s">
        <v>198</v>
      </c>
      <c r="I78" s="93"/>
      <c r="J78" s="95" t="s">
        <v>199</v>
      </c>
      <c r="K78" s="93"/>
    </row>
    <row r="79" spans="1:11" ht="21" customHeight="1">
      <c r="B79" s="96"/>
      <c r="C79" s="93"/>
      <c r="D79" s="97" t="s">
        <v>100</v>
      </c>
      <c r="F79" s="97" t="s">
        <v>6</v>
      </c>
      <c r="G79" s="97"/>
      <c r="H79" s="97" t="s">
        <v>100</v>
      </c>
      <c r="I79" s="97"/>
      <c r="J79" s="97" t="s">
        <v>6</v>
      </c>
      <c r="K79" s="93"/>
    </row>
    <row r="80" spans="1:11" ht="21" customHeight="1">
      <c r="B80" s="96"/>
      <c r="C80" s="93"/>
      <c r="D80" s="99" t="s">
        <v>7</v>
      </c>
      <c r="F80" s="99"/>
      <c r="G80" s="99"/>
      <c r="H80" s="99" t="s">
        <v>7</v>
      </c>
      <c r="I80" s="97"/>
      <c r="J80" s="97"/>
      <c r="K80" s="93"/>
    </row>
    <row r="81" spans="1:11" s="103" customFormat="1" ht="21" customHeight="1">
      <c r="A81" s="106" t="s">
        <v>36</v>
      </c>
      <c r="B81" s="101"/>
      <c r="C81" s="107"/>
      <c r="E81" s="107"/>
      <c r="G81" s="107"/>
      <c r="H81" s="112"/>
      <c r="I81" s="102"/>
      <c r="J81" s="112"/>
    </row>
    <row r="82" spans="1:11" s="103" customFormat="1" ht="21" customHeight="1">
      <c r="A82" s="122" t="s">
        <v>37</v>
      </c>
      <c r="B82" s="101"/>
      <c r="C82" s="107"/>
      <c r="D82" s="112"/>
      <c r="E82" s="107"/>
      <c r="F82" s="112"/>
    </row>
    <row r="83" spans="1:11" s="103" customFormat="1" ht="21" customHeight="1">
      <c r="A83" s="122" t="s">
        <v>38</v>
      </c>
      <c r="C83" s="107"/>
      <c r="D83" s="112"/>
      <c r="E83" s="107"/>
      <c r="F83" s="112"/>
      <c r="G83" s="107"/>
      <c r="H83" s="112"/>
      <c r="I83" s="107"/>
      <c r="J83" s="112"/>
    </row>
    <row r="84" spans="1:11" s="103" customFormat="1" ht="21" customHeight="1" thickBot="1">
      <c r="A84" s="122" t="s">
        <v>181</v>
      </c>
      <c r="B84" s="101"/>
      <c r="C84" s="107"/>
      <c r="D84" s="115">
        <v>2170616</v>
      </c>
      <c r="E84" s="107"/>
      <c r="F84" s="115">
        <v>2170616</v>
      </c>
      <c r="G84" s="107"/>
      <c r="H84" s="115">
        <v>2170616</v>
      </c>
      <c r="I84" s="107"/>
      <c r="J84" s="115">
        <v>2170616</v>
      </c>
      <c r="K84" s="110"/>
    </row>
    <row r="85" spans="1:11" s="103" customFormat="1" ht="21" customHeight="1" thickTop="1">
      <c r="A85" s="122" t="s">
        <v>156</v>
      </c>
      <c r="B85" s="101"/>
      <c r="C85" s="107"/>
      <c r="D85" s="112"/>
      <c r="E85" s="107"/>
      <c r="F85" s="112"/>
      <c r="G85" s="107"/>
      <c r="H85" s="112"/>
      <c r="I85" s="107"/>
      <c r="J85" s="112"/>
    </row>
    <row r="86" spans="1:11" s="103" customFormat="1" ht="21" customHeight="1">
      <c r="A86" s="122" t="s">
        <v>181</v>
      </c>
      <c r="B86" s="101"/>
      <c r="C86" s="107"/>
      <c r="D86" s="112">
        <v>2170616</v>
      </c>
      <c r="E86" s="107"/>
      <c r="F86" s="112">
        <v>2170616</v>
      </c>
      <c r="G86" s="107"/>
      <c r="H86" s="112">
        <v>2170616</v>
      </c>
      <c r="I86" s="107"/>
      <c r="J86" s="112">
        <v>2170616</v>
      </c>
      <c r="K86" s="110"/>
    </row>
    <row r="87" spans="1:11" s="103" customFormat="1" ht="21" customHeight="1">
      <c r="A87" s="122" t="s">
        <v>39</v>
      </c>
      <c r="B87" s="101"/>
      <c r="C87" s="107"/>
      <c r="D87" s="112">
        <v>90204</v>
      </c>
      <c r="E87" s="107"/>
      <c r="F87" s="112">
        <v>90204</v>
      </c>
      <c r="G87" s="107"/>
      <c r="H87" s="112">
        <v>90204</v>
      </c>
      <c r="I87" s="107"/>
      <c r="J87" s="112">
        <v>90204</v>
      </c>
      <c r="K87" s="110"/>
    </row>
    <row r="88" spans="1:11" s="103" customFormat="1" ht="21" customHeight="1">
      <c r="A88" s="122" t="s">
        <v>117</v>
      </c>
      <c r="B88" s="101"/>
      <c r="C88" s="107"/>
      <c r="D88" s="108">
        <v>29803</v>
      </c>
      <c r="E88" s="107"/>
      <c r="F88" s="108">
        <v>29803</v>
      </c>
      <c r="G88" s="107"/>
      <c r="H88" s="108">
        <v>29803</v>
      </c>
      <c r="I88" s="107"/>
      <c r="J88" s="108">
        <v>29803</v>
      </c>
      <c r="K88" s="110"/>
    </row>
    <row r="89" spans="1:11" s="103" customFormat="1" ht="21" customHeight="1">
      <c r="A89" s="122" t="s">
        <v>118</v>
      </c>
      <c r="B89" s="101"/>
      <c r="C89" s="107"/>
      <c r="D89" s="112">
        <v>-75065</v>
      </c>
      <c r="E89" s="107"/>
      <c r="F89" s="112">
        <v>-75065</v>
      </c>
      <c r="G89" s="107"/>
      <c r="H89" s="112">
        <v>-75065</v>
      </c>
      <c r="I89" s="107"/>
      <c r="J89" s="112">
        <v>-75065</v>
      </c>
      <c r="K89" s="110"/>
    </row>
    <row r="90" spans="1:11" s="103" customFormat="1" ht="21" customHeight="1">
      <c r="A90" s="103" t="s">
        <v>89</v>
      </c>
      <c r="B90" s="101"/>
      <c r="C90" s="107"/>
      <c r="D90" s="112"/>
      <c r="E90" s="107"/>
      <c r="F90" s="112"/>
      <c r="G90" s="107"/>
      <c r="H90" s="112"/>
      <c r="I90" s="107"/>
      <c r="J90" s="112"/>
    </row>
    <row r="91" spans="1:11" s="103" customFormat="1" ht="21" customHeight="1">
      <c r="A91" s="122" t="s">
        <v>119</v>
      </c>
      <c r="B91" s="101"/>
      <c r="C91" s="107"/>
      <c r="D91" s="112"/>
      <c r="E91" s="107"/>
      <c r="F91" s="112"/>
      <c r="G91" s="107"/>
      <c r="I91" s="107"/>
    </row>
    <row r="92" spans="1:11" s="103" customFormat="1" ht="21" customHeight="1">
      <c r="A92" s="103" t="s">
        <v>120</v>
      </c>
      <c r="B92" s="101"/>
      <c r="C92" s="107"/>
      <c r="D92" s="112">
        <v>231204</v>
      </c>
      <c r="E92" s="107"/>
      <c r="F92" s="112">
        <v>231204</v>
      </c>
      <c r="G92" s="107"/>
      <c r="H92" s="112">
        <v>231204</v>
      </c>
      <c r="I92" s="107"/>
      <c r="J92" s="112">
        <v>231204</v>
      </c>
      <c r="K92" s="110"/>
    </row>
    <row r="93" spans="1:11" s="103" customFormat="1" ht="21" customHeight="1">
      <c r="A93" s="103" t="s">
        <v>121</v>
      </c>
      <c r="B93" s="101"/>
      <c r="C93" s="107"/>
      <c r="D93" s="112">
        <v>75065</v>
      </c>
      <c r="E93" s="107"/>
      <c r="F93" s="112">
        <v>75065</v>
      </c>
      <c r="G93" s="107"/>
      <c r="H93" s="112">
        <v>75065</v>
      </c>
      <c r="I93" s="107"/>
      <c r="J93" s="112">
        <v>75065</v>
      </c>
      <c r="K93" s="110"/>
    </row>
    <row r="94" spans="1:11" s="103" customFormat="1" ht="21" customHeight="1">
      <c r="A94" s="122" t="s">
        <v>40</v>
      </c>
      <c r="B94" s="101"/>
      <c r="C94" s="107"/>
      <c r="D94" s="108">
        <v>2984195</v>
      </c>
      <c r="E94" s="107"/>
      <c r="F94" s="108">
        <v>2717475</v>
      </c>
      <c r="G94" s="107"/>
      <c r="H94" s="108">
        <v>2820663</v>
      </c>
      <c r="I94" s="107"/>
      <c r="J94" s="108">
        <v>2558721</v>
      </c>
      <c r="K94" s="110"/>
    </row>
    <row r="95" spans="1:11" s="103" customFormat="1" ht="21" customHeight="1">
      <c r="A95" s="122" t="s">
        <v>41</v>
      </c>
      <c r="B95" s="101"/>
      <c r="C95" s="107"/>
      <c r="D95" s="120">
        <v>-47419</v>
      </c>
      <c r="E95" s="107"/>
      <c r="F95" s="120">
        <v>-34520</v>
      </c>
      <c r="G95" s="107"/>
      <c r="H95" s="121">
        <v>-6425</v>
      </c>
      <c r="I95" s="107"/>
      <c r="J95" s="121">
        <v>-2511</v>
      </c>
      <c r="K95" s="110"/>
    </row>
    <row r="96" spans="1:11" s="103" customFormat="1" ht="21" customHeight="1">
      <c r="A96" s="122" t="s">
        <v>211</v>
      </c>
      <c r="B96" s="101"/>
      <c r="C96" s="107"/>
      <c r="D96" s="116">
        <f>SUM(D86:D95)</f>
        <v>5458603</v>
      </c>
      <c r="E96" s="107"/>
      <c r="F96" s="116">
        <f>SUM(F86:F95)</f>
        <v>5204782</v>
      </c>
      <c r="G96" s="107"/>
      <c r="H96" s="116">
        <f>SUM(H86:H95)</f>
        <v>5336065</v>
      </c>
      <c r="I96" s="107"/>
      <c r="J96" s="116">
        <f>SUM(J86:J95)</f>
        <v>5078037</v>
      </c>
      <c r="K96" s="110"/>
    </row>
    <row r="97" spans="1:11" s="103" customFormat="1" ht="21" customHeight="1">
      <c r="A97" s="122" t="s">
        <v>212</v>
      </c>
      <c r="B97" s="101"/>
      <c r="C97" s="107"/>
      <c r="D97" s="120">
        <v>9439</v>
      </c>
      <c r="E97" s="123"/>
      <c r="F97" s="121">
        <v>0</v>
      </c>
      <c r="G97" s="123"/>
      <c r="H97" s="121">
        <v>0</v>
      </c>
      <c r="I97" s="123"/>
      <c r="J97" s="121">
        <v>0</v>
      </c>
      <c r="K97" s="110"/>
    </row>
    <row r="98" spans="1:11" s="103" customFormat="1" ht="21" customHeight="1">
      <c r="A98" s="106" t="s">
        <v>42</v>
      </c>
      <c r="B98" s="101"/>
      <c r="C98" s="107"/>
      <c r="D98" s="120">
        <f>SUM(D96:D97)</f>
        <v>5468042</v>
      </c>
      <c r="E98" s="107"/>
      <c r="F98" s="120">
        <f>SUM(F96:F97)</f>
        <v>5204782</v>
      </c>
      <c r="G98" s="107"/>
      <c r="H98" s="120">
        <f>SUM(H96:H97)</f>
        <v>5336065</v>
      </c>
      <c r="I98" s="107"/>
      <c r="J98" s="120">
        <f>SUM(J96:J97)</f>
        <v>5078037</v>
      </c>
    </row>
    <row r="99" spans="1:11" s="103" customFormat="1" ht="21" customHeight="1" thickBot="1">
      <c r="A99" s="106" t="s">
        <v>43</v>
      </c>
      <c r="B99" s="101"/>
      <c r="C99" s="107"/>
      <c r="D99" s="115">
        <f>SUM(D70,D98)</f>
        <v>16673715</v>
      </c>
      <c r="E99" s="107"/>
      <c r="F99" s="115">
        <f>SUM(F70,F98)</f>
        <v>15067981</v>
      </c>
      <c r="G99" s="107"/>
      <c r="H99" s="115">
        <f>SUM(H70,H98)</f>
        <v>13169827</v>
      </c>
      <c r="I99" s="107"/>
      <c r="J99" s="115">
        <f>SUM(J70,J98)</f>
        <v>12207467</v>
      </c>
    </row>
    <row r="100" spans="1:11" s="103" customFormat="1" ht="20.25" customHeight="1" thickTop="1">
      <c r="B100" s="112"/>
      <c r="C100" s="102"/>
      <c r="D100" s="108">
        <f>D99-D40</f>
        <v>0</v>
      </c>
      <c r="E100" s="109"/>
      <c r="F100" s="108">
        <f>F99-F40</f>
        <v>0</v>
      </c>
      <c r="G100" s="109"/>
      <c r="H100" s="108">
        <f>H99-H40</f>
        <v>0</v>
      </c>
      <c r="I100" s="109"/>
      <c r="J100" s="108">
        <f>J99-J40</f>
        <v>0</v>
      </c>
    </row>
    <row r="101" spans="1:11" ht="21" customHeight="1">
      <c r="A101" s="117" t="s">
        <v>23</v>
      </c>
      <c r="B101" s="124"/>
      <c r="D101" s="125"/>
      <c r="H101" s="125"/>
      <c r="I101" s="125"/>
      <c r="J101" s="126"/>
    </row>
    <row r="102" spans="1:11" ht="21" customHeight="1">
      <c r="A102" s="117"/>
      <c r="B102" s="124"/>
      <c r="D102" s="125"/>
      <c r="H102" s="125"/>
      <c r="I102" s="125"/>
      <c r="J102" s="126"/>
    </row>
    <row r="103" spans="1:11" ht="21" customHeight="1">
      <c r="A103" s="117"/>
      <c r="B103" s="124"/>
      <c r="D103" s="125"/>
      <c r="H103" s="125"/>
      <c r="I103" s="125"/>
      <c r="J103" s="126"/>
    </row>
    <row r="104" spans="1:11" ht="21" customHeight="1">
      <c r="A104" s="127"/>
      <c r="B104" s="127"/>
      <c r="D104" s="125"/>
      <c r="H104" s="125"/>
      <c r="I104" s="125"/>
    </row>
    <row r="105" spans="1:11" ht="21" customHeight="1">
      <c r="B105" s="124"/>
      <c r="D105" s="125"/>
      <c r="H105" s="125"/>
      <c r="I105" s="125"/>
    </row>
    <row r="106" spans="1:11" ht="21" customHeight="1">
      <c r="D106" s="124" t="s">
        <v>44</v>
      </c>
      <c r="H106" s="125"/>
      <c r="I106" s="125"/>
    </row>
    <row r="107" spans="1:11" ht="28.5" customHeight="1">
      <c r="A107" s="128"/>
      <c r="B107" s="127"/>
      <c r="D107" s="125"/>
      <c r="H107" s="125"/>
      <c r="I107" s="125"/>
    </row>
    <row r="108" spans="1:11" ht="21" customHeight="1">
      <c r="A108" s="129"/>
      <c r="B108" s="125"/>
      <c r="D108" s="125"/>
      <c r="H108" s="125"/>
      <c r="I108" s="125"/>
    </row>
  </sheetData>
  <mergeCells count="6">
    <mergeCell ref="D5:F5"/>
    <mergeCell ref="H5:J5"/>
    <mergeCell ref="D47:F47"/>
    <mergeCell ref="H47:J47"/>
    <mergeCell ref="D77:F77"/>
    <mergeCell ref="H77:J77"/>
  </mergeCells>
  <pageMargins left="0.73" right="0.31496062992125984" top="0.78740157480314965" bottom="0.39370078740157483" header="0.19685039370078741" footer="0.19685039370078741"/>
  <pageSetup paperSize="9" scale="73" orientation="portrait" r:id="rId1"/>
  <rowBreaks count="2" manualBreakCount="2">
    <brk id="42" max="16383" man="1"/>
    <brk id="72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04891-5F9C-4BFC-BC48-35EF3B52306D}">
  <dimension ref="A1:O82"/>
  <sheetViews>
    <sheetView showGridLines="0" view="pageBreakPreview" topLeftCell="A76" zoomScale="90" zoomScaleNormal="70" zoomScaleSheetLayoutView="90" workbookViewId="0">
      <selection activeCell="E50" sqref="E50"/>
    </sheetView>
  </sheetViews>
  <sheetFormatPr defaultRowHeight="21.75" customHeight="1"/>
  <cols>
    <col min="1" max="1" width="43.28515625" style="54" customWidth="1"/>
    <col min="2" max="2" width="1.85546875" style="131" customWidth="1"/>
    <col min="3" max="3" width="5.85546875" style="54" customWidth="1"/>
    <col min="4" max="4" width="1.85546875" style="133" customWidth="1"/>
    <col min="5" max="5" width="15.140625" style="133" customWidth="1"/>
    <col min="6" max="6" width="1.85546875" style="133" customWidth="1"/>
    <col min="7" max="7" width="15.140625" style="54" customWidth="1"/>
    <col min="8" max="8" width="1.85546875" style="133" customWidth="1"/>
    <col min="9" max="9" width="13.42578125" style="54" customWidth="1"/>
    <col min="10" max="10" width="1.85546875" style="133" customWidth="1"/>
    <col min="11" max="11" width="13.42578125" style="54" customWidth="1"/>
    <col min="12" max="256" width="9.140625" style="54"/>
    <col min="257" max="257" width="41" style="54" customWidth="1"/>
    <col min="258" max="258" width="1.85546875" style="54" customWidth="1"/>
    <col min="259" max="259" width="5.85546875" style="54" customWidth="1"/>
    <col min="260" max="260" width="1.85546875" style="54" customWidth="1"/>
    <col min="261" max="261" width="14.85546875" style="54" customWidth="1"/>
    <col min="262" max="262" width="1.85546875" style="54" customWidth="1"/>
    <col min="263" max="263" width="14.85546875" style="54" customWidth="1"/>
    <col min="264" max="264" width="1.85546875" style="54" customWidth="1"/>
    <col min="265" max="265" width="14.85546875" style="54" customWidth="1"/>
    <col min="266" max="266" width="1.85546875" style="54" customWidth="1"/>
    <col min="267" max="267" width="14.85546875" style="54" customWidth="1"/>
    <col min="268" max="512" width="9.140625" style="54"/>
    <col min="513" max="513" width="41" style="54" customWidth="1"/>
    <col min="514" max="514" width="1.85546875" style="54" customWidth="1"/>
    <col min="515" max="515" width="5.85546875" style="54" customWidth="1"/>
    <col min="516" max="516" width="1.85546875" style="54" customWidth="1"/>
    <col min="517" max="517" width="14.85546875" style="54" customWidth="1"/>
    <col min="518" max="518" width="1.85546875" style="54" customWidth="1"/>
    <col min="519" max="519" width="14.85546875" style="54" customWidth="1"/>
    <col min="520" max="520" width="1.85546875" style="54" customWidth="1"/>
    <col min="521" max="521" width="14.85546875" style="54" customWidth="1"/>
    <col min="522" max="522" width="1.85546875" style="54" customWidth="1"/>
    <col min="523" max="523" width="14.85546875" style="54" customWidth="1"/>
    <col min="524" max="768" width="9.140625" style="54"/>
    <col min="769" max="769" width="41" style="54" customWidth="1"/>
    <col min="770" max="770" width="1.85546875" style="54" customWidth="1"/>
    <col min="771" max="771" width="5.85546875" style="54" customWidth="1"/>
    <col min="772" max="772" width="1.85546875" style="54" customWidth="1"/>
    <col min="773" max="773" width="14.85546875" style="54" customWidth="1"/>
    <col min="774" max="774" width="1.85546875" style="54" customWidth="1"/>
    <col min="775" max="775" width="14.85546875" style="54" customWidth="1"/>
    <col min="776" max="776" width="1.85546875" style="54" customWidth="1"/>
    <col min="777" max="777" width="14.85546875" style="54" customWidth="1"/>
    <col min="778" max="778" width="1.85546875" style="54" customWidth="1"/>
    <col min="779" max="779" width="14.85546875" style="54" customWidth="1"/>
    <col min="780" max="1024" width="9.140625" style="54"/>
    <col min="1025" max="1025" width="41" style="54" customWidth="1"/>
    <col min="1026" max="1026" width="1.85546875" style="54" customWidth="1"/>
    <col min="1027" max="1027" width="5.85546875" style="54" customWidth="1"/>
    <col min="1028" max="1028" width="1.85546875" style="54" customWidth="1"/>
    <col min="1029" max="1029" width="14.85546875" style="54" customWidth="1"/>
    <col min="1030" max="1030" width="1.85546875" style="54" customWidth="1"/>
    <col min="1031" max="1031" width="14.85546875" style="54" customWidth="1"/>
    <col min="1032" max="1032" width="1.85546875" style="54" customWidth="1"/>
    <col min="1033" max="1033" width="14.85546875" style="54" customWidth="1"/>
    <col min="1034" max="1034" width="1.85546875" style="54" customWidth="1"/>
    <col min="1035" max="1035" width="14.85546875" style="54" customWidth="1"/>
    <col min="1036" max="1280" width="9.140625" style="54"/>
    <col min="1281" max="1281" width="41" style="54" customWidth="1"/>
    <col min="1282" max="1282" width="1.85546875" style="54" customWidth="1"/>
    <col min="1283" max="1283" width="5.85546875" style="54" customWidth="1"/>
    <col min="1284" max="1284" width="1.85546875" style="54" customWidth="1"/>
    <col min="1285" max="1285" width="14.85546875" style="54" customWidth="1"/>
    <col min="1286" max="1286" width="1.85546875" style="54" customWidth="1"/>
    <col min="1287" max="1287" width="14.85546875" style="54" customWidth="1"/>
    <col min="1288" max="1288" width="1.85546875" style="54" customWidth="1"/>
    <col min="1289" max="1289" width="14.85546875" style="54" customWidth="1"/>
    <col min="1290" max="1290" width="1.85546875" style="54" customWidth="1"/>
    <col min="1291" max="1291" width="14.85546875" style="54" customWidth="1"/>
    <col min="1292" max="1536" width="9.140625" style="54"/>
    <col min="1537" max="1537" width="41" style="54" customWidth="1"/>
    <col min="1538" max="1538" width="1.85546875" style="54" customWidth="1"/>
    <col min="1539" max="1539" width="5.85546875" style="54" customWidth="1"/>
    <col min="1540" max="1540" width="1.85546875" style="54" customWidth="1"/>
    <col min="1541" max="1541" width="14.85546875" style="54" customWidth="1"/>
    <col min="1542" max="1542" width="1.85546875" style="54" customWidth="1"/>
    <col min="1543" max="1543" width="14.85546875" style="54" customWidth="1"/>
    <col min="1544" max="1544" width="1.85546875" style="54" customWidth="1"/>
    <col min="1545" max="1545" width="14.85546875" style="54" customWidth="1"/>
    <col min="1546" max="1546" width="1.85546875" style="54" customWidth="1"/>
    <col min="1547" max="1547" width="14.85546875" style="54" customWidth="1"/>
    <col min="1548" max="1792" width="9.140625" style="54"/>
    <col min="1793" max="1793" width="41" style="54" customWidth="1"/>
    <col min="1794" max="1794" width="1.85546875" style="54" customWidth="1"/>
    <col min="1795" max="1795" width="5.85546875" style="54" customWidth="1"/>
    <col min="1796" max="1796" width="1.85546875" style="54" customWidth="1"/>
    <col min="1797" max="1797" width="14.85546875" style="54" customWidth="1"/>
    <col min="1798" max="1798" width="1.85546875" style="54" customWidth="1"/>
    <col min="1799" max="1799" width="14.85546875" style="54" customWidth="1"/>
    <col min="1800" max="1800" width="1.85546875" style="54" customWidth="1"/>
    <col min="1801" max="1801" width="14.85546875" style="54" customWidth="1"/>
    <col min="1802" max="1802" width="1.85546875" style="54" customWidth="1"/>
    <col min="1803" max="1803" width="14.85546875" style="54" customWidth="1"/>
    <col min="1804" max="2048" width="9.140625" style="54"/>
    <col min="2049" max="2049" width="41" style="54" customWidth="1"/>
    <col min="2050" max="2050" width="1.85546875" style="54" customWidth="1"/>
    <col min="2051" max="2051" width="5.85546875" style="54" customWidth="1"/>
    <col min="2052" max="2052" width="1.85546875" style="54" customWidth="1"/>
    <col min="2053" max="2053" width="14.85546875" style="54" customWidth="1"/>
    <col min="2054" max="2054" width="1.85546875" style="54" customWidth="1"/>
    <col min="2055" max="2055" width="14.85546875" style="54" customWidth="1"/>
    <col min="2056" max="2056" width="1.85546875" style="54" customWidth="1"/>
    <col min="2057" max="2057" width="14.85546875" style="54" customWidth="1"/>
    <col min="2058" max="2058" width="1.85546875" style="54" customWidth="1"/>
    <col min="2059" max="2059" width="14.85546875" style="54" customWidth="1"/>
    <col min="2060" max="2304" width="9.140625" style="54"/>
    <col min="2305" max="2305" width="41" style="54" customWidth="1"/>
    <col min="2306" max="2306" width="1.85546875" style="54" customWidth="1"/>
    <col min="2307" max="2307" width="5.85546875" style="54" customWidth="1"/>
    <col min="2308" max="2308" width="1.85546875" style="54" customWidth="1"/>
    <col min="2309" max="2309" width="14.85546875" style="54" customWidth="1"/>
    <col min="2310" max="2310" width="1.85546875" style="54" customWidth="1"/>
    <col min="2311" max="2311" width="14.85546875" style="54" customWidth="1"/>
    <col min="2312" max="2312" width="1.85546875" style="54" customWidth="1"/>
    <col min="2313" max="2313" width="14.85546875" style="54" customWidth="1"/>
    <col min="2314" max="2314" width="1.85546875" style="54" customWidth="1"/>
    <col min="2315" max="2315" width="14.85546875" style="54" customWidth="1"/>
    <col min="2316" max="2560" width="9.140625" style="54"/>
    <col min="2561" max="2561" width="41" style="54" customWidth="1"/>
    <col min="2562" max="2562" width="1.85546875" style="54" customWidth="1"/>
    <col min="2563" max="2563" width="5.85546875" style="54" customWidth="1"/>
    <col min="2564" max="2564" width="1.85546875" style="54" customWidth="1"/>
    <col min="2565" max="2565" width="14.85546875" style="54" customWidth="1"/>
    <col min="2566" max="2566" width="1.85546875" style="54" customWidth="1"/>
    <col min="2567" max="2567" width="14.85546875" style="54" customWidth="1"/>
    <col min="2568" max="2568" width="1.85546875" style="54" customWidth="1"/>
    <col min="2569" max="2569" width="14.85546875" style="54" customWidth="1"/>
    <col min="2570" max="2570" width="1.85546875" style="54" customWidth="1"/>
    <col min="2571" max="2571" width="14.85546875" style="54" customWidth="1"/>
    <col min="2572" max="2816" width="9.140625" style="54"/>
    <col min="2817" max="2817" width="41" style="54" customWidth="1"/>
    <col min="2818" max="2818" width="1.85546875" style="54" customWidth="1"/>
    <col min="2819" max="2819" width="5.85546875" style="54" customWidth="1"/>
    <col min="2820" max="2820" width="1.85546875" style="54" customWidth="1"/>
    <col min="2821" max="2821" width="14.85546875" style="54" customWidth="1"/>
    <col min="2822" max="2822" width="1.85546875" style="54" customWidth="1"/>
    <col min="2823" max="2823" width="14.85546875" style="54" customWidth="1"/>
    <col min="2824" max="2824" width="1.85546875" style="54" customWidth="1"/>
    <col min="2825" max="2825" width="14.85546875" style="54" customWidth="1"/>
    <col min="2826" max="2826" width="1.85546875" style="54" customWidth="1"/>
    <col min="2827" max="2827" width="14.85546875" style="54" customWidth="1"/>
    <col min="2828" max="3072" width="9.140625" style="54"/>
    <col min="3073" max="3073" width="41" style="54" customWidth="1"/>
    <col min="3074" max="3074" width="1.85546875" style="54" customWidth="1"/>
    <col min="3075" max="3075" width="5.85546875" style="54" customWidth="1"/>
    <col min="3076" max="3076" width="1.85546875" style="54" customWidth="1"/>
    <col min="3077" max="3077" width="14.85546875" style="54" customWidth="1"/>
    <col min="3078" max="3078" width="1.85546875" style="54" customWidth="1"/>
    <col min="3079" max="3079" width="14.85546875" style="54" customWidth="1"/>
    <col min="3080" max="3080" width="1.85546875" style="54" customWidth="1"/>
    <col min="3081" max="3081" width="14.85546875" style="54" customWidth="1"/>
    <col min="3082" max="3082" width="1.85546875" style="54" customWidth="1"/>
    <col min="3083" max="3083" width="14.85546875" style="54" customWidth="1"/>
    <col min="3084" max="3328" width="9.140625" style="54"/>
    <col min="3329" max="3329" width="41" style="54" customWidth="1"/>
    <col min="3330" max="3330" width="1.85546875" style="54" customWidth="1"/>
    <col min="3331" max="3331" width="5.85546875" style="54" customWidth="1"/>
    <col min="3332" max="3332" width="1.85546875" style="54" customWidth="1"/>
    <col min="3333" max="3333" width="14.85546875" style="54" customWidth="1"/>
    <col min="3334" max="3334" width="1.85546875" style="54" customWidth="1"/>
    <col min="3335" max="3335" width="14.85546875" style="54" customWidth="1"/>
    <col min="3336" max="3336" width="1.85546875" style="54" customWidth="1"/>
    <col min="3337" max="3337" width="14.85546875" style="54" customWidth="1"/>
    <col min="3338" max="3338" width="1.85546875" style="54" customWidth="1"/>
    <col min="3339" max="3339" width="14.85546875" style="54" customWidth="1"/>
    <col min="3340" max="3584" width="9.140625" style="54"/>
    <col min="3585" max="3585" width="41" style="54" customWidth="1"/>
    <col min="3586" max="3586" width="1.85546875" style="54" customWidth="1"/>
    <col min="3587" max="3587" width="5.85546875" style="54" customWidth="1"/>
    <col min="3588" max="3588" width="1.85546875" style="54" customWidth="1"/>
    <col min="3589" max="3589" width="14.85546875" style="54" customWidth="1"/>
    <col min="3590" max="3590" width="1.85546875" style="54" customWidth="1"/>
    <col min="3591" max="3591" width="14.85546875" style="54" customWidth="1"/>
    <col min="3592" max="3592" width="1.85546875" style="54" customWidth="1"/>
    <col min="3593" max="3593" width="14.85546875" style="54" customWidth="1"/>
    <col min="3594" max="3594" width="1.85546875" style="54" customWidth="1"/>
    <col min="3595" max="3595" width="14.85546875" style="54" customWidth="1"/>
    <col min="3596" max="3840" width="9.140625" style="54"/>
    <col min="3841" max="3841" width="41" style="54" customWidth="1"/>
    <col min="3842" max="3842" width="1.85546875" style="54" customWidth="1"/>
    <col min="3843" max="3843" width="5.85546875" style="54" customWidth="1"/>
    <col min="3844" max="3844" width="1.85546875" style="54" customWidth="1"/>
    <col min="3845" max="3845" width="14.85546875" style="54" customWidth="1"/>
    <col min="3846" max="3846" width="1.85546875" style="54" customWidth="1"/>
    <col min="3847" max="3847" width="14.85546875" style="54" customWidth="1"/>
    <col min="3848" max="3848" width="1.85546875" style="54" customWidth="1"/>
    <col min="3849" max="3849" width="14.85546875" style="54" customWidth="1"/>
    <col min="3850" max="3850" width="1.85546875" style="54" customWidth="1"/>
    <col min="3851" max="3851" width="14.85546875" style="54" customWidth="1"/>
    <col min="3852" max="4096" width="9.140625" style="54"/>
    <col min="4097" max="4097" width="41" style="54" customWidth="1"/>
    <col min="4098" max="4098" width="1.85546875" style="54" customWidth="1"/>
    <col min="4099" max="4099" width="5.85546875" style="54" customWidth="1"/>
    <col min="4100" max="4100" width="1.85546875" style="54" customWidth="1"/>
    <col min="4101" max="4101" width="14.85546875" style="54" customWidth="1"/>
    <col min="4102" max="4102" width="1.85546875" style="54" customWidth="1"/>
    <col min="4103" max="4103" width="14.85546875" style="54" customWidth="1"/>
    <col min="4104" max="4104" width="1.85546875" style="54" customWidth="1"/>
    <col min="4105" max="4105" width="14.85546875" style="54" customWidth="1"/>
    <col min="4106" max="4106" width="1.85546875" style="54" customWidth="1"/>
    <col min="4107" max="4107" width="14.85546875" style="54" customWidth="1"/>
    <col min="4108" max="4352" width="9.140625" style="54"/>
    <col min="4353" max="4353" width="41" style="54" customWidth="1"/>
    <col min="4354" max="4354" width="1.85546875" style="54" customWidth="1"/>
    <col min="4355" max="4355" width="5.85546875" style="54" customWidth="1"/>
    <col min="4356" max="4356" width="1.85546875" style="54" customWidth="1"/>
    <col min="4357" max="4357" width="14.85546875" style="54" customWidth="1"/>
    <col min="4358" max="4358" width="1.85546875" style="54" customWidth="1"/>
    <col min="4359" max="4359" width="14.85546875" style="54" customWidth="1"/>
    <col min="4360" max="4360" width="1.85546875" style="54" customWidth="1"/>
    <col min="4361" max="4361" width="14.85546875" style="54" customWidth="1"/>
    <col min="4362" max="4362" width="1.85546875" style="54" customWidth="1"/>
    <col min="4363" max="4363" width="14.85546875" style="54" customWidth="1"/>
    <col min="4364" max="4608" width="9.140625" style="54"/>
    <col min="4609" max="4609" width="41" style="54" customWidth="1"/>
    <col min="4610" max="4610" width="1.85546875" style="54" customWidth="1"/>
    <col min="4611" max="4611" width="5.85546875" style="54" customWidth="1"/>
    <col min="4612" max="4612" width="1.85546875" style="54" customWidth="1"/>
    <col min="4613" max="4613" width="14.85546875" style="54" customWidth="1"/>
    <col min="4614" max="4614" width="1.85546875" style="54" customWidth="1"/>
    <col min="4615" max="4615" width="14.85546875" style="54" customWidth="1"/>
    <col min="4616" max="4616" width="1.85546875" style="54" customWidth="1"/>
    <col min="4617" max="4617" width="14.85546875" style="54" customWidth="1"/>
    <col min="4618" max="4618" width="1.85546875" style="54" customWidth="1"/>
    <col min="4619" max="4619" width="14.85546875" style="54" customWidth="1"/>
    <col min="4620" max="4864" width="9.140625" style="54"/>
    <col min="4865" max="4865" width="41" style="54" customWidth="1"/>
    <col min="4866" max="4866" width="1.85546875" style="54" customWidth="1"/>
    <col min="4867" max="4867" width="5.85546875" style="54" customWidth="1"/>
    <col min="4868" max="4868" width="1.85546875" style="54" customWidth="1"/>
    <col min="4869" max="4869" width="14.85546875" style="54" customWidth="1"/>
    <col min="4870" max="4870" width="1.85546875" style="54" customWidth="1"/>
    <col min="4871" max="4871" width="14.85546875" style="54" customWidth="1"/>
    <col min="4872" max="4872" width="1.85546875" style="54" customWidth="1"/>
    <col min="4873" max="4873" width="14.85546875" style="54" customWidth="1"/>
    <col min="4874" max="4874" width="1.85546875" style="54" customWidth="1"/>
    <col min="4875" max="4875" width="14.85546875" style="54" customWidth="1"/>
    <col min="4876" max="5120" width="9.140625" style="54"/>
    <col min="5121" max="5121" width="41" style="54" customWidth="1"/>
    <col min="5122" max="5122" width="1.85546875" style="54" customWidth="1"/>
    <col min="5123" max="5123" width="5.85546875" style="54" customWidth="1"/>
    <col min="5124" max="5124" width="1.85546875" style="54" customWidth="1"/>
    <col min="5125" max="5125" width="14.85546875" style="54" customWidth="1"/>
    <col min="5126" max="5126" width="1.85546875" style="54" customWidth="1"/>
    <col min="5127" max="5127" width="14.85546875" style="54" customWidth="1"/>
    <col min="5128" max="5128" width="1.85546875" style="54" customWidth="1"/>
    <col min="5129" max="5129" width="14.85546875" style="54" customWidth="1"/>
    <col min="5130" max="5130" width="1.85546875" style="54" customWidth="1"/>
    <col min="5131" max="5131" width="14.85546875" style="54" customWidth="1"/>
    <col min="5132" max="5376" width="9.140625" style="54"/>
    <col min="5377" max="5377" width="41" style="54" customWidth="1"/>
    <col min="5378" max="5378" width="1.85546875" style="54" customWidth="1"/>
    <col min="5379" max="5379" width="5.85546875" style="54" customWidth="1"/>
    <col min="5380" max="5380" width="1.85546875" style="54" customWidth="1"/>
    <col min="5381" max="5381" width="14.85546875" style="54" customWidth="1"/>
    <col min="5382" max="5382" width="1.85546875" style="54" customWidth="1"/>
    <col min="5383" max="5383" width="14.85546875" style="54" customWidth="1"/>
    <col min="5384" max="5384" width="1.85546875" style="54" customWidth="1"/>
    <col min="5385" max="5385" width="14.85546875" style="54" customWidth="1"/>
    <col min="5386" max="5386" width="1.85546875" style="54" customWidth="1"/>
    <col min="5387" max="5387" width="14.85546875" style="54" customWidth="1"/>
    <col min="5388" max="5632" width="9.140625" style="54"/>
    <col min="5633" max="5633" width="41" style="54" customWidth="1"/>
    <col min="5634" max="5634" width="1.85546875" style="54" customWidth="1"/>
    <col min="5635" max="5635" width="5.85546875" style="54" customWidth="1"/>
    <col min="5636" max="5636" width="1.85546875" style="54" customWidth="1"/>
    <col min="5637" max="5637" width="14.85546875" style="54" customWidth="1"/>
    <col min="5638" max="5638" width="1.85546875" style="54" customWidth="1"/>
    <col min="5639" max="5639" width="14.85546875" style="54" customWidth="1"/>
    <col min="5640" max="5640" width="1.85546875" style="54" customWidth="1"/>
    <col min="5641" max="5641" width="14.85546875" style="54" customWidth="1"/>
    <col min="5642" max="5642" width="1.85546875" style="54" customWidth="1"/>
    <col min="5643" max="5643" width="14.85546875" style="54" customWidth="1"/>
    <col min="5644" max="5888" width="9.140625" style="54"/>
    <col min="5889" max="5889" width="41" style="54" customWidth="1"/>
    <col min="5890" max="5890" width="1.85546875" style="54" customWidth="1"/>
    <col min="5891" max="5891" width="5.85546875" style="54" customWidth="1"/>
    <col min="5892" max="5892" width="1.85546875" style="54" customWidth="1"/>
    <col min="5893" max="5893" width="14.85546875" style="54" customWidth="1"/>
    <col min="5894" max="5894" width="1.85546875" style="54" customWidth="1"/>
    <col min="5895" max="5895" width="14.85546875" style="54" customWidth="1"/>
    <col min="5896" max="5896" width="1.85546875" style="54" customWidth="1"/>
    <col min="5897" max="5897" width="14.85546875" style="54" customWidth="1"/>
    <col min="5898" max="5898" width="1.85546875" style="54" customWidth="1"/>
    <col min="5899" max="5899" width="14.85546875" style="54" customWidth="1"/>
    <col min="5900" max="6144" width="9.140625" style="54"/>
    <col min="6145" max="6145" width="41" style="54" customWidth="1"/>
    <col min="6146" max="6146" width="1.85546875" style="54" customWidth="1"/>
    <col min="6147" max="6147" width="5.85546875" style="54" customWidth="1"/>
    <col min="6148" max="6148" width="1.85546875" style="54" customWidth="1"/>
    <col min="6149" max="6149" width="14.85546875" style="54" customWidth="1"/>
    <col min="6150" max="6150" width="1.85546875" style="54" customWidth="1"/>
    <col min="6151" max="6151" width="14.85546875" style="54" customWidth="1"/>
    <col min="6152" max="6152" width="1.85546875" style="54" customWidth="1"/>
    <col min="6153" max="6153" width="14.85546875" style="54" customWidth="1"/>
    <col min="6154" max="6154" width="1.85546875" style="54" customWidth="1"/>
    <col min="6155" max="6155" width="14.85546875" style="54" customWidth="1"/>
    <col min="6156" max="6400" width="9.140625" style="54"/>
    <col min="6401" max="6401" width="41" style="54" customWidth="1"/>
    <col min="6402" max="6402" width="1.85546875" style="54" customWidth="1"/>
    <col min="6403" max="6403" width="5.85546875" style="54" customWidth="1"/>
    <col min="6404" max="6404" width="1.85546875" style="54" customWidth="1"/>
    <col min="6405" max="6405" width="14.85546875" style="54" customWidth="1"/>
    <col min="6406" max="6406" width="1.85546875" style="54" customWidth="1"/>
    <col min="6407" max="6407" width="14.85546875" style="54" customWidth="1"/>
    <col min="6408" max="6408" width="1.85546875" style="54" customWidth="1"/>
    <col min="6409" max="6409" width="14.85546875" style="54" customWidth="1"/>
    <col min="6410" max="6410" width="1.85546875" style="54" customWidth="1"/>
    <col min="6411" max="6411" width="14.85546875" style="54" customWidth="1"/>
    <col min="6412" max="6656" width="9.140625" style="54"/>
    <col min="6657" max="6657" width="41" style="54" customWidth="1"/>
    <col min="6658" max="6658" width="1.85546875" style="54" customWidth="1"/>
    <col min="6659" max="6659" width="5.85546875" style="54" customWidth="1"/>
    <col min="6660" max="6660" width="1.85546875" style="54" customWidth="1"/>
    <col min="6661" max="6661" width="14.85546875" style="54" customWidth="1"/>
    <col min="6662" max="6662" width="1.85546875" style="54" customWidth="1"/>
    <col min="6663" max="6663" width="14.85546875" style="54" customWidth="1"/>
    <col min="6664" max="6664" width="1.85546875" style="54" customWidth="1"/>
    <col min="6665" max="6665" width="14.85546875" style="54" customWidth="1"/>
    <col min="6666" max="6666" width="1.85546875" style="54" customWidth="1"/>
    <col min="6667" max="6667" width="14.85546875" style="54" customWidth="1"/>
    <col min="6668" max="6912" width="9.140625" style="54"/>
    <col min="6913" max="6913" width="41" style="54" customWidth="1"/>
    <col min="6914" max="6914" width="1.85546875" style="54" customWidth="1"/>
    <col min="6915" max="6915" width="5.85546875" style="54" customWidth="1"/>
    <col min="6916" max="6916" width="1.85546875" style="54" customWidth="1"/>
    <col min="6917" max="6917" width="14.85546875" style="54" customWidth="1"/>
    <col min="6918" max="6918" width="1.85546875" style="54" customWidth="1"/>
    <col min="6919" max="6919" width="14.85546875" style="54" customWidth="1"/>
    <col min="6920" max="6920" width="1.85546875" style="54" customWidth="1"/>
    <col min="6921" max="6921" width="14.85546875" style="54" customWidth="1"/>
    <col min="6922" max="6922" width="1.85546875" style="54" customWidth="1"/>
    <col min="6923" max="6923" width="14.85546875" style="54" customWidth="1"/>
    <col min="6924" max="7168" width="9.140625" style="54"/>
    <col min="7169" max="7169" width="41" style="54" customWidth="1"/>
    <col min="7170" max="7170" width="1.85546875" style="54" customWidth="1"/>
    <col min="7171" max="7171" width="5.85546875" style="54" customWidth="1"/>
    <col min="7172" max="7172" width="1.85546875" style="54" customWidth="1"/>
    <col min="7173" max="7173" width="14.85546875" style="54" customWidth="1"/>
    <col min="7174" max="7174" width="1.85546875" style="54" customWidth="1"/>
    <col min="7175" max="7175" width="14.85546875" style="54" customWidth="1"/>
    <col min="7176" max="7176" width="1.85546875" style="54" customWidth="1"/>
    <col min="7177" max="7177" width="14.85546875" style="54" customWidth="1"/>
    <col min="7178" max="7178" width="1.85546875" style="54" customWidth="1"/>
    <col min="7179" max="7179" width="14.85546875" style="54" customWidth="1"/>
    <col min="7180" max="7424" width="9.140625" style="54"/>
    <col min="7425" max="7425" width="41" style="54" customWidth="1"/>
    <col min="7426" max="7426" width="1.85546875" style="54" customWidth="1"/>
    <col min="7427" max="7427" width="5.85546875" style="54" customWidth="1"/>
    <col min="7428" max="7428" width="1.85546875" style="54" customWidth="1"/>
    <col min="7429" max="7429" width="14.85546875" style="54" customWidth="1"/>
    <col min="7430" max="7430" width="1.85546875" style="54" customWidth="1"/>
    <col min="7431" max="7431" width="14.85546875" style="54" customWidth="1"/>
    <col min="7432" max="7432" width="1.85546875" style="54" customWidth="1"/>
    <col min="7433" max="7433" width="14.85546875" style="54" customWidth="1"/>
    <col min="7434" max="7434" width="1.85546875" style="54" customWidth="1"/>
    <col min="7435" max="7435" width="14.85546875" style="54" customWidth="1"/>
    <col min="7436" max="7680" width="9.140625" style="54"/>
    <col min="7681" max="7681" width="41" style="54" customWidth="1"/>
    <col min="7682" max="7682" width="1.85546875" style="54" customWidth="1"/>
    <col min="7683" max="7683" width="5.85546875" style="54" customWidth="1"/>
    <col min="7684" max="7684" width="1.85546875" style="54" customWidth="1"/>
    <col min="7685" max="7685" width="14.85546875" style="54" customWidth="1"/>
    <col min="7686" max="7686" width="1.85546875" style="54" customWidth="1"/>
    <col min="7687" max="7687" width="14.85546875" style="54" customWidth="1"/>
    <col min="7688" max="7688" width="1.85546875" style="54" customWidth="1"/>
    <col min="7689" max="7689" width="14.85546875" style="54" customWidth="1"/>
    <col min="7690" max="7690" width="1.85546875" style="54" customWidth="1"/>
    <col min="7691" max="7691" width="14.85546875" style="54" customWidth="1"/>
    <col min="7692" max="7936" width="9.140625" style="54"/>
    <col min="7937" max="7937" width="41" style="54" customWidth="1"/>
    <col min="7938" max="7938" width="1.85546875" style="54" customWidth="1"/>
    <col min="7939" max="7939" width="5.85546875" style="54" customWidth="1"/>
    <col min="7940" max="7940" width="1.85546875" style="54" customWidth="1"/>
    <col min="7941" max="7941" width="14.85546875" style="54" customWidth="1"/>
    <col min="7942" max="7942" width="1.85546875" style="54" customWidth="1"/>
    <col min="7943" max="7943" width="14.85546875" style="54" customWidth="1"/>
    <col min="7944" max="7944" width="1.85546875" style="54" customWidth="1"/>
    <col min="7945" max="7945" width="14.85546875" style="54" customWidth="1"/>
    <col min="7946" max="7946" width="1.85546875" style="54" customWidth="1"/>
    <col min="7947" max="7947" width="14.85546875" style="54" customWidth="1"/>
    <col min="7948" max="8192" width="9.140625" style="54"/>
    <col min="8193" max="8193" width="41" style="54" customWidth="1"/>
    <col min="8194" max="8194" width="1.85546875" style="54" customWidth="1"/>
    <col min="8195" max="8195" width="5.85546875" style="54" customWidth="1"/>
    <col min="8196" max="8196" width="1.85546875" style="54" customWidth="1"/>
    <col min="8197" max="8197" width="14.85546875" style="54" customWidth="1"/>
    <col min="8198" max="8198" width="1.85546875" style="54" customWidth="1"/>
    <col min="8199" max="8199" width="14.85546875" style="54" customWidth="1"/>
    <col min="8200" max="8200" width="1.85546875" style="54" customWidth="1"/>
    <col min="8201" max="8201" width="14.85546875" style="54" customWidth="1"/>
    <col min="8202" max="8202" width="1.85546875" style="54" customWidth="1"/>
    <col min="8203" max="8203" width="14.85546875" style="54" customWidth="1"/>
    <col min="8204" max="8448" width="9.140625" style="54"/>
    <col min="8449" max="8449" width="41" style="54" customWidth="1"/>
    <col min="8450" max="8450" width="1.85546875" style="54" customWidth="1"/>
    <col min="8451" max="8451" width="5.85546875" style="54" customWidth="1"/>
    <col min="8452" max="8452" width="1.85546875" style="54" customWidth="1"/>
    <col min="8453" max="8453" width="14.85546875" style="54" customWidth="1"/>
    <col min="8454" max="8454" width="1.85546875" style="54" customWidth="1"/>
    <col min="8455" max="8455" width="14.85546875" style="54" customWidth="1"/>
    <col min="8456" max="8456" width="1.85546875" style="54" customWidth="1"/>
    <col min="8457" max="8457" width="14.85546875" style="54" customWidth="1"/>
    <col min="8458" max="8458" width="1.85546875" style="54" customWidth="1"/>
    <col min="8459" max="8459" width="14.85546875" style="54" customWidth="1"/>
    <col min="8460" max="8704" width="9.140625" style="54"/>
    <col min="8705" max="8705" width="41" style="54" customWidth="1"/>
    <col min="8706" max="8706" width="1.85546875" style="54" customWidth="1"/>
    <col min="8707" max="8707" width="5.85546875" style="54" customWidth="1"/>
    <col min="8708" max="8708" width="1.85546875" style="54" customWidth="1"/>
    <col min="8709" max="8709" width="14.85546875" style="54" customWidth="1"/>
    <col min="8710" max="8710" width="1.85546875" style="54" customWidth="1"/>
    <col min="8711" max="8711" width="14.85546875" style="54" customWidth="1"/>
    <col min="8712" max="8712" width="1.85546875" style="54" customWidth="1"/>
    <col min="8713" max="8713" width="14.85546875" style="54" customWidth="1"/>
    <col min="8714" max="8714" width="1.85546875" style="54" customWidth="1"/>
    <col min="8715" max="8715" width="14.85546875" style="54" customWidth="1"/>
    <col min="8716" max="8960" width="9.140625" style="54"/>
    <col min="8961" max="8961" width="41" style="54" customWidth="1"/>
    <col min="8962" max="8962" width="1.85546875" style="54" customWidth="1"/>
    <col min="8963" max="8963" width="5.85546875" style="54" customWidth="1"/>
    <col min="8964" max="8964" width="1.85546875" style="54" customWidth="1"/>
    <col min="8965" max="8965" width="14.85546875" style="54" customWidth="1"/>
    <col min="8966" max="8966" width="1.85546875" style="54" customWidth="1"/>
    <col min="8967" max="8967" width="14.85546875" style="54" customWidth="1"/>
    <col min="8968" max="8968" width="1.85546875" style="54" customWidth="1"/>
    <col min="8969" max="8969" width="14.85546875" style="54" customWidth="1"/>
    <col min="8970" max="8970" width="1.85546875" style="54" customWidth="1"/>
    <col min="8971" max="8971" width="14.85546875" style="54" customWidth="1"/>
    <col min="8972" max="9216" width="9.140625" style="54"/>
    <col min="9217" max="9217" width="41" style="54" customWidth="1"/>
    <col min="9218" max="9218" width="1.85546875" style="54" customWidth="1"/>
    <col min="9219" max="9219" width="5.85546875" style="54" customWidth="1"/>
    <col min="9220" max="9220" width="1.85546875" style="54" customWidth="1"/>
    <col min="9221" max="9221" width="14.85546875" style="54" customWidth="1"/>
    <col min="9222" max="9222" width="1.85546875" style="54" customWidth="1"/>
    <col min="9223" max="9223" width="14.85546875" style="54" customWidth="1"/>
    <col min="9224" max="9224" width="1.85546875" style="54" customWidth="1"/>
    <col min="9225" max="9225" width="14.85546875" style="54" customWidth="1"/>
    <col min="9226" max="9226" width="1.85546875" style="54" customWidth="1"/>
    <col min="9227" max="9227" width="14.85546875" style="54" customWidth="1"/>
    <col min="9228" max="9472" width="9.140625" style="54"/>
    <col min="9473" max="9473" width="41" style="54" customWidth="1"/>
    <col min="9474" max="9474" width="1.85546875" style="54" customWidth="1"/>
    <col min="9475" max="9475" width="5.85546875" style="54" customWidth="1"/>
    <col min="9476" max="9476" width="1.85546875" style="54" customWidth="1"/>
    <col min="9477" max="9477" width="14.85546875" style="54" customWidth="1"/>
    <col min="9478" max="9478" width="1.85546875" style="54" customWidth="1"/>
    <col min="9479" max="9479" width="14.85546875" style="54" customWidth="1"/>
    <col min="9480" max="9480" width="1.85546875" style="54" customWidth="1"/>
    <col min="9481" max="9481" width="14.85546875" style="54" customWidth="1"/>
    <col min="9482" max="9482" width="1.85546875" style="54" customWidth="1"/>
    <col min="9483" max="9483" width="14.85546875" style="54" customWidth="1"/>
    <col min="9484" max="9728" width="9.140625" style="54"/>
    <col min="9729" max="9729" width="41" style="54" customWidth="1"/>
    <col min="9730" max="9730" width="1.85546875" style="54" customWidth="1"/>
    <col min="9731" max="9731" width="5.85546875" style="54" customWidth="1"/>
    <col min="9732" max="9732" width="1.85546875" style="54" customWidth="1"/>
    <col min="9733" max="9733" width="14.85546875" style="54" customWidth="1"/>
    <col min="9734" max="9734" width="1.85546875" style="54" customWidth="1"/>
    <col min="9735" max="9735" width="14.85546875" style="54" customWidth="1"/>
    <col min="9736" max="9736" width="1.85546875" style="54" customWidth="1"/>
    <col min="9737" max="9737" width="14.85546875" style="54" customWidth="1"/>
    <col min="9738" max="9738" width="1.85546875" style="54" customWidth="1"/>
    <col min="9739" max="9739" width="14.85546875" style="54" customWidth="1"/>
    <col min="9740" max="9984" width="9.140625" style="54"/>
    <col min="9985" max="9985" width="41" style="54" customWidth="1"/>
    <col min="9986" max="9986" width="1.85546875" style="54" customWidth="1"/>
    <col min="9987" max="9987" width="5.85546875" style="54" customWidth="1"/>
    <col min="9988" max="9988" width="1.85546875" style="54" customWidth="1"/>
    <col min="9989" max="9989" width="14.85546875" style="54" customWidth="1"/>
    <col min="9990" max="9990" width="1.85546875" style="54" customWidth="1"/>
    <col min="9991" max="9991" width="14.85546875" style="54" customWidth="1"/>
    <col min="9992" max="9992" width="1.85546875" style="54" customWidth="1"/>
    <col min="9993" max="9993" width="14.85546875" style="54" customWidth="1"/>
    <col min="9994" max="9994" width="1.85546875" style="54" customWidth="1"/>
    <col min="9995" max="9995" width="14.85546875" style="54" customWidth="1"/>
    <col min="9996" max="10240" width="9.140625" style="54"/>
    <col min="10241" max="10241" width="41" style="54" customWidth="1"/>
    <col min="10242" max="10242" width="1.85546875" style="54" customWidth="1"/>
    <col min="10243" max="10243" width="5.85546875" style="54" customWidth="1"/>
    <col min="10244" max="10244" width="1.85546875" style="54" customWidth="1"/>
    <col min="10245" max="10245" width="14.85546875" style="54" customWidth="1"/>
    <col min="10246" max="10246" width="1.85546875" style="54" customWidth="1"/>
    <col min="10247" max="10247" width="14.85546875" style="54" customWidth="1"/>
    <col min="10248" max="10248" width="1.85546875" style="54" customWidth="1"/>
    <col min="10249" max="10249" width="14.85546875" style="54" customWidth="1"/>
    <col min="10250" max="10250" width="1.85546875" style="54" customWidth="1"/>
    <col min="10251" max="10251" width="14.85546875" style="54" customWidth="1"/>
    <col min="10252" max="10496" width="9.140625" style="54"/>
    <col min="10497" max="10497" width="41" style="54" customWidth="1"/>
    <col min="10498" max="10498" width="1.85546875" style="54" customWidth="1"/>
    <col min="10499" max="10499" width="5.85546875" style="54" customWidth="1"/>
    <col min="10500" max="10500" width="1.85546875" style="54" customWidth="1"/>
    <col min="10501" max="10501" width="14.85546875" style="54" customWidth="1"/>
    <col min="10502" max="10502" width="1.85546875" style="54" customWidth="1"/>
    <col min="10503" max="10503" width="14.85546875" style="54" customWidth="1"/>
    <col min="10504" max="10504" width="1.85546875" style="54" customWidth="1"/>
    <col min="10505" max="10505" width="14.85546875" style="54" customWidth="1"/>
    <col min="10506" max="10506" width="1.85546875" style="54" customWidth="1"/>
    <col min="10507" max="10507" width="14.85546875" style="54" customWidth="1"/>
    <col min="10508" max="10752" width="9.140625" style="54"/>
    <col min="10753" max="10753" width="41" style="54" customWidth="1"/>
    <col min="10754" max="10754" width="1.85546875" style="54" customWidth="1"/>
    <col min="10755" max="10755" width="5.85546875" style="54" customWidth="1"/>
    <col min="10756" max="10756" width="1.85546875" style="54" customWidth="1"/>
    <col min="10757" max="10757" width="14.85546875" style="54" customWidth="1"/>
    <col min="10758" max="10758" width="1.85546875" style="54" customWidth="1"/>
    <col min="10759" max="10759" width="14.85546875" style="54" customWidth="1"/>
    <col min="10760" max="10760" width="1.85546875" style="54" customWidth="1"/>
    <col min="10761" max="10761" width="14.85546875" style="54" customWidth="1"/>
    <col min="10762" max="10762" width="1.85546875" style="54" customWidth="1"/>
    <col min="10763" max="10763" width="14.85546875" style="54" customWidth="1"/>
    <col min="10764" max="11008" width="9.140625" style="54"/>
    <col min="11009" max="11009" width="41" style="54" customWidth="1"/>
    <col min="11010" max="11010" width="1.85546875" style="54" customWidth="1"/>
    <col min="11011" max="11011" width="5.85546875" style="54" customWidth="1"/>
    <col min="11012" max="11012" width="1.85546875" style="54" customWidth="1"/>
    <col min="11013" max="11013" width="14.85546875" style="54" customWidth="1"/>
    <col min="11014" max="11014" width="1.85546875" style="54" customWidth="1"/>
    <col min="11015" max="11015" width="14.85546875" style="54" customWidth="1"/>
    <col min="11016" max="11016" width="1.85546875" style="54" customWidth="1"/>
    <col min="11017" max="11017" width="14.85546875" style="54" customWidth="1"/>
    <col min="11018" max="11018" width="1.85546875" style="54" customWidth="1"/>
    <col min="11019" max="11019" width="14.85546875" style="54" customWidth="1"/>
    <col min="11020" max="11264" width="9.140625" style="54"/>
    <col min="11265" max="11265" width="41" style="54" customWidth="1"/>
    <col min="11266" max="11266" width="1.85546875" style="54" customWidth="1"/>
    <col min="11267" max="11267" width="5.85546875" style="54" customWidth="1"/>
    <col min="11268" max="11268" width="1.85546875" style="54" customWidth="1"/>
    <col min="11269" max="11269" width="14.85546875" style="54" customWidth="1"/>
    <col min="11270" max="11270" width="1.85546875" style="54" customWidth="1"/>
    <col min="11271" max="11271" width="14.85546875" style="54" customWidth="1"/>
    <col min="11272" max="11272" width="1.85546875" style="54" customWidth="1"/>
    <col min="11273" max="11273" width="14.85546875" style="54" customWidth="1"/>
    <col min="11274" max="11274" width="1.85546875" style="54" customWidth="1"/>
    <col min="11275" max="11275" width="14.85546875" style="54" customWidth="1"/>
    <col min="11276" max="11520" width="9.140625" style="54"/>
    <col min="11521" max="11521" width="41" style="54" customWidth="1"/>
    <col min="11522" max="11522" width="1.85546875" style="54" customWidth="1"/>
    <col min="11523" max="11523" width="5.85546875" style="54" customWidth="1"/>
    <col min="11524" max="11524" width="1.85546875" style="54" customWidth="1"/>
    <col min="11525" max="11525" width="14.85546875" style="54" customWidth="1"/>
    <col min="11526" max="11526" width="1.85546875" style="54" customWidth="1"/>
    <col min="11527" max="11527" width="14.85546875" style="54" customWidth="1"/>
    <col min="11528" max="11528" width="1.85546875" style="54" customWidth="1"/>
    <col min="11529" max="11529" width="14.85546875" style="54" customWidth="1"/>
    <col min="11530" max="11530" width="1.85546875" style="54" customWidth="1"/>
    <col min="11531" max="11531" width="14.85546875" style="54" customWidth="1"/>
    <col min="11532" max="11776" width="9.140625" style="54"/>
    <col min="11777" max="11777" width="41" style="54" customWidth="1"/>
    <col min="11778" max="11778" width="1.85546875" style="54" customWidth="1"/>
    <col min="11779" max="11779" width="5.85546875" style="54" customWidth="1"/>
    <col min="11780" max="11780" width="1.85546875" style="54" customWidth="1"/>
    <col min="11781" max="11781" width="14.85546875" style="54" customWidth="1"/>
    <col min="11782" max="11782" width="1.85546875" style="54" customWidth="1"/>
    <col min="11783" max="11783" width="14.85546875" style="54" customWidth="1"/>
    <col min="11784" max="11784" width="1.85546875" style="54" customWidth="1"/>
    <col min="11785" max="11785" width="14.85546875" style="54" customWidth="1"/>
    <col min="11786" max="11786" width="1.85546875" style="54" customWidth="1"/>
    <col min="11787" max="11787" width="14.85546875" style="54" customWidth="1"/>
    <col min="11788" max="12032" width="9.140625" style="54"/>
    <col min="12033" max="12033" width="41" style="54" customWidth="1"/>
    <col min="12034" max="12034" width="1.85546875" style="54" customWidth="1"/>
    <col min="12035" max="12035" width="5.85546875" style="54" customWidth="1"/>
    <col min="12036" max="12036" width="1.85546875" style="54" customWidth="1"/>
    <col min="12037" max="12037" width="14.85546875" style="54" customWidth="1"/>
    <col min="12038" max="12038" width="1.85546875" style="54" customWidth="1"/>
    <col min="12039" max="12039" width="14.85546875" style="54" customWidth="1"/>
    <col min="12040" max="12040" width="1.85546875" style="54" customWidth="1"/>
    <col min="12041" max="12041" width="14.85546875" style="54" customWidth="1"/>
    <col min="12042" max="12042" width="1.85546875" style="54" customWidth="1"/>
    <col min="12043" max="12043" width="14.85546875" style="54" customWidth="1"/>
    <col min="12044" max="12288" width="9.140625" style="54"/>
    <col min="12289" max="12289" width="41" style="54" customWidth="1"/>
    <col min="12290" max="12290" width="1.85546875" style="54" customWidth="1"/>
    <col min="12291" max="12291" width="5.85546875" style="54" customWidth="1"/>
    <col min="12292" max="12292" width="1.85546875" style="54" customWidth="1"/>
    <col min="12293" max="12293" width="14.85546875" style="54" customWidth="1"/>
    <col min="12294" max="12294" width="1.85546875" style="54" customWidth="1"/>
    <col min="12295" max="12295" width="14.85546875" style="54" customWidth="1"/>
    <col min="12296" max="12296" width="1.85546875" style="54" customWidth="1"/>
    <col min="12297" max="12297" width="14.85546875" style="54" customWidth="1"/>
    <col min="12298" max="12298" width="1.85546875" style="54" customWidth="1"/>
    <col min="12299" max="12299" width="14.85546875" style="54" customWidth="1"/>
    <col min="12300" max="12544" width="9.140625" style="54"/>
    <col min="12545" max="12545" width="41" style="54" customWidth="1"/>
    <col min="12546" max="12546" width="1.85546875" style="54" customWidth="1"/>
    <col min="12547" max="12547" width="5.85546875" style="54" customWidth="1"/>
    <col min="12548" max="12548" width="1.85546875" style="54" customWidth="1"/>
    <col min="12549" max="12549" width="14.85546875" style="54" customWidth="1"/>
    <col min="12550" max="12550" width="1.85546875" style="54" customWidth="1"/>
    <col min="12551" max="12551" width="14.85546875" style="54" customWidth="1"/>
    <col min="12552" max="12552" width="1.85546875" style="54" customWidth="1"/>
    <col min="12553" max="12553" width="14.85546875" style="54" customWidth="1"/>
    <col min="12554" max="12554" width="1.85546875" style="54" customWidth="1"/>
    <col min="12555" max="12555" width="14.85546875" style="54" customWidth="1"/>
    <col min="12556" max="12800" width="9.140625" style="54"/>
    <col min="12801" max="12801" width="41" style="54" customWidth="1"/>
    <col min="12802" max="12802" width="1.85546875" style="54" customWidth="1"/>
    <col min="12803" max="12803" width="5.85546875" style="54" customWidth="1"/>
    <col min="12804" max="12804" width="1.85546875" style="54" customWidth="1"/>
    <col min="12805" max="12805" width="14.85546875" style="54" customWidth="1"/>
    <col min="12806" max="12806" width="1.85546875" style="54" customWidth="1"/>
    <col min="12807" max="12807" width="14.85546875" style="54" customWidth="1"/>
    <col min="12808" max="12808" width="1.85546875" style="54" customWidth="1"/>
    <col min="12809" max="12809" width="14.85546875" style="54" customWidth="1"/>
    <col min="12810" max="12810" width="1.85546875" style="54" customWidth="1"/>
    <col min="12811" max="12811" width="14.85546875" style="54" customWidth="1"/>
    <col min="12812" max="13056" width="9.140625" style="54"/>
    <col min="13057" max="13057" width="41" style="54" customWidth="1"/>
    <col min="13058" max="13058" width="1.85546875" style="54" customWidth="1"/>
    <col min="13059" max="13059" width="5.85546875" style="54" customWidth="1"/>
    <col min="13060" max="13060" width="1.85546875" style="54" customWidth="1"/>
    <col min="13061" max="13061" width="14.85546875" style="54" customWidth="1"/>
    <col min="13062" max="13062" width="1.85546875" style="54" customWidth="1"/>
    <col min="13063" max="13063" width="14.85546875" style="54" customWidth="1"/>
    <col min="13064" max="13064" width="1.85546875" style="54" customWidth="1"/>
    <col min="13065" max="13065" width="14.85546875" style="54" customWidth="1"/>
    <col min="13066" max="13066" width="1.85546875" style="54" customWidth="1"/>
    <col min="13067" max="13067" width="14.85546875" style="54" customWidth="1"/>
    <col min="13068" max="13312" width="9.140625" style="54"/>
    <col min="13313" max="13313" width="41" style="54" customWidth="1"/>
    <col min="13314" max="13314" width="1.85546875" style="54" customWidth="1"/>
    <col min="13315" max="13315" width="5.85546875" style="54" customWidth="1"/>
    <col min="13316" max="13316" width="1.85546875" style="54" customWidth="1"/>
    <col min="13317" max="13317" width="14.85546875" style="54" customWidth="1"/>
    <col min="13318" max="13318" width="1.85546875" style="54" customWidth="1"/>
    <col min="13319" max="13319" width="14.85546875" style="54" customWidth="1"/>
    <col min="13320" max="13320" width="1.85546875" style="54" customWidth="1"/>
    <col min="13321" max="13321" width="14.85546875" style="54" customWidth="1"/>
    <col min="13322" max="13322" width="1.85546875" style="54" customWidth="1"/>
    <col min="13323" max="13323" width="14.85546875" style="54" customWidth="1"/>
    <col min="13324" max="13568" width="9.140625" style="54"/>
    <col min="13569" max="13569" width="41" style="54" customWidth="1"/>
    <col min="13570" max="13570" width="1.85546875" style="54" customWidth="1"/>
    <col min="13571" max="13571" width="5.85546875" style="54" customWidth="1"/>
    <col min="13572" max="13572" width="1.85546875" style="54" customWidth="1"/>
    <col min="13573" max="13573" width="14.85546875" style="54" customWidth="1"/>
    <col min="13574" max="13574" width="1.85546875" style="54" customWidth="1"/>
    <col min="13575" max="13575" width="14.85546875" style="54" customWidth="1"/>
    <col min="13576" max="13576" width="1.85546875" style="54" customWidth="1"/>
    <col min="13577" max="13577" width="14.85546875" style="54" customWidth="1"/>
    <col min="13578" max="13578" width="1.85546875" style="54" customWidth="1"/>
    <col min="13579" max="13579" width="14.85546875" style="54" customWidth="1"/>
    <col min="13580" max="13824" width="9.140625" style="54"/>
    <col min="13825" max="13825" width="41" style="54" customWidth="1"/>
    <col min="13826" max="13826" width="1.85546875" style="54" customWidth="1"/>
    <col min="13827" max="13827" width="5.85546875" style="54" customWidth="1"/>
    <col min="13828" max="13828" width="1.85546875" style="54" customWidth="1"/>
    <col min="13829" max="13829" width="14.85546875" style="54" customWidth="1"/>
    <col min="13830" max="13830" width="1.85546875" style="54" customWidth="1"/>
    <col min="13831" max="13831" width="14.85546875" style="54" customWidth="1"/>
    <col min="13832" max="13832" width="1.85546875" style="54" customWidth="1"/>
    <col min="13833" max="13833" width="14.85546875" style="54" customWidth="1"/>
    <col min="13834" max="13834" width="1.85546875" style="54" customWidth="1"/>
    <col min="13835" max="13835" width="14.85546875" style="54" customWidth="1"/>
    <col min="13836" max="14080" width="9.140625" style="54"/>
    <col min="14081" max="14081" width="41" style="54" customWidth="1"/>
    <col min="14082" max="14082" width="1.85546875" style="54" customWidth="1"/>
    <col min="14083" max="14083" width="5.85546875" style="54" customWidth="1"/>
    <col min="14084" max="14084" width="1.85546875" style="54" customWidth="1"/>
    <col min="14085" max="14085" width="14.85546875" style="54" customWidth="1"/>
    <col min="14086" max="14086" width="1.85546875" style="54" customWidth="1"/>
    <col min="14087" max="14087" width="14.85546875" style="54" customWidth="1"/>
    <col min="14088" max="14088" width="1.85546875" style="54" customWidth="1"/>
    <col min="14089" max="14089" width="14.85546875" style="54" customWidth="1"/>
    <col min="14090" max="14090" width="1.85546875" style="54" customWidth="1"/>
    <col min="14091" max="14091" width="14.85546875" style="54" customWidth="1"/>
    <col min="14092" max="14336" width="9.140625" style="54"/>
    <col min="14337" max="14337" width="41" style="54" customWidth="1"/>
    <col min="14338" max="14338" width="1.85546875" style="54" customWidth="1"/>
    <col min="14339" max="14339" width="5.85546875" style="54" customWidth="1"/>
    <col min="14340" max="14340" width="1.85546875" style="54" customWidth="1"/>
    <col min="14341" max="14341" width="14.85546875" style="54" customWidth="1"/>
    <col min="14342" max="14342" width="1.85546875" style="54" customWidth="1"/>
    <col min="14343" max="14343" width="14.85546875" style="54" customWidth="1"/>
    <col min="14344" max="14344" width="1.85546875" style="54" customWidth="1"/>
    <col min="14345" max="14345" width="14.85546875" style="54" customWidth="1"/>
    <col min="14346" max="14346" width="1.85546875" style="54" customWidth="1"/>
    <col min="14347" max="14347" width="14.85546875" style="54" customWidth="1"/>
    <col min="14348" max="14592" width="9.140625" style="54"/>
    <col min="14593" max="14593" width="41" style="54" customWidth="1"/>
    <col min="14594" max="14594" width="1.85546875" style="54" customWidth="1"/>
    <col min="14595" max="14595" width="5.85546875" style="54" customWidth="1"/>
    <col min="14596" max="14596" width="1.85546875" style="54" customWidth="1"/>
    <col min="14597" max="14597" width="14.85546875" style="54" customWidth="1"/>
    <col min="14598" max="14598" width="1.85546875" style="54" customWidth="1"/>
    <col min="14599" max="14599" width="14.85546875" style="54" customWidth="1"/>
    <col min="14600" max="14600" width="1.85546875" style="54" customWidth="1"/>
    <col min="14601" max="14601" width="14.85546875" style="54" customWidth="1"/>
    <col min="14602" max="14602" width="1.85546875" style="54" customWidth="1"/>
    <col min="14603" max="14603" width="14.85546875" style="54" customWidth="1"/>
    <col min="14604" max="14848" width="9.140625" style="54"/>
    <col min="14849" max="14849" width="41" style="54" customWidth="1"/>
    <col min="14850" max="14850" width="1.85546875" style="54" customWidth="1"/>
    <col min="14851" max="14851" width="5.85546875" style="54" customWidth="1"/>
    <col min="14852" max="14852" width="1.85546875" style="54" customWidth="1"/>
    <col min="14853" max="14853" width="14.85546875" style="54" customWidth="1"/>
    <col min="14854" max="14854" width="1.85546875" style="54" customWidth="1"/>
    <col min="14855" max="14855" width="14.85546875" style="54" customWidth="1"/>
    <col min="14856" max="14856" width="1.85546875" style="54" customWidth="1"/>
    <col min="14857" max="14857" width="14.85546875" style="54" customWidth="1"/>
    <col min="14858" max="14858" width="1.85546875" style="54" customWidth="1"/>
    <col min="14859" max="14859" width="14.85546875" style="54" customWidth="1"/>
    <col min="14860" max="15104" width="9.140625" style="54"/>
    <col min="15105" max="15105" width="41" style="54" customWidth="1"/>
    <col min="15106" max="15106" width="1.85546875" style="54" customWidth="1"/>
    <col min="15107" max="15107" width="5.85546875" style="54" customWidth="1"/>
    <col min="15108" max="15108" width="1.85546875" style="54" customWidth="1"/>
    <col min="15109" max="15109" width="14.85546875" style="54" customWidth="1"/>
    <col min="15110" max="15110" width="1.85546875" style="54" customWidth="1"/>
    <col min="15111" max="15111" width="14.85546875" style="54" customWidth="1"/>
    <col min="15112" max="15112" width="1.85546875" style="54" customWidth="1"/>
    <col min="15113" max="15113" width="14.85546875" style="54" customWidth="1"/>
    <col min="15114" max="15114" width="1.85546875" style="54" customWidth="1"/>
    <col min="15115" max="15115" width="14.85546875" style="54" customWidth="1"/>
    <col min="15116" max="15360" width="9.140625" style="54"/>
    <col min="15361" max="15361" width="41" style="54" customWidth="1"/>
    <col min="15362" max="15362" width="1.85546875" style="54" customWidth="1"/>
    <col min="15363" max="15363" width="5.85546875" style="54" customWidth="1"/>
    <col min="15364" max="15364" width="1.85546875" style="54" customWidth="1"/>
    <col min="15365" max="15365" width="14.85546875" style="54" customWidth="1"/>
    <col min="15366" max="15366" width="1.85546875" style="54" customWidth="1"/>
    <col min="15367" max="15367" width="14.85546875" style="54" customWidth="1"/>
    <col min="15368" max="15368" width="1.85546875" style="54" customWidth="1"/>
    <col min="15369" max="15369" width="14.85546875" style="54" customWidth="1"/>
    <col min="15370" max="15370" width="1.85546875" style="54" customWidth="1"/>
    <col min="15371" max="15371" width="14.85546875" style="54" customWidth="1"/>
    <col min="15372" max="15616" width="9.140625" style="54"/>
    <col min="15617" max="15617" width="41" style="54" customWidth="1"/>
    <col min="15618" max="15618" width="1.85546875" style="54" customWidth="1"/>
    <col min="15619" max="15619" width="5.85546875" style="54" customWidth="1"/>
    <col min="15620" max="15620" width="1.85546875" style="54" customWidth="1"/>
    <col min="15621" max="15621" width="14.85546875" style="54" customWidth="1"/>
    <col min="15622" max="15622" width="1.85546875" style="54" customWidth="1"/>
    <col min="15623" max="15623" width="14.85546875" style="54" customWidth="1"/>
    <col min="15624" max="15624" width="1.85546875" style="54" customWidth="1"/>
    <col min="15625" max="15625" width="14.85546875" style="54" customWidth="1"/>
    <col min="15626" max="15626" width="1.85546875" style="54" customWidth="1"/>
    <col min="15627" max="15627" width="14.85546875" style="54" customWidth="1"/>
    <col min="15628" max="15872" width="9.140625" style="54"/>
    <col min="15873" max="15873" width="41" style="54" customWidth="1"/>
    <col min="15874" max="15874" width="1.85546875" style="54" customWidth="1"/>
    <col min="15875" max="15875" width="5.85546875" style="54" customWidth="1"/>
    <col min="15876" max="15876" width="1.85546875" style="54" customWidth="1"/>
    <col min="15877" max="15877" width="14.85546875" style="54" customWidth="1"/>
    <col min="15878" max="15878" width="1.85546875" style="54" customWidth="1"/>
    <col min="15879" max="15879" width="14.85546875" style="54" customWidth="1"/>
    <col min="15880" max="15880" width="1.85546875" style="54" customWidth="1"/>
    <col min="15881" max="15881" width="14.85546875" style="54" customWidth="1"/>
    <col min="15882" max="15882" width="1.85546875" style="54" customWidth="1"/>
    <col min="15883" max="15883" width="14.85546875" style="54" customWidth="1"/>
    <col min="15884" max="16128" width="9.140625" style="54"/>
    <col min="16129" max="16129" width="41" style="54" customWidth="1"/>
    <col min="16130" max="16130" width="1.85546875" style="54" customWidth="1"/>
    <col min="16131" max="16131" width="5.85546875" style="54" customWidth="1"/>
    <col min="16132" max="16132" width="1.85546875" style="54" customWidth="1"/>
    <col min="16133" max="16133" width="14.85546875" style="54" customWidth="1"/>
    <col min="16134" max="16134" width="1.85546875" style="54" customWidth="1"/>
    <col min="16135" max="16135" width="14.85546875" style="54" customWidth="1"/>
    <col min="16136" max="16136" width="1.85546875" style="54" customWidth="1"/>
    <col min="16137" max="16137" width="14.85546875" style="54" customWidth="1"/>
    <col min="16138" max="16138" width="1.85546875" style="54" customWidth="1"/>
    <col min="16139" max="16139" width="14.85546875" style="54" customWidth="1"/>
    <col min="16140" max="16384" width="9.140625" style="54"/>
  </cols>
  <sheetData>
    <row r="1" spans="1:15" ht="21.75" customHeight="1">
      <c r="A1" s="130"/>
      <c r="C1" s="132"/>
      <c r="G1" s="132"/>
      <c r="I1" s="132"/>
      <c r="K1" s="37" t="s">
        <v>45</v>
      </c>
    </row>
    <row r="2" spans="1:15" s="38" customFormat="1" ht="21.75" customHeight="1">
      <c r="A2" s="186" t="s">
        <v>0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</row>
    <row r="3" spans="1:15" s="38" customFormat="1" ht="21.75" customHeight="1">
      <c r="A3" s="185" t="s">
        <v>46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</row>
    <row r="4" spans="1:15" s="38" customFormat="1" ht="21.75" customHeight="1">
      <c r="A4" s="185" t="s">
        <v>200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</row>
    <row r="5" spans="1:15" ht="21.75" customHeight="1">
      <c r="A5" s="134"/>
      <c r="B5" s="135"/>
      <c r="C5" s="134"/>
      <c r="D5" s="134"/>
      <c r="E5" s="134"/>
      <c r="F5" s="134"/>
      <c r="G5" s="134"/>
      <c r="H5" s="134"/>
      <c r="I5" s="134"/>
      <c r="J5" s="134"/>
      <c r="K5" s="37" t="s">
        <v>2</v>
      </c>
      <c r="N5" s="136"/>
      <c r="O5" s="137"/>
    </row>
    <row r="6" spans="1:15" ht="21.75" customHeight="1">
      <c r="A6" s="134"/>
      <c r="B6" s="135"/>
      <c r="C6" s="134"/>
      <c r="D6" s="134"/>
      <c r="E6" s="187" t="s">
        <v>3</v>
      </c>
      <c r="F6" s="187"/>
      <c r="G6" s="187"/>
      <c r="H6" s="134"/>
      <c r="I6" s="187" t="s">
        <v>4</v>
      </c>
      <c r="J6" s="187"/>
      <c r="K6" s="187"/>
      <c r="N6" s="136"/>
      <c r="O6" s="137"/>
    </row>
    <row r="7" spans="1:15" ht="21.75" customHeight="1">
      <c r="B7" s="54"/>
      <c r="C7" s="138" t="s">
        <v>5</v>
      </c>
      <c r="D7" s="139"/>
      <c r="E7" s="140" t="s">
        <v>201</v>
      </c>
      <c r="F7" s="139"/>
      <c r="G7" s="140" t="s">
        <v>163</v>
      </c>
      <c r="H7" s="139"/>
      <c r="I7" s="140" t="s">
        <v>201</v>
      </c>
      <c r="J7" s="139"/>
      <c r="K7" s="140" t="s">
        <v>163</v>
      </c>
    </row>
    <row r="8" spans="1:15" ht="21.75" customHeight="1">
      <c r="A8" s="38" t="s">
        <v>47</v>
      </c>
      <c r="B8" s="54"/>
      <c r="C8" s="131"/>
      <c r="E8" s="54"/>
    </row>
    <row r="9" spans="1:15" ht="21.75" customHeight="1">
      <c r="A9" s="54" t="s">
        <v>192</v>
      </c>
      <c r="B9" s="54"/>
      <c r="C9" s="141"/>
      <c r="D9" s="142"/>
      <c r="E9" s="66">
        <v>5714817</v>
      </c>
      <c r="F9" s="143"/>
      <c r="G9" s="66">
        <v>3459894</v>
      </c>
      <c r="H9" s="109"/>
      <c r="I9" s="108">
        <v>4009058</v>
      </c>
      <c r="J9" s="109"/>
      <c r="K9" s="108">
        <v>2504870</v>
      </c>
    </row>
    <row r="10" spans="1:15" ht="21.75" customHeight="1">
      <c r="A10" s="54" t="s">
        <v>48</v>
      </c>
      <c r="B10" s="54"/>
      <c r="C10" s="141"/>
      <c r="D10" s="142"/>
      <c r="E10" s="66"/>
      <c r="F10" s="143"/>
      <c r="G10" s="66"/>
      <c r="H10" s="109"/>
      <c r="I10" s="108"/>
      <c r="J10" s="109"/>
      <c r="K10" s="108"/>
    </row>
    <row r="11" spans="1:15" ht="21.75" customHeight="1">
      <c r="A11" s="54" t="s">
        <v>174</v>
      </c>
      <c r="B11" s="54"/>
      <c r="C11" s="141"/>
      <c r="D11" s="142"/>
      <c r="E11" s="66">
        <v>49390</v>
      </c>
      <c r="F11" s="143"/>
      <c r="G11" s="66">
        <v>27050</v>
      </c>
      <c r="H11" s="109"/>
      <c r="I11" s="66">
        <v>55140</v>
      </c>
      <c r="J11" s="109"/>
      <c r="K11" s="66">
        <v>30639</v>
      </c>
    </row>
    <row r="12" spans="1:15" ht="21.75" customHeight="1">
      <c r="A12" s="54" t="s">
        <v>141</v>
      </c>
      <c r="B12" s="54"/>
      <c r="C12" s="141"/>
      <c r="D12" s="142"/>
      <c r="E12" s="66">
        <v>18217</v>
      </c>
      <c r="F12" s="143"/>
      <c r="G12" s="66">
        <v>17347</v>
      </c>
      <c r="H12" s="109"/>
      <c r="I12" s="108">
        <v>47299</v>
      </c>
      <c r="J12" s="109"/>
      <c r="K12" s="108">
        <v>16910</v>
      </c>
    </row>
    <row r="13" spans="1:15" ht="21.75" customHeight="1">
      <c r="A13" s="38" t="s">
        <v>49</v>
      </c>
      <c r="B13" s="54"/>
      <c r="C13" s="141"/>
      <c r="D13" s="142"/>
      <c r="E13" s="144">
        <f>SUM(E9:E12)</f>
        <v>5782424</v>
      </c>
      <c r="F13" s="143"/>
      <c r="G13" s="144">
        <f>SUM(G9:G12)</f>
        <v>3504291</v>
      </c>
      <c r="H13" s="143"/>
      <c r="I13" s="144">
        <f>SUM(I9:I12)</f>
        <v>4111497</v>
      </c>
      <c r="J13" s="143"/>
      <c r="K13" s="144">
        <f>SUM(K9:K12)</f>
        <v>2552419</v>
      </c>
    </row>
    <row r="14" spans="1:15" ht="21.75" customHeight="1">
      <c r="A14" s="38" t="s">
        <v>50</v>
      </c>
      <c r="B14" s="54"/>
      <c r="C14" s="141"/>
      <c r="D14" s="142"/>
      <c r="E14" s="66"/>
      <c r="F14" s="143"/>
      <c r="G14" s="66"/>
      <c r="H14" s="143"/>
      <c r="I14" s="66"/>
      <c r="J14" s="143"/>
      <c r="K14" s="66"/>
    </row>
    <row r="15" spans="1:15" ht="21.75" customHeight="1">
      <c r="A15" s="54" t="s">
        <v>51</v>
      </c>
      <c r="B15" s="54"/>
      <c r="C15" s="141"/>
      <c r="D15" s="142"/>
      <c r="E15" s="66">
        <v>5310586</v>
      </c>
      <c r="F15" s="143"/>
      <c r="G15" s="66">
        <v>3179973</v>
      </c>
      <c r="H15" s="109"/>
      <c r="I15" s="108">
        <v>3732986</v>
      </c>
      <c r="J15" s="109"/>
      <c r="K15" s="108">
        <v>2303487</v>
      </c>
    </row>
    <row r="16" spans="1:15" ht="21.75" customHeight="1">
      <c r="A16" s="54" t="s">
        <v>140</v>
      </c>
      <c r="B16" s="54"/>
      <c r="C16" s="141"/>
      <c r="D16" s="142"/>
      <c r="E16" s="66">
        <v>61816</v>
      </c>
      <c r="F16" s="143"/>
      <c r="G16" s="66">
        <v>56840</v>
      </c>
      <c r="H16" s="109"/>
      <c r="I16" s="108">
        <v>49655</v>
      </c>
      <c r="J16" s="109"/>
      <c r="K16" s="108">
        <v>37821</v>
      </c>
    </row>
    <row r="17" spans="1:11" ht="21.75" customHeight="1">
      <c r="A17" s="54" t="s">
        <v>128</v>
      </c>
      <c r="B17" s="54"/>
      <c r="C17" s="141"/>
      <c r="D17" s="142"/>
      <c r="E17" s="66">
        <v>115241</v>
      </c>
      <c r="F17" s="143"/>
      <c r="G17" s="66">
        <v>96332</v>
      </c>
      <c r="H17" s="109"/>
      <c r="I17" s="108">
        <v>56975</v>
      </c>
      <c r="J17" s="109"/>
      <c r="K17" s="108">
        <v>50522</v>
      </c>
    </row>
    <row r="18" spans="1:11" ht="21.75" customHeight="1">
      <c r="A18" s="38" t="s">
        <v>52</v>
      </c>
      <c r="B18" s="54"/>
      <c r="C18" s="141"/>
      <c r="D18" s="142"/>
      <c r="E18" s="145">
        <f>SUM(E15:E17)</f>
        <v>5487643</v>
      </c>
      <c r="F18" s="143"/>
      <c r="G18" s="145">
        <f>SUM(G15:G17)</f>
        <v>3333145</v>
      </c>
      <c r="H18" s="143"/>
      <c r="I18" s="145">
        <f>SUM(I15:I17)</f>
        <v>3839616</v>
      </c>
      <c r="J18" s="143"/>
      <c r="K18" s="145">
        <f>SUM(K15:K17)</f>
        <v>2391830</v>
      </c>
    </row>
    <row r="19" spans="1:11" ht="21.75" customHeight="1">
      <c r="A19" s="38" t="s">
        <v>183</v>
      </c>
      <c r="B19" s="54"/>
      <c r="C19" s="141"/>
      <c r="D19" s="142"/>
      <c r="E19" s="146">
        <f>SUM(E13-E18)</f>
        <v>294781</v>
      </c>
      <c r="F19" s="143"/>
      <c r="G19" s="146">
        <f>SUM(G13-G18)</f>
        <v>171146</v>
      </c>
      <c r="H19" s="143"/>
      <c r="I19" s="146">
        <f>SUM(I13-I18)</f>
        <v>271881</v>
      </c>
      <c r="J19" s="143"/>
      <c r="K19" s="146">
        <f>SUM(K13-K18)</f>
        <v>160589</v>
      </c>
    </row>
    <row r="20" spans="1:11" ht="21.75" customHeight="1">
      <c r="A20" s="54" t="s">
        <v>148</v>
      </c>
      <c r="B20" s="54"/>
      <c r="C20" s="141"/>
      <c r="D20" s="142"/>
      <c r="E20" s="146">
        <v>1115</v>
      </c>
      <c r="F20" s="143"/>
      <c r="G20" s="146">
        <v>699</v>
      </c>
      <c r="H20" s="143"/>
      <c r="I20" s="146">
        <v>6883</v>
      </c>
      <c r="J20" s="143"/>
      <c r="K20" s="146">
        <v>4446</v>
      </c>
    </row>
    <row r="21" spans="1:11" ht="21.75" customHeight="1">
      <c r="A21" s="147" t="s">
        <v>53</v>
      </c>
      <c r="B21" s="54"/>
      <c r="C21" s="141"/>
      <c r="D21" s="142"/>
      <c r="E21" s="148">
        <v>-22434</v>
      </c>
      <c r="F21" s="143"/>
      <c r="G21" s="148">
        <v>-30518</v>
      </c>
      <c r="H21" s="143"/>
      <c r="I21" s="148">
        <v>-13502</v>
      </c>
      <c r="J21" s="143"/>
      <c r="K21" s="148">
        <v>-24445</v>
      </c>
    </row>
    <row r="22" spans="1:11" ht="21.75" customHeight="1">
      <c r="A22" s="38" t="s">
        <v>255</v>
      </c>
      <c r="B22" s="54"/>
      <c r="C22" s="141"/>
      <c r="D22" s="142"/>
      <c r="E22" s="66">
        <f>SUM(E19:E21)</f>
        <v>273462</v>
      </c>
      <c r="F22" s="143"/>
      <c r="G22" s="66">
        <f>SUM(G19:G21)</f>
        <v>141327</v>
      </c>
      <c r="H22" s="143"/>
      <c r="I22" s="66">
        <f>SUM(I19:I21)</f>
        <v>265262</v>
      </c>
      <c r="J22" s="143"/>
      <c r="K22" s="66">
        <f>SUM(K19:K21)</f>
        <v>140590</v>
      </c>
    </row>
    <row r="23" spans="1:11" ht="21.75" customHeight="1">
      <c r="A23" s="54" t="s">
        <v>256</v>
      </c>
      <c r="B23" s="54"/>
      <c r="C23" s="141">
        <v>14</v>
      </c>
      <c r="D23" s="142"/>
      <c r="E23" s="66">
        <v>-10984</v>
      </c>
      <c r="F23" s="143"/>
      <c r="G23" s="66">
        <v>6826</v>
      </c>
      <c r="H23" s="109"/>
      <c r="I23" s="108">
        <v>-3320</v>
      </c>
      <c r="J23" s="109"/>
      <c r="K23" s="108">
        <v>912</v>
      </c>
    </row>
    <row r="24" spans="1:11" ht="21.75" customHeight="1" thickBot="1">
      <c r="A24" s="38" t="s">
        <v>54</v>
      </c>
      <c r="B24" s="54"/>
      <c r="C24" s="141"/>
      <c r="D24" s="142"/>
      <c r="E24" s="149">
        <f>SUM(E22:E23)</f>
        <v>262478</v>
      </c>
      <c r="F24" s="143"/>
      <c r="G24" s="149">
        <f>SUM(G22:G23)</f>
        <v>148153</v>
      </c>
      <c r="H24" s="143"/>
      <c r="I24" s="149">
        <f>SUM(I22:I23)</f>
        <v>261942</v>
      </c>
      <c r="J24" s="143"/>
      <c r="K24" s="149">
        <f>SUM(K22:K23)</f>
        <v>141502</v>
      </c>
    </row>
    <row r="25" spans="1:11" ht="21.75" customHeight="1" thickTop="1">
      <c r="A25" s="38"/>
      <c r="B25" s="54"/>
      <c r="C25" s="131"/>
      <c r="D25" s="150"/>
      <c r="E25" s="66"/>
      <c r="F25" s="143"/>
      <c r="G25" s="66"/>
      <c r="H25" s="143"/>
      <c r="I25" s="66"/>
      <c r="J25" s="150"/>
      <c r="K25" s="67"/>
    </row>
    <row r="26" spans="1:11" ht="21.75" customHeight="1">
      <c r="A26" s="75" t="s">
        <v>227</v>
      </c>
      <c r="B26" s="76"/>
      <c r="C26" s="77"/>
      <c r="D26" s="76"/>
      <c r="E26" s="78"/>
      <c r="F26" s="76"/>
      <c r="G26" s="78"/>
      <c r="H26" s="76"/>
      <c r="I26" s="78"/>
      <c r="J26" s="78"/>
      <c r="K26" s="78"/>
    </row>
    <row r="27" spans="1:11" ht="21.75" customHeight="1">
      <c r="A27" s="79" t="s">
        <v>213</v>
      </c>
      <c r="B27" s="76"/>
      <c r="C27" s="77"/>
      <c r="D27" s="76"/>
      <c r="E27" s="146">
        <v>262003</v>
      </c>
      <c r="F27" s="146"/>
      <c r="G27" s="146">
        <f>G24</f>
        <v>148153</v>
      </c>
      <c r="H27" s="146"/>
      <c r="I27" s="78"/>
      <c r="J27" s="78"/>
      <c r="K27" s="78"/>
    </row>
    <row r="28" spans="1:11" ht="21.75" customHeight="1">
      <c r="A28" s="79" t="s">
        <v>212</v>
      </c>
      <c r="B28" s="76"/>
      <c r="C28" s="77"/>
      <c r="D28" s="76"/>
      <c r="E28" s="146">
        <v>475</v>
      </c>
      <c r="F28" s="146"/>
      <c r="G28" s="146">
        <v>0</v>
      </c>
      <c r="H28" s="146"/>
      <c r="I28" s="146"/>
      <c r="J28" s="146"/>
      <c r="K28" s="146"/>
    </row>
    <row r="29" spans="1:11" ht="21.75" customHeight="1" thickBot="1">
      <c r="A29" s="79"/>
      <c r="B29" s="76"/>
      <c r="C29" s="77"/>
      <c r="D29" s="76"/>
      <c r="E29" s="151">
        <f>SUM(E27:E28)</f>
        <v>262478</v>
      </c>
      <c r="F29" s="146"/>
      <c r="G29" s="151">
        <f>SUM(G27:G28)</f>
        <v>148153</v>
      </c>
      <c r="H29" s="146"/>
      <c r="I29" s="146"/>
      <c r="J29" s="146"/>
      <c r="K29" s="146"/>
    </row>
    <row r="30" spans="1:11" ht="21.75" customHeight="1" thickTop="1">
      <c r="B30" s="54"/>
      <c r="C30" s="131"/>
      <c r="E30" s="152"/>
      <c r="F30" s="141"/>
      <c r="G30" s="152"/>
      <c r="H30" s="141"/>
      <c r="I30" s="152"/>
      <c r="J30" s="153"/>
      <c r="K30" s="37" t="s">
        <v>144</v>
      </c>
    </row>
    <row r="31" spans="1:11" ht="21.75" customHeight="1">
      <c r="A31" s="38" t="s">
        <v>55</v>
      </c>
      <c r="B31" s="54"/>
      <c r="C31" s="131"/>
      <c r="E31" s="152"/>
      <c r="F31" s="141"/>
      <c r="G31" s="152"/>
      <c r="H31" s="141"/>
      <c r="I31" s="152"/>
      <c r="J31" s="153"/>
      <c r="K31" s="37"/>
    </row>
    <row r="32" spans="1:11" ht="21.75" customHeight="1">
      <c r="A32" s="54" t="s">
        <v>56</v>
      </c>
      <c r="B32" s="54"/>
      <c r="E32" s="154"/>
      <c r="F32" s="141"/>
      <c r="G32" s="154"/>
      <c r="H32" s="141"/>
      <c r="I32" s="152"/>
    </row>
    <row r="33" spans="1:15" ht="21.75" customHeight="1" thickBot="1">
      <c r="A33" s="54" t="s">
        <v>102</v>
      </c>
      <c r="B33" s="54"/>
      <c r="C33" s="131"/>
      <c r="D33" s="155"/>
      <c r="E33" s="156">
        <v>0.12</v>
      </c>
      <c r="F33" s="157"/>
      <c r="G33" s="156">
        <v>7.0000000000000007E-2</v>
      </c>
      <c r="H33" s="158"/>
      <c r="I33" s="156">
        <v>0.12</v>
      </c>
      <c r="J33" s="158"/>
      <c r="K33" s="156">
        <v>7.0000000000000007E-2</v>
      </c>
    </row>
    <row r="34" spans="1:15" ht="21.75" customHeight="1" thickTop="1">
      <c r="B34" s="54"/>
      <c r="C34" s="131"/>
      <c r="D34" s="155"/>
      <c r="E34" s="159"/>
      <c r="F34" s="157"/>
      <c r="G34" s="159"/>
      <c r="H34" s="158"/>
      <c r="I34" s="159"/>
      <c r="J34" s="158"/>
      <c r="K34" s="159"/>
    </row>
    <row r="35" spans="1:15" ht="21.75" customHeight="1">
      <c r="A35" s="130" t="s">
        <v>23</v>
      </c>
    </row>
    <row r="36" spans="1:15" ht="21.75" customHeight="1">
      <c r="A36" s="130"/>
      <c r="C36" s="132"/>
      <c r="D36" s="153"/>
      <c r="E36" s="153"/>
      <c r="F36" s="153"/>
      <c r="G36" s="132"/>
      <c r="H36" s="153"/>
      <c r="I36" s="132"/>
      <c r="J36" s="153"/>
      <c r="K36" s="37" t="s">
        <v>45</v>
      </c>
    </row>
    <row r="37" spans="1:15" s="38" customFormat="1" ht="21.75" customHeight="1">
      <c r="A37" s="186" t="s">
        <v>0</v>
      </c>
      <c r="B37" s="186"/>
      <c r="C37" s="186"/>
      <c r="D37" s="186"/>
      <c r="E37" s="186"/>
      <c r="F37" s="186"/>
      <c r="G37" s="186"/>
      <c r="H37" s="186"/>
      <c r="I37" s="186"/>
      <c r="J37" s="186"/>
      <c r="K37" s="186"/>
    </row>
    <row r="38" spans="1:15" s="38" customFormat="1" ht="21.75" customHeight="1">
      <c r="A38" s="185" t="s">
        <v>57</v>
      </c>
      <c r="B38" s="185"/>
      <c r="C38" s="185"/>
      <c r="D38" s="185"/>
      <c r="E38" s="185"/>
      <c r="F38" s="185"/>
      <c r="G38" s="185"/>
      <c r="H38" s="185"/>
      <c r="I38" s="185"/>
      <c r="J38" s="185"/>
      <c r="K38" s="185"/>
      <c r="N38" s="136"/>
    </row>
    <row r="39" spans="1:15" s="38" customFormat="1" ht="21.75" customHeight="1">
      <c r="A39" s="185" t="s">
        <v>200</v>
      </c>
      <c r="B39" s="185"/>
      <c r="C39" s="185"/>
      <c r="D39" s="185"/>
      <c r="E39" s="185"/>
      <c r="F39" s="185"/>
      <c r="G39" s="185"/>
      <c r="H39" s="185"/>
      <c r="I39" s="185"/>
      <c r="J39" s="185"/>
      <c r="K39" s="185"/>
    </row>
    <row r="40" spans="1:15" ht="21.75" customHeight="1">
      <c r="A40" s="134"/>
      <c r="B40" s="135"/>
      <c r="C40" s="134"/>
      <c r="D40" s="134"/>
      <c r="E40" s="134"/>
      <c r="F40" s="134"/>
      <c r="G40" s="134"/>
      <c r="H40" s="134"/>
      <c r="I40" s="134"/>
      <c r="J40" s="134"/>
      <c r="K40" s="37" t="s">
        <v>2</v>
      </c>
    </row>
    <row r="41" spans="1:15" ht="21.75" customHeight="1">
      <c r="A41" s="134"/>
      <c r="B41" s="135"/>
      <c r="C41" s="134"/>
      <c r="D41" s="134"/>
      <c r="E41" s="187" t="s">
        <v>3</v>
      </c>
      <c r="F41" s="187"/>
      <c r="G41" s="187"/>
      <c r="H41" s="134"/>
      <c r="I41" s="187" t="s">
        <v>4</v>
      </c>
      <c r="J41" s="187"/>
      <c r="K41" s="187"/>
      <c r="N41" s="136"/>
      <c r="O41" s="137"/>
    </row>
    <row r="42" spans="1:15" ht="21.75" customHeight="1">
      <c r="B42" s="54"/>
      <c r="C42" s="134"/>
      <c r="D42" s="139"/>
      <c r="E42" s="140" t="s">
        <v>201</v>
      </c>
      <c r="F42" s="139"/>
      <c r="G42" s="140" t="s">
        <v>163</v>
      </c>
      <c r="H42" s="139"/>
      <c r="I42" s="140" t="s">
        <v>201</v>
      </c>
      <c r="J42" s="139"/>
      <c r="K42" s="140" t="s">
        <v>163</v>
      </c>
    </row>
    <row r="43" spans="1:15" ht="21.75" customHeight="1">
      <c r="A43" s="38" t="s">
        <v>54</v>
      </c>
      <c r="C43" s="132"/>
      <c r="D43" s="153"/>
      <c r="E43" s="160">
        <f>E24</f>
        <v>262478</v>
      </c>
      <c r="F43" s="141"/>
      <c r="G43" s="160">
        <f>G24</f>
        <v>148153</v>
      </c>
      <c r="H43" s="141"/>
      <c r="I43" s="160">
        <f>I24</f>
        <v>261942</v>
      </c>
      <c r="J43" s="141"/>
      <c r="K43" s="160">
        <f>K24</f>
        <v>141502</v>
      </c>
    </row>
    <row r="44" spans="1:15" ht="21.75" customHeight="1">
      <c r="C44" s="132"/>
      <c r="D44" s="67"/>
      <c r="E44" s="66"/>
      <c r="F44" s="141"/>
      <c r="G44" s="66"/>
      <c r="H44" s="141"/>
      <c r="I44" s="66"/>
      <c r="J44" s="141"/>
      <c r="K44" s="66"/>
    </row>
    <row r="45" spans="1:15" s="103" customFormat="1" ht="21" customHeight="1">
      <c r="A45" s="106" t="s">
        <v>58</v>
      </c>
      <c r="B45" s="106"/>
      <c r="C45" s="101"/>
      <c r="D45" s="102"/>
      <c r="E45" s="108"/>
      <c r="F45" s="101"/>
      <c r="G45" s="108"/>
      <c r="H45" s="101"/>
      <c r="I45" s="108"/>
      <c r="J45" s="101"/>
      <c r="K45" s="108"/>
    </row>
    <row r="46" spans="1:15" s="103" customFormat="1" ht="21" customHeight="1">
      <c r="A46" s="161" t="s">
        <v>110</v>
      </c>
      <c r="B46" s="106"/>
      <c r="C46" s="101"/>
      <c r="D46" s="102"/>
      <c r="E46" s="108"/>
      <c r="F46" s="101"/>
      <c r="G46" s="108"/>
      <c r="H46" s="101"/>
      <c r="I46" s="108"/>
      <c r="J46" s="101"/>
      <c r="K46" s="108"/>
    </row>
    <row r="47" spans="1:15" s="103" customFormat="1" ht="21" customHeight="1">
      <c r="A47" s="161" t="s">
        <v>111</v>
      </c>
      <c r="B47" s="106"/>
      <c r="C47" s="101"/>
      <c r="D47" s="102"/>
      <c r="E47" s="108"/>
      <c r="F47" s="101"/>
      <c r="G47" s="108"/>
      <c r="H47" s="101"/>
      <c r="I47" s="108"/>
      <c r="J47" s="101"/>
      <c r="K47" s="108"/>
    </row>
    <row r="48" spans="1:15" s="103" customFormat="1" ht="21" customHeight="1">
      <c r="A48" s="103" t="s">
        <v>112</v>
      </c>
      <c r="C48" s="101"/>
      <c r="D48" s="107"/>
      <c r="E48" s="108"/>
      <c r="F48" s="162"/>
      <c r="G48" s="108"/>
      <c r="H48" s="162"/>
      <c r="I48" s="108"/>
      <c r="J48" s="162"/>
      <c r="K48" s="108"/>
    </row>
    <row r="49" spans="1:11" s="103" customFormat="1" ht="21" customHeight="1">
      <c r="A49" s="103" t="s">
        <v>149</v>
      </c>
      <c r="C49" s="101"/>
      <c r="D49" s="108"/>
      <c r="E49" s="108">
        <v>-5771</v>
      </c>
      <c r="F49" s="162"/>
      <c r="G49" s="108">
        <v>-11214</v>
      </c>
      <c r="H49" s="162"/>
      <c r="I49" s="108">
        <v>0</v>
      </c>
      <c r="J49" s="162"/>
      <c r="K49" s="108">
        <v>0</v>
      </c>
    </row>
    <row r="50" spans="1:11" s="103" customFormat="1" ht="21" customHeight="1">
      <c r="A50" s="103" t="s">
        <v>193</v>
      </c>
      <c r="C50" s="101"/>
      <c r="D50" s="108"/>
      <c r="E50" s="108"/>
      <c r="F50" s="162"/>
      <c r="G50" s="108"/>
      <c r="H50" s="162"/>
      <c r="I50" s="108"/>
      <c r="J50" s="162"/>
      <c r="K50" s="108"/>
    </row>
    <row r="51" spans="1:11" s="103" customFormat="1" ht="21" customHeight="1">
      <c r="A51" s="103" t="s">
        <v>152</v>
      </c>
      <c r="C51" s="101"/>
      <c r="D51" s="108"/>
      <c r="E51" s="108">
        <v>-882</v>
      </c>
      <c r="F51" s="162"/>
      <c r="G51" s="108">
        <v>-1955</v>
      </c>
      <c r="H51" s="162"/>
      <c r="I51" s="108">
        <v>-882</v>
      </c>
      <c r="J51" s="162"/>
      <c r="K51" s="108">
        <v>-1955</v>
      </c>
    </row>
    <row r="52" spans="1:11" s="103" customFormat="1" ht="21" customHeight="1">
      <c r="A52" s="103" t="s">
        <v>113</v>
      </c>
      <c r="C52" s="101"/>
      <c r="D52" s="108"/>
      <c r="E52" s="121">
        <v>176</v>
      </c>
      <c r="F52" s="162"/>
      <c r="G52" s="121">
        <v>390</v>
      </c>
      <c r="H52" s="162"/>
      <c r="I52" s="121">
        <v>176</v>
      </c>
      <c r="J52" s="162"/>
      <c r="K52" s="121">
        <v>390</v>
      </c>
    </row>
    <row r="53" spans="1:11" s="103" customFormat="1" ht="21" customHeight="1">
      <c r="C53" s="101"/>
      <c r="D53" s="108"/>
      <c r="E53" s="108">
        <f>SUM(E50:E52)</f>
        <v>-706</v>
      </c>
      <c r="F53" s="162"/>
      <c r="G53" s="108">
        <f>SUM(G50:G52)</f>
        <v>-1565</v>
      </c>
      <c r="H53" s="162"/>
      <c r="I53" s="108">
        <f>SUM(I50:I52)</f>
        <v>-706</v>
      </c>
      <c r="J53" s="162"/>
      <c r="K53" s="108">
        <f>SUM(K50:K52)</f>
        <v>-1565</v>
      </c>
    </row>
    <row r="54" spans="1:11" s="103" customFormat="1" ht="21" customHeight="1">
      <c r="A54" s="103" t="s">
        <v>170</v>
      </c>
      <c r="C54" s="101"/>
      <c r="D54" s="108"/>
      <c r="E54" s="108">
        <v>-3267</v>
      </c>
      <c r="F54" s="162"/>
      <c r="G54" s="108">
        <v>0</v>
      </c>
      <c r="H54" s="162"/>
      <c r="I54" s="108">
        <v>0</v>
      </c>
      <c r="J54" s="162"/>
      <c r="K54" s="108">
        <v>0</v>
      </c>
    </row>
    <row r="55" spans="1:11" s="103" customFormat="1" ht="21" customHeight="1">
      <c r="A55" s="103" t="s">
        <v>113</v>
      </c>
      <c r="C55" s="101"/>
      <c r="D55" s="108"/>
      <c r="E55" s="121">
        <v>817</v>
      </c>
      <c r="F55" s="162"/>
      <c r="G55" s="121">
        <v>0</v>
      </c>
      <c r="H55" s="162"/>
      <c r="I55" s="121">
        <v>0</v>
      </c>
      <c r="J55" s="162"/>
      <c r="K55" s="121">
        <v>0</v>
      </c>
    </row>
    <row r="56" spans="1:11" s="103" customFormat="1" ht="21" customHeight="1">
      <c r="C56" s="101"/>
      <c r="D56" s="108"/>
      <c r="E56" s="163">
        <f>SUM(E54:E55)</f>
        <v>-2450</v>
      </c>
      <c r="F56" s="162"/>
      <c r="G56" s="163">
        <f>SUM(G54:G55)</f>
        <v>0</v>
      </c>
      <c r="H56" s="162"/>
      <c r="I56" s="163">
        <f>SUM(I54:I55)</f>
        <v>0</v>
      </c>
      <c r="J56" s="162"/>
      <c r="K56" s="163">
        <f>SUM(K54:K55)</f>
        <v>0</v>
      </c>
    </row>
    <row r="57" spans="1:11" s="103" customFormat="1" ht="21" customHeight="1">
      <c r="A57" s="103" t="s">
        <v>110</v>
      </c>
      <c r="C57" s="101"/>
      <c r="D57" s="108"/>
      <c r="E57" s="108"/>
      <c r="F57" s="162"/>
      <c r="G57" s="108"/>
      <c r="H57" s="162"/>
      <c r="I57" s="108"/>
      <c r="J57" s="162"/>
      <c r="K57" s="108"/>
    </row>
    <row r="58" spans="1:11" s="103" customFormat="1" ht="21" customHeight="1">
      <c r="A58" s="103" t="s">
        <v>230</v>
      </c>
      <c r="C58" s="101"/>
      <c r="D58" s="108"/>
      <c r="E58" s="108"/>
      <c r="F58" s="162"/>
      <c r="G58" s="108"/>
      <c r="H58" s="162"/>
      <c r="I58" s="108"/>
      <c r="J58" s="162"/>
      <c r="K58" s="108"/>
    </row>
    <row r="59" spans="1:11" s="103" customFormat="1" ht="21" customHeight="1">
      <c r="A59" s="103" t="s">
        <v>231</v>
      </c>
      <c r="C59" s="101"/>
      <c r="D59" s="108"/>
      <c r="E59" s="121">
        <f>E49+E53+E56</f>
        <v>-8927</v>
      </c>
      <c r="F59" s="162"/>
      <c r="G59" s="121">
        <f>G49+G53+G56</f>
        <v>-12779</v>
      </c>
      <c r="H59" s="162"/>
      <c r="I59" s="121">
        <f>I49+I53+I56</f>
        <v>-706</v>
      </c>
      <c r="J59" s="162"/>
      <c r="K59" s="121">
        <f>K49+K53+K56</f>
        <v>-1565</v>
      </c>
    </row>
    <row r="60" spans="1:11" s="103" customFormat="1" ht="15.75" customHeight="1">
      <c r="C60" s="101"/>
      <c r="D60" s="108"/>
      <c r="E60" s="108"/>
      <c r="F60" s="162"/>
      <c r="G60" s="108"/>
      <c r="H60" s="162"/>
      <c r="I60" s="108"/>
      <c r="J60" s="162"/>
      <c r="K60" s="108"/>
    </row>
    <row r="61" spans="1:11" s="103" customFormat="1" ht="21" customHeight="1">
      <c r="A61" s="161" t="s">
        <v>171</v>
      </c>
      <c r="C61" s="101"/>
      <c r="D61" s="108"/>
    </row>
    <row r="62" spans="1:11" s="103" customFormat="1" ht="21" customHeight="1">
      <c r="A62" s="161" t="s">
        <v>172</v>
      </c>
      <c r="C62" s="101"/>
      <c r="D62" s="108"/>
    </row>
    <row r="63" spans="1:11" s="103" customFormat="1" ht="21" customHeight="1">
      <c r="A63" s="147" t="s">
        <v>188</v>
      </c>
      <c r="C63" s="101"/>
      <c r="D63" s="108"/>
      <c r="E63" s="108"/>
      <c r="F63" s="162"/>
      <c r="G63" s="108"/>
      <c r="H63" s="162"/>
      <c r="I63" s="108"/>
      <c r="J63" s="162"/>
      <c r="K63" s="108"/>
    </row>
    <row r="64" spans="1:11" s="103" customFormat="1" ht="21" customHeight="1">
      <c r="A64" s="147" t="s">
        <v>152</v>
      </c>
      <c r="C64" s="101"/>
      <c r="D64" s="108"/>
      <c r="E64" s="108">
        <v>-4010</v>
      </c>
      <c r="F64" s="162"/>
      <c r="G64" s="108">
        <v>53647</v>
      </c>
      <c r="H64" s="162"/>
      <c r="I64" s="108">
        <v>-4010</v>
      </c>
      <c r="J64" s="162"/>
      <c r="K64" s="108">
        <v>53647</v>
      </c>
    </row>
    <row r="65" spans="1:11" s="103" customFormat="1" ht="21" customHeight="1">
      <c r="A65" s="103" t="s">
        <v>113</v>
      </c>
      <c r="C65" s="101"/>
      <c r="D65" s="108"/>
      <c r="E65" s="121">
        <v>802</v>
      </c>
      <c r="F65" s="162"/>
      <c r="G65" s="121">
        <v>-10729</v>
      </c>
      <c r="H65" s="162"/>
      <c r="I65" s="121">
        <v>802</v>
      </c>
      <c r="J65" s="162"/>
      <c r="K65" s="121">
        <v>-10729</v>
      </c>
    </row>
    <row r="66" spans="1:11" s="103" customFormat="1" ht="21" customHeight="1">
      <c r="C66" s="101"/>
      <c r="D66" s="108"/>
      <c r="E66" s="108">
        <f>SUM(E63:E65)</f>
        <v>-3208</v>
      </c>
      <c r="F66" s="162"/>
      <c r="G66" s="108">
        <f>SUM(G63:G65)</f>
        <v>42918</v>
      </c>
      <c r="H66" s="162"/>
      <c r="I66" s="108">
        <f>SUM(I63:I65)</f>
        <v>-3208</v>
      </c>
      <c r="J66" s="162"/>
      <c r="K66" s="108">
        <f>SUM(K63:K65)</f>
        <v>42918</v>
      </c>
    </row>
    <row r="67" spans="1:11" s="103" customFormat="1" ht="21" customHeight="1">
      <c r="A67" s="103" t="s">
        <v>182</v>
      </c>
      <c r="C67" s="101"/>
      <c r="D67" s="108"/>
      <c r="E67" s="108">
        <v>5902</v>
      </c>
      <c r="F67" s="162"/>
      <c r="G67" s="108">
        <v>0</v>
      </c>
      <c r="H67" s="162"/>
      <c r="I67" s="108">
        <v>0</v>
      </c>
      <c r="J67" s="162"/>
      <c r="K67" s="108">
        <v>0</v>
      </c>
    </row>
    <row r="68" spans="1:11" s="103" customFormat="1" ht="21" customHeight="1">
      <c r="A68" s="103" t="s">
        <v>173</v>
      </c>
      <c r="C68" s="101"/>
      <c r="D68" s="108"/>
      <c r="E68" s="121">
        <v>-1185</v>
      </c>
      <c r="F68" s="162"/>
      <c r="G68" s="121">
        <v>0</v>
      </c>
      <c r="H68" s="162"/>
      <c r="I68" s="121">
        <v>0</v>
      </c>
      <c r="J68" s="162"/>
      <c r="K68" s="121">
        <v>0</v>
      </c>
    </row>
    <row r="69" spans="1:11" s="103" customFormat="1" ht="21" customHeight="1">
      <c r="C69" s="101"/>
      <c r="D69" s="108"/>
      <c r="E69" s="163">
        <f>SUM(E67:E68)</f>
        <v>4717</v>
      </c>
      <c r="F69" s="162"/>
      <c r="G69" s="163">
        <f>SUM(G67:G68)</f>
        <v>0</v>
      </c>
      <c r="H69" s="162"/>
      <c r="I69" s="163">
        <f>SUM(I67:I68)</f>
        <v>0</v>
      </c>
      <c r="J69" s="162"/>
      <c r="K69" s="163">
        <f>SUM(K67:K68)</f>
        <v>0</v>
      </c>
    </row>
    <row r="70" spans="1:11" s="103" customFormat="1" ht="21" customHeight="1">
      <c r="A70" s="103" t="s">
        <v>171</v>
      </c>
      <c r="C70" s="101"/>
      <c r="D70" s="108"/>
      <c r="E70" s="108"/>
      <c r="F70" s="162"/>
      <c r="G70" s="108"/>
      <c r="H70" s="162"/>
      <c r="I70" s="108"/>
      <c r="J70" s="162"/>
      <c r="K70" s="108"/>
    </row>
    <row r="71" spans="1:11" s="103" customFormat="1" ht="21" customHeight="1">
      <c r="A71" s="103" t="s">
        <v>232</v>
      </c>
      <c r="C71" s="101"/>
      <c r="D71" s="108"/>
      <c r="E71" s="108"/>
      <c r="F71" s="162"/>
      <c r="G71" s="108"/>
      <c r="H71" s="162"/>
      <c r="I71" s="108"/>
      <c r="J71" s="162"/>
      <c r="K71" s="108"/>
    </row>
    <row r="72" spans="1:11" s="103" customFormat="1" ht="21" customHeight="1">
      <c r="A72" s="103" t="s">
        <v>231</v>
      </c>
      <c r="C72" s="101"/>
      <c r="D72" s="108"/>
      <c r="E72" s="108">
        <f>E66+E69</f>
        <v>1509</v>
      </c>
      <c r="F72" s="162"/>
      <c r="G72" s="108">
        <f>G66+G69</f>
        <v>42918</v>
      </c>
      <c r="H72" s="162"/>
      <c r="I72" s="108">
        <f>I66+I69</f>
        <v>-3208</v>
      </c>
      <c r="J72" s="162"/>
      <c r="K72" s="108">
        <f>K66+K69</f>
        <v>42918</v>
      </c>
    </row>
    <row r="73" spans="1:11" s="103" customFormat="1" ht="21" customHeight="1">
      <c r="A73" s="106" t="s">
        <v>59</v>
      </c>
      <c r="C73" s="101"/>
      <c r="D73" s="108"/>
      <c r="E73" s="163">
        <f>SUM(E59,E72)</f>
        <v>-7418</v>
      </c>
      <c r="F73" s="162"/>
      <c r="G73" s="163">
        <f>SUM(G59,G72)</f>
        <v>30139</v>
      </c>
      <c r="H73" s="162"/>
      <c r="I73" s="163">
        <f>SUM(I59,I72)</f>
        <v>-3914</v>
      </c>
      <c r="J73" s="162"/>
      <c r="K73" s="163">
        <f>SUM(K59,K72)</f>
        <v>41353</v>
      </c>
    </row>
    <row r="74" spans="1:11" s="167" customFormat="1" ht="21" customHeight="1">
      <c r="A74" s="164"/>
      <c r="B74" s="165"/>
      <c r="C74" s="166"/>
      <c r="D74" s="108"/>
      <c r="E74" s="108"/>
      <c r="F74" s="162"/>
      <c r="G74" s="108"/>
      <c r="H74" s="162"/>
      <c r="I74" s="108"/>
      <c r="J74" s="162"/>
      <c r="K74" s="108"/>
    </row>
    <row r="75" spans="1:11" s="167" customFormat="1" ht="21" customHeight="1" thickBot="1">
      <c r="A75" s="168" t="s">
        <v>60</v>
      </c>
      <c r="B75" s="165"/>
      <c r="C75" s="166"/>
      <c r="D75" s="108"/>
      <c r="E75" s="169">
        <f>SUM(E43,E73)</f>
        <v>255060</v>
      </c>
      <c r="F75" s="162"/>
      <c r="G75" s="169">
        <f>SUM(G43,G73)</f>
        <v>178292</v>
      </c>
      <c r="H75" s="162"/>
      <c r="I75" s="169">
        <f>SUM(I43,I73)</f>
        <v>258028</v>
      </c>
      <c r="J75" s="162"/>
      <c r="K75" s="169">
        <f>SUM(K43,K73)</f>
        <v>182855</v>
      </c>
    </row>
    <row r="76" spans="1:11" ht="15" customHeight="1" thickTop="1">
      <c r="C76" s="132"/>
      <c r="D76" s="67"/>
    </row>
    <row r="77" spans="1:11" ht="21.75" customHeight="1">
      <c r="A77" s="38" t="s">
        <v>214</v>
      </c>
      <c r="C77" s="132"/>
      <c r="D77" s="67"/>
    </row>
    <row r="78" spans="1:11" ht="21.75" customHeight="1" thickBot="1">
      <c r="A78" s="54" t="s">
        <v>213</v>
      </c>
      <c r="C78" s="132"/>
      <c r="D78" s="67"/>
      <c r="E78" s="170">
        <f>E75-E79</f>
        <v>254888</v>
      </c>
      <c r="G78" s="67">
        <f>G75</f>
        <v>178292</v>
      </c>
      <c r="I78" s="171">
        <f>I75</f>
        <v>258028</v>
      </c>
      <c r="K78" s="171">
        <f>K75</f>
        <v>182855</v>
      </c>
    </row>
    <row r="79" spans="1:11" ht="21.75" customHeight="1" thickTop="1">
      <c r="A79" s="54" t="s">
        <v>212</v>
      </c>
      <c r="C79" s="132"/>
      <c r="D79" s="67"/>
      <c r="E79" s="183">
        <v>172</v>
      </c>
      <c r="F79" s="172"/>
      <c r="G79" s="121">
        <v>0</v>
      </c>
    </row>
    <row r="80" spans="1:11" ht="21.75" customHeight="1" thickBot="1">
      <c r="C80" s="132"/>
      <c r="D80" s="67"/>
      <c r="E80" s="173">
        <f>SUM(E78:E79)</f>
        <v>255060</v>
      </c>
      <c r="G80" s="174">
        <f>SUM(G78:G79)</f>
        <v>178292</v>
      </c>
    </row>
    <row r="81" spans="1:7" ht="21.75" customHeight="1" thickTop="1">
      <c r="C81" s="132"/>
      <c r="D81" s="67"/>
      <c r="E81" s="175"/>
      <c r="G81" s="176"/>
    </row>
    <row r="82" spans="1:7" ht="21.75" customHeight="1">
      <c r="A82" s="130" t="s">
        <v>23</v>
      </c>
    </row>
  </sheetData>
  <mergeCells count="10">
    <mergeCell ref="A3:K3"/>
    <mergeCell ref="A2:K2"/>
    <mergeCell ref="E41:G41"/>
    <mergeCell ref="I41:K41"/>
    <mergeCell ref="A4:K4"/>
    <mergeCell ref="E6:G6"/>
    <mergeCell ref="I6:K6"/>
    <mergeCell ref="A37:K37"/>
    <mergeCell ref="A38:K38"/>
    <mergeCell ref="A39:K39"/>
  </mergeCells>
  <pageMargins left="0.70866141732283472" right="0.19685039370078741" top="0.78740157480314965" bottom="0.19685039370078741" header="0.19685039370078741" footer="0.19685039370078741"/>
  <pageSetup paperSize="9" scale="78" orientation="portrait" r:id="rId1"/>
  <headerFooter alignWithMargins="0"/>
  <rowBreaks count="1" manualBreakCount="1">
    <brk id="35" max="10" man="1"/>
  </rowBreaks>
  <ignoredErrors>
    <ignoredError sqref="E7:K7 E42:K4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18EB6-F32B-400D-AD10-4A8C5A8CD397}">
  <dimension ref="A1:AI93"/>
  <sheetViews>
    <sheetView showGridLines="0" topLeftCell="L22" zoomScale="85" zoomScaleNormal="85" zoomScaleSheetLayoutView="85" workbookViewId="0">
      <selection activeCell="AD32" sqref="AD32"/>
    </sheetView>
  </sheetViews>
  <sheetFormatPr defaultColWidth="9.140625" defaultRowHeight="24" customHeight="1"/>
  <cols>
    <col min="1" max="1" width="45" style="58" customWidth="1"/>
    <col min="2" max="2" width="5.5703125" style="62" customWidth="1"/>
    <col min="3" max="3" width="2.42578125" style="62" customWidth="1"/>
    <col min="4" max="4" width="14.7109375" style="62" customWidth="1"/>
    <col min="5" max="5" width="1.140625" style="58" customWidth="1"/>
    <col min="6" max="6" width="14.85546875" style="62" customWidth="1"/>
    <col min="7" max="7" width="1.140625" style="58" customWidth="1"/>
    <col min="8" max="8" width="17.85546875" style="62" customWidth="1"/>
    <col min="9" max="9" width="1.140625" style="58" customWidth="1"/>
    <col min="10" max="10" width="17" style="62" customWidth="1"/>
    <col min="11" max="11" width="1.140625" style="58" customWidth="1"/>
    <col min="12" max="12" width="16" style="62" customWidth="1"/>
    <col min="13" max="13" width="1.140625" style="58" customWidth="1"/>
    <col min="14" max="14" width="17.85546875" style="62" customWidth="1"/>
    <col min="15" max="15" width="1.140625" style="58" customWidth="1"/>
    <col min="16" max="16" width="16.140625" style="62" customWidth="1"/>
    <col min="17" max="17" width="1.140625" style="58" customWidth="1"/>
    <col min="18" max="18" width="17.85546875" style="62" customWidth="1"/>
    <col min="19" max="19" width="1.140625" style="58" customWidth="1"/>
    <col min="20" max="20" width="22.140625" style="62" customWidth="1"/>
    <col min="21" max="21" width="1.140625" style="58" customWidth="1"/>
    <col min="22" max="22" width="17.7109375" style="62" customWidth="1"/>
    <col min="23" max="23" width="1.140625" style="58" customWidth="1"/>
    <col min="24" max="24" width="17.85546875" style="62" customWidth="1"/>
    <col min="25" max="25" width="1.140625" style="58" customWidth="1"/>
    <col min="26" max="26" width="16" style="58" customWidth="1"/>
    <col min="27" max="27" width="1.140625" style="58" customWidth="1"/>
    <col min="28" max="28" width="17.85546875" style="58" customWidth="1"/>
    <col min="29" max="29" width="1.140625" style="58" customWidth="1"/>
    <col min="30" max="30" width="17.85546875" style="58" customWidth="1"/>
    <col min="31" max="31" width="1.5703125" style="58" customWidth="1"/>
    <col min="32" max="32" width="16.28515625" style="58" customWidth="1"/>
    <col min="33" max="33" width="1.85546875" style="58" customWidth="1"/>
    <col min="34" max="16384" width="9.140625" style="58"/>
  </cols>
  <sheetData>
    <row r="1" spans="1:35" s="36" customFormat="1" ht="24" customHeight="1">
      <c r="AF1" s="37" t="s">
        <v>45</v>
      </c>
    </row>
    <row r="2" spans="1:35" s="40" customFormat="1" ht="24" customHeight="1">
      <c r="A2" s="38" t="s">
        <v>0</v>
      </c>
      <c r="B2" s="39"/>
      <c r="C2" s="180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AA2" s="39"/>
      <c r="AB2" s="39"/>
      <c r="AC2" s="39"/>
    </row>
    <row r="3" spans="1:35" s="40" customFormat="1" ht="24" customHeight="1">
      <c r="A3" s="38" t="s">
        <v>94</v>
      </c>
      <c r="B3" s="39"/>
      <c r="C3" s="180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AA3" s="39"/>
      <c r="AB3" s="39"/>
      <c r="AC3" s="39"/>
    </row>
    <row r="4" spans="1:35" s="40" customFormat="1" ht="24" customHeight="1">
      <c r="A4" s="38" t="s">
        <v>200</v>
      </c>
      <c r="B4" s="39"/>
      <c r="C4" s="180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AA4" s="39"/>
      <c r="AB4" s="39"/>
      <c r="AC4" s="39"/>
      <c r="AF4" s="137"/>
    </row>
    <row r="5" spans="1:35" s="36" customFormat="1" ht="24" customHeight="1">
      <c r="AF5" s="37" t="s">
        <v>2</v>
      </c>
    </row>
    <row r="6" spans="1:35" s="46" customFormat="1" ht="24" customHeight="1">
      <c r="A6" s="45"/>
      <c r="B6" s="45"/>
      <c r="C6" s="45"/>
      <c r="D6" s="188" t="s">
        <v>3</v>
      </c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  <c r="AB6" s="188"/>
      <c r="AC6" s="188"/>
      <c r="AD6" s="188"/>
      <c r="AE6" s="188"/>
      <c r="AF6" s="188"/>
      <c r="AI6" s="136"/>
    </row>
    <row r="7" spans="1:35" s="46" customFormat="1" ht="24" customHeight="1">
      <c r="A7" s="45"/>
      <c r="B7" s="45"/>
      <c r="C7" s="45"/>
      <c r="D7" s="190" t="s">
        <v>211</v>
      </c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  <c r="Z7" s="190"/>
      <c r="AA7" s="190"/>
      <c r="AB7" s="190"/>
      <c r="AC7" s="81"/>
      <c r="AD7" s="81"/>
      <c r="AE7" s="81"/>
      <c r="AF7" s="81"/>
      <c r="AI7" s="136"/>
    </row>
    <row r="8" spans="1:35" s="46" customFormat="1" ht="24" customHeight="1">
      <c r="A8" s="45"/>
      <c r="B8" s="45"/>
      <c r="C8" s="45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R8" s="189" t="s">
        <v>93</v>
      </c>
      <c r="S8" s="189"/>
      <c r="T8" s="189"/>
      <c r="U8" s="189"/>
      <c r="V8" s="189"/>
      <c r="W8" s="189"/>
      <c r="X8" s="189"/>
      <c r="Y8" s="189"/>
      <c r="Z8" s="189"/>
      <c r="AA8" s="80"/>
      <c r="AB8" s="80"/>
      <c r="AC8" s="80"/>
      <c r="AD8" s="80"/>
      <c r="AE8" s="41"/>
      <c r="AF8" s="45"/>
    </row>
    <row r="9" spans="1:35" s="46" customFormat="1" ht="24" customHeight="1">
      <c r="A9" s="45"/>
      <c r="B9" s="45"/>
      <c r="C9" s="45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R9" s="190" t="s">
        <v>92</v>
      </c>
      <c r="S9" s="190"/>
      <c r="T9" s="190"/>
      <c r="U9" s="190"/>
      <c r="V9" s="190"/>
      <c r="W9" s="48"/>
      <c r="X9" s="48"/>
      <c r="Y9" s="47"/>
      <c r="Z9" s="47"/>
      <c r="AA9" s="47"/>
      <c r="AB9" s="71"/>
      <c r="AC9" s="71"/>
      <c r="AD9" s="71"/>
      <c r="AE9" s="41"/>
      <c r="AF9" s="45"/>
    </row>
    <row r="10" spans="1:35" s="46" customFormat="1" ht="24" customHeight="1">
      <c r="A10" s="45"/>
      <c r="B10" s="45"/>
      <c r="C10" s="45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R10" s="84" t="s">
        <v>91</v>
      </c>
      <c r="V10" s="84"/>
      <c r="Y10" s="41"/>
      <c r="Z10" s="41"/>
      <c r="AA10" s="41"/>
      <c r="AB10" s="41"/>
      <c r="AC10" s="41"/>
      <c r="AD10" s="41"/>
      <c r="AE10" s="41"/>
      <c r="AF10" s="45"/>
    </row>
    <row r="11" spans="1:35" s="84" customFormat="1" ht="24" customHeight="1">
      <c r="C11" s="182"/>
      <c r="R11" s="84" t="s">
        <v>90</v>
      </c>
      <c r="X11" s="86" t="s">
        <v>233</v>
      </c>
    </row>
    <row r="12" spans="1:35" s="84" customFormat="1" ht="24" customHeight="1">
      <c r="C12" s="182"/>
      <c r="L12" s="189" t="s">
        <v>89</v>
      </c>
      <c r="M12" s="189"/>
      <c r="N12" s="189"/>
      <c r="O12" s="189"/>
      <c r="P12" s="189"/>
      <c r="R12" s="84" t="s">
        <v>88</v>
      </c>
      <c r="T12" s="84" t="s">
        <v>175</v>
      </c>
      <c r="X12" s="86" t="s">
        <v>234</v>
      </c>
      <c r="Z12" s="84" t="s">
        <v>87</v>
      </c>
      <c r="AB12" s="177" t="s">
        <v>216</v>
      </c>
      <c r="AD12" s="84" t="s">
        <v>223</v>
      </c>
    </row>
    <row r="13" spans="1:35" s="84" customFormat="1" ht="24" customHeight="1">
      <c r="C13" s="182"/>
      <c r="D13" s="84" t="s">
        <v>86</v>
      </c>
      <c r="F13" s="84" t="s">
        <v>129</v>
      </c>
      <c r="H13" s="84" t="s">
        <v>130</v>
      </c>
      <c r="L13" s="191" t="s">
        <v>85</v>
      </c>
      <c r="M13" s="191"/>
      <c r="N13" s="191"/>
      <c r="R13" s="84" t="s">
        <v>84</v>
      </c>
      <c r="T13" s="84" t="s">
        <v>167</v>
      </c>
      <c r="X13" s="84" t="s">
        <v>257</v>
      </c>
      <c r="Z13" s="84" t="s">
        <v>83</v>
      </c>
      <c r="AB13" s="177" t="s">
        <v>217</v>
      </c>
      <c r="AD13" s="84" t="s">
        <v>224</v>
      </c>
      <c r="AF13" s="84" t="s">
        <v>82</v>
      </c>
    </row>
    <row r="14" spans="1:35" s="84" customFormat="1" ht="24" customHeight="1">
      <c r="C14" s="182"/>
      <c r="D14" s="84" t="s">
        <v>109</v>
      </c>
      <c r="F14" s="84" t="s">
        <v>131</v>
      </c>
      <c r="H14" s="84" t="s">
        <v>103</v>
      </c>
      <c r="L14" s="84" t="s">
        <v>81</v>
      </c>
      <c r="N14" s="50" t="s">
        <v>133</v>
      </c>
      <c r="R14" s="84" t="s">
        <v>115</v>
      </c>
      <c r="T14" s="84" t="s">
        <v>176</v>
      </c>
      <c r="V14" s="84" t="s">
        <v>184</v>
      </c>
      <c r="X14" s="86" t="s">
        <v>237</v>
      </c>
      <c r="Z14" s="84" t="s">
        <v>80</v>
      </c>
      <c r="AB14" s="177" t="s">
        <v>218</v>
      </c>
      <c r="AD14" s="84" t="s">
        <v>225</v>
      </c>
      <c r="AF14" s="84" t="s">
        <v>80</v>
      </c>
    </row>
    <row r="15" spans="1:35" s="84" customFormat="1" ht="24" customHeight="1">
      <c r="B15" s="181" t="s">
        <v>5</v>
      </c>
      <c r="C15" s="182"/>
      <c r="D15" s="83" t="s">
        <v>79</v>
      </c>
      <c r="F15" s="83" t="s">
        <v>132</v>
      </c>
      <c r="H15" s="51" t="s">
        <v>104</v>
      </c>
      <c r="J15" s="51" t="s">
        <v>118</v>
      </c>
      <c r="L15" s="83" t="s">
        <v>78</v>
      </c>
      <c r="N15" s="51" t="s">
        <v>134</v>
      </c>
      <c r="P15" s="83" t="s">
        <v>77</v>
      </c>
      <c r="R15" s="83" t="s">
        <v>157</v>
      </c>
      <c r="T15" s="83" t="s">
        <v>177</v>
      </c>
      <c r="V15" s="83" t="s">
        <v>178</v>
      </c>
      <c r="X15" s="85" t="s">
        <v>235</v>
      </c>
      <c r="Z15" s="83" t="s">
        <v>76</v>
      </c>
      <c r="AB15" s="178" t="s">
        <v>219</v>
      </c>
      <c r="AD15" s="83" t="s">
        <v>226</v>
      </c>
      <c r="AF15" s="83" t="s">
        <v>76</v>
      </c>
    </row>
    <row r="16" spans="1:35" s="84" customFormat="1" ht="24" customHeight="1">
      <c r="A16" s="38" t="s">
        <v>202</v>
      </c>
      <c r="C16" s="182"/>
      <c r="D16" s="52">
        <v>2266749</v>
      </c>
      <c r="E16" s="52"/>
      <c r="F16" s="52">
        <v>90204</v>
      </c>
      <c r="G16" s="52"/>
      <c r="H16" s="52">
        <v>29803</v>
      </c>
      <c r="I16" s="52"/>
      <c r="J16" s="52">
        <v>-499449</v>
      </c>
      <c r="K16" s="52"/>
      <c r="L16" s="52">
        <v>231204</v>
      </c>
      <c r="M16" s="52"/>
      <c r="N16" s="52">
        <v>499449</v>
      </c>
      <c r="O16" s="52"/>
      <c r="P16" s="52">
        <v>1491597</v>
      </c>
      <c r="Q16" s="52"/>
      <c r="R16" s="52">
        <v>-6414</v>
      </c>
      <c r="S16" s="52"/>
      <c r="T16" s="52">
        <v>-61305</v>
      </c>
      <c r="U16" s="52"/>
      <c r="V16" s="52">
        <v>-3433</v>
      </c>
      <c r="W16" s="52"/>
      <c r="X16" s="52">
        <v>0</v>
      </c>
      <c r="Y16" s="52"/>
      <c r="Z16" s="52">
        <f>SUM(R16:X16)</f>
        <v>-71152</v>
      </c>
      <c r="AA16" s="52"/>
      <c r="AB16" s="52">
        <f>Z16+SUM(D16:P16)</f>
        <v>4038405</v>
      </c>
      <c r="AC16" s="52"/>
      <c r="AD16" s="52">
        <v>0</v>
      </c>
      <c r="AE16" s="52"/>
      <c r="AF16" s="52">
        <f>SUM(AB16:AD16)</f>
        <v>4038405</v>
      </c>
    </row>
    <row r="17" spans="1:32" s="84" customFormat="1" ht="24" customHeight="1">
      <c r="A17" s="54" t="s">
        <v>54</v>
      </c>
      <c r="C17" s="182"/>
      <c r="D17" s="52">
        <v>0</v>
      </c>
      <c r="E17" s="52"/>
      <c r="F17" s="52">
        <v>0</v>
      </c>
      <c r="G17" s="52"/>
      <c r="H17" s="52">
        <v>0</v>
      </c>
      <c r="I17" s="52"/>
      <c r="J17" s="52">
        <v>0</v>
      </c>
      <c r="K17" s="52"/>
      <c r="L17" s="52">
        <v>0</v>
      </c>
      <c r="M17" s="52"/>
      <c r="N17" s="52">
        <v>0</v>
      </c>
      <c r="O17" s="52"/>
      <c r="P17" s="52">
        <f>SUM(PL!G24)</f>
        <v>148153</v>
      </c>
      <c r="Q17" s="52"/>
      <c r="R17" s="52">
        <v>0</v>
      </c>
      <c r="S17" s="52"/>
      <c r="T17" s="52">
        <v>0</v>
      </c>
      <c r="U17" s="52"/>
      <c r="V17" s="52">
        <v>0</v>
      </c>
      <c r="W17" s="52"/>
      <c r="X17" s="52">
        <v>0</v>
      </c>
      <c r="Y17" s="52"/>
      <c r="Z17" s="63">
        <f t="shared" ref="Z17:Z18" si="0">SUM(R17:X17)</f>
        <v>0</v>
      </c>
      <c r="AA17" s="52"/>
      <c r="AB17" s="52">
        <f t="shared" ref="AB17:AB18" si="1">Z17+SUM(D17:P17)</f>
        <v>148153</v>
      </c>
      <c r="AC17" s="52"/>
      <c r="AD17" s="63">
        <v>0</v>
      </c>
      <c r="AE17" s="52"/>
      <c r="AF17" s="52">
        <f t="shared" ref="AF17:AF18" si="2">SUM(AB17:AD17)</f>
        <v>148153</v>
      </c>
    </row>
    <row r="18" spans="1:32" s="84" customFormat="1" ht="24" customHeight="1">
      <c r="A18" s="54" t="s">
        <v>59</v>
      </c>
      <c r="C18" s="182"/>
      <c r="D18" s="64">
        <v>0</v>
      </c>
      <c r="E18" s="59"/>
      <c r="F18" s="55">
        <v>0</v>
      </c>
      <c r="G18" s="60"/>
      <c r="H18" s="55">
        <v>0</v>
      </c>
      <c r="I18" s="60"/>
      <c r="J18" s="55">
        <v>0</v>
      </c>
      <c r="K18" s="60"/>
      <c r="L18" s="55">
        <v>0</v>
      </c>
      <c r="M18" s="59"/>
      <c r="N18" s="55">
        <v>0</v>
      </c>
      <c r="O18" s="59"/>
      <c r="P18" s="55">
        <f>PL!G69</f>
        <v>0</v>
      </c>
      <c r="Q18" s="52"/>
      <c r="R18" s="55">
        <f>PL!G49</f>
        <v>-11214</v>
      </c>
      <c r="S18" s="52"/>
      <c r="T18" s="64">
        <f>PL!G53+PL!G66</f>
        <v>41353</v>
      </c>
      <c r="U18" s="52"/>
      <c r="V18" s="64">
        <f>PL!G56</f>
        <v>0</v>
      </c>
      <c r="W18" s="52"/>
      <c r="X18" s="64">
        <f>PL!I56</f>
        <v>0</v>
      </c>
      <c r="Y18" s="59"/>
      <c r="Z18" s="65">
        <f t="shared" si="0"/>
        <v>30139</v>
      </c>
      <c r="AA18" s="59"/>
      <c r="AB18" s="55">
        <f t="shared" si="1"/>
        <v>30139</v>
      </c>
      <c r="AC18" s="59"/>
      <c r="AD18" s="65">
        <v>0</v>
      </c>
      <c r="AE18" s="59"/>
      <c r="AF18" s="55">
        <f t="shared" si="2"/>
        <v>30139</v>
      </c>
    </row>
    <row r="19" spans="1:32" s="84" customFormat="1" ht="24" customHeight="1">
      <c r="A19" s="54" t="s">
        <v>60</v>
      </c>
      <c r="C19" s="182"/>
      <c r="D19" s="52">
        <f>SUM(D17:D18)</f>
        <v>0</v>
      </c>
      <c r="E19" s="52"/>
      <c r="F19" s="52">
        <f>SUM(F17:F18)</f>
        <v>0</v>
      </c>
      <c r="G19" s="52"/>
      <c r="H19" s="52">
        <f>SUM(H17:H18)</f>
        <v>0</v>
      </c>
      <c r="I19" s="52"/>
      <c r="J19" s="52">
        <f>SUM(J17:J18)</f>
        <v>0</v>
      </c>
      <c r="K19" s="52"/>
      <c r="L19" s="52">
        <f>SUM(L17:L18)</f>
        <v>0</v>
      </c>
      <c r="M19" s="52"/>
      <c r="N19" s="52">
        <f>SUM(N17:N18)</f>
        <v>0</v>
      </c>
      <c r="O19" s="52"/>
      <c r="P19" s="52">
        <f>SUM(P17:P18)</f>
        <v>148153</v>
      </c>
      <c r="Q19" s="52"/>
      <c r="R19" s="52">
        <f>SUM(R17:R18)</f>
        <v>-11214</v>
      </c>
      <c r="S19" s="52"/>
      <c r="T19" s="52">
        <f>SUM(T17:T18)</f>
        <v>41353</v>
      </c>
      <c r="U19" s="52"/>
      <c r="V19" s="52">
        <f>SUM(V17:V18)</f>
        <v>0</v>
      </c>
      <c r="W19" s="52"/>
      <c r="X19" s="52">
        <f>SUM(X17:X18)</f>
        <v>0</v>
      </c>
      <c r="Y19" s="52"/>
      <c r="Z19" s="52">
        <f>SUM(Z17:Z18)</f>
        <v>30139</v>
      </c>
      <c r="AA19" s="52"/>
      <c r="AB19" s="52">
        <f>SUM(AB17:AB18)</f>
        <v>178292</v>
      </c>
      <c r="AC19" s="52"/>
      <c r="AD19" s="52">
        <f>SUM(AD17:AD18)</f>
        <v>0</v>
      </c>
      <c r="AE19" s="52"/>
      <c r="AF19" s="52">
        <f>SUM(AF17:AF18)</f>
        <v>178292</v>
      </c>
    </row>
    <row r="20" spans="1:32" s="41" customFormat="1" ht="24" customHeight="1">
      <c r="A20" s="54" t="s">
        <v>151</v>
      </c>
    </row>
    <row r="21" spans="1:32" s="41" customFormat="1" ht="24" customHeight="1">
      <c r="A21" s="54" t="s">
        <v>162</v>
      </c>
      <c r="D21" s="52">
        <v>0</v>
      </c>
      <c r="E21" s="52"/>
      <c r="F21" s="52">
        <v>0</v>
      </c>
      <c r="G21" s="52"/>
      <c r="H21" s="52">
        <v>0</v>
      </c>
      <c r="I21" s="52"/>
      <c r="J21" s="52">
        <v>0</v>
      </c>
      <c r="K21" s="52"/>
      <c r="L21" s="52">
        <v>0</v>
      </c>
      <c r="M21" s="52"/>
      <c r="N21" s="52">
        <v>0</v>
      </c>
      <c r="O21" s="52"/>
      <c r="P21" s="52">
        <v>-54368</v>
      </c>
      <c r="Q21" s="52"/>
      <c r="R21" s="52">
        <v>0</v>
      </c>
      <c r="S21" s="52"/>
      <c r="T21" s="52">
        <v>0</v>
      </c>
      <c r="U21" s="52"/>
      <c r="V21" s="52">
        <v>0</v>
      </c>
      <c r="W21" s="52"/>
      <c r="X21" s="52">
        <v>0</v>
      </c>
      <c r="Y21" s="52"/>
      <c r="Z21" s="65">
        <f>SUM(R21:X21)</f>
        <v>0</v>
      </c>
      <c r="AA21" s="52"/>
      <c r="AB21" s="52">
        <f t="shared" ref="AB21" si="3">Z21+SUM(D21:P21)</f>
        <v>-54368</v>
      </c>
      <c r="AC21" s="52"/>
      <c r="AD21" s="65">
        <v>0</v>
      </c>
      <c r="AE21" s="52"/>
      <c r="AF21" s="55">
        <f t="shared" ref="AF21" si="4">SUM(AB21:AD21)</f>
        <v>-54368</v>
      </c>
    </row>
    <row r="22" spans="1:32" s="41" customFormat="1" ht="24" customHeight="1" thickBot="1">
      <c r="A22" s="38" t="s">
        <v>203</v>
      </c>
      <c r="D22" s="61">
        <f>SUM(D16,D19:D21)</f>
        <v>2266749</v>
      </c>
      <c r="E22" s="52"/>
      <c r="F22" s="61">
        <f>SUM(F16,F19:F21)</f>
        <v>90204</v>
      </c>
      <c r="G22" s="52"/>
      <c r="H22" s="61">
        <f>SUM(H16,H19:H21)</f>
        <v>29803</v>
      </c>
      <c r="I22" s="52"/>
      <c r="J22" s="61">
        <f>SUM(J16,J19:J21)</f>
        <v>-499449</v>
      </c>
      <c r="K22" s="52"/>
      <c r="L22" s="61">
        <f>SUM(L16,L19:L21)</f>
        <v>231204</v>
      </c>
      <c r="M22" s="52"/>
      <c r="N22" s="61">
        <f>SUM(N16,N19:N21)</f>
        <v>499449</v>
      </c>
      <c r="O22" s="52"/>
      <c r="P22" s="61">
        <f>SUM(P16,P19:P21)</f>
        <v>1585382</v>
      </c>
      <c r="Q22" s="52"/>
      <c r="R22" s="61">
        <f>SUM(R16,R19:R21)</f>
        <v>-17628</v>
      </c>
      <c r="S22" s="52"/>
      <c r="T22" s="61">
        <f>SUM(T16,T19:T21)</f>
        <v>-19952</v>
      </c>
      <c r="U22" s="52"/>
      <c r="V22" s="61">
        <f>SUM(V16,V19:V21)</f>
        <v>-3433</v>
      </c>
      <c r="W22" s="52"/>
      <c r="X22" s="61">
        <f>SUM(X16,X19:X21)</f>
        <v>0</v>
      </c>
      <c r="Y22" s="52"/>
      <c r="Z22" s="61">
        <f>SUM(Z16,Z19:Z21)</f>
        <v>-41013</v>
      </c>
      <c r="AA22" s="52"/>
      <c r="AB22" s="61">
        <f>SUM(AB16,AB19:AB21)</f>
        <v>4162329</v>
      </c>
      <c r="AC22" s="52"/>
      <c r="AD22" s="61">
        <f>SUM(AD16,AD19:AD21)</f>
        <v>0</v>
      </c>
      <c r="AE22" s="52"/>
      <c r="AF22" s="61">
        <f>SUM(AF16,AF19:AF21)</f>
        <v>4162329</v>
      </c>
    </row>
    <row r="23" spans="1:32" s="41" customFormat="1" ht="24" customHeight="1" thickTop="1">
      <c r="A23" s="46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52"/>
    </row>
    <row r="24" spans="1:32" s="41" customFormat="1" ht="24" customHeight="1">
      <c r="A24" s="38" t="s">
        <v>204</v>
      </c>
      <c r="D24" s="52">
        <v>2170616</v>
      </c>
      <c r="E24" s="52"/>
      <c r="F24" s="52">
        <v>90204</v>
      </c>
      <c r="G24" s="52"/>
      <c r="H24" s="52">
        <v>29803</v>
      </c>
      <c r="I24" s="52"/>
      <c r="J24" s="52">
        <v>-75065</v>
      </c>
      <c r="K24" s="52"/>
      <c r="L24" s="52">
        <v>231204</v>
      </c>
      <c r="M24" s="52"/>
      <c r="N24" s="52">
        <v>75065</v>
      </c>
      <c r="O24" s="52"/>
      <c r="P24" s="52">
        <v>2717475</v>
      </c>
      <c r="Q24" s="52"/>
      <c r="R24" s="52">
        <v>-30695</v>
      </c>
      <c r="S24" s="52"/>
      <c r="T24" s="52">
        <v>-2511</v>
      </c>
      <c r="U24" s="52"/>
      <c r="V24" s="52">
        <v>-1314</v>
      </c>
      <c r="W24" s="52"/>
      <c r="X24" s="52">
        <v>0</v>
      </c>
      <c r="Y24" s="52"/>
      <c r="Z24" s="63">
        <f>SUM(R24:X24)</f>
        <v>-34520</v>
      </c>
      <c r="AA24" s="52"/>
      <c r="AB24" s="52">
        <f t="shared" ref="AB24:AB31" si="5">Z24+SUM(D24:P24)</f>
        <v>5204782</v>
      </c>
      <c r="AC24" s="52"/>
      <c r="AD24" s="63">
        <v>0</v>
      </c>
      <c r="AE24" s="52"/>
      <c r="AF24" s="52">
        <f>SUM(AB24:AD24)</f>
        <v>5204782</v>
      </c>
    </row>
    <row r="25" spans="1:32" s="84" customFormat="1" ht="24" customHeight="1">
      <c r="A25" s="54" t="s">
        <v>54</v>
      </c>
      <c r="C25" s="182"/>
      <c r="D25" s="52">
        <v>0</v>
      </c>
      <c r="E25" s="52"/>
      <c r="F25" s="52">
        <v>0</v>
      </c>
      <c r="G25" s="52"/>
      <c r="H25" s="52">
        <v>0</v>
      </c>
      <c r="I25" s="52"/>
      <c r="J25" s="52">
        <v>0</v>
      </c>
      <c r="K25" s="52"/>
      <c r="L25" s="52">
        <v>0</v>
      </c>
      <c r="M25" s="52"/>
      <c r="N25" s="52">
        <v>0</v>
      </c>
      <c r="O25" s="52"/>
      <c r="P25" s="52">
        <f>PL!E27</f>
        <v>262003</v>
      </c>
      <c r="Q25" s="52"/>
      <c r="R25" s="52">
        <v>0</v>
      </c>
      <c r="S25" s="52"/>
      <c r="T25" s="52">
        <v>0</v>
      </c>
      <c r="U25" s="52"/>
      <c r="V25" s="52">
        <v>0</v>
      </c>
      <c r="W25" s="52"/>
      <c r="X25" s="52">
        <v>0</v>
      </c>
      <c r="Y25" s="52"/>
      <c r="Z25" s="63">
        <f>SUM(R25:X25)</f>
        <v>0</v>
      </c>
      <c r="AA25" s="52"/>
      <c r="AB25" s="52">
        <f t="shared" si="5"/>
        <v>262003</v>
      </c>
      <c r="AC25" s="52"/>
      <c r="AD25" s="63">
        <f>PL!E28</f>
        <v>475</v>
      </c>
      <c r="AE25" s="52"/>
      <c r="AF25" s="82">
        <f t="shared" ref="AF25:AF31" si="6">SUM(AB25:AD25)</f>
        <v>262478</v>
      </c>
    </row>
    <row r="26" spans="1:32" s="84" customFormat="1" ht="24" customHeight="1">
      <c r="A26" s="54" t="s">
        <v>59</v>
      </c>
      <c r="C26" s="182"/>
      <c r="D26" s="64">
        <v>0</v>
      </c>
      <c r="E26" s="59"/>
      <c r="F26" s="55">
        <v>0</v>
      </c>
      <c r="G26" s="60"/>
      <c r="H26" s="55">
        <v>0</v>
      </c>
      <c r="I26" s="60"/>
      <c r="J26" s="55">
        <v>0</v>
      </c>
      <c r="K26" s="60"/>
      <c r="L26" s="55">
        <v>0</v>
      </c>
      <c r="M26" s="59"/>
      <c r="N26" s="55">
        <v>0</v>
      </c>
      <c r="O26" s="59"/>
      <c r="P26" s="55">
        <f>PL!E69</f>
        <v>4717</v>
      </c>
      <c r="Q26" s="52"/>
      <c r="R26" s="55">
        <f>PL!E49-AD26</f>
        <v>-5468</v>
      </c>
      <c r="S26" s="52"/>
      <c r="T26" s="64">
        <f>PL!E53+PL!E66</f>
        <v>-3914</v>
      </c>
      <c r="U26" s="52"/>
      <c r="V26" s="64">
        <f>PL!E56</f>
        <v>-2450</v>
      </c>
      <c r="W26" s="52"/>
      <c r="X26" s="64">
        <f>PL!G56</f>
        <v>0</v>
      </c>
      <c r="Y26" s="59"/>
      <c r="Z26" s="55">
        <f>SUM(R26:X26)</f>
        <v>-11832</v>
      </c>
      <c r="AA26" s="59"/>
      <c r="AB26" s="55">
        <f t="shared" si="5"/>
        <v>-7115</v>
      </c>
      <c r="AC26" s="59"/>
      <c r="AD26" s="55">
        <v>-303</v>
      </c>
      <c r="AE26" s="52"/>
      <c r="AF26" s="55">
        <f t="shared" si="6"/>
        <v>-7418</v>
      </c>
    </row>
    <row r="27" spans="1:32" s="41" customFormat="1" ht="24" customHeight="1">
      <c r="A27" s="54" t="s">
        <v>60</v>
      </c>
      <c r="D27" s="52">
        <f>SUM(D25:D26)</f>
        <v>0</v>
      </c>
      <c r="E27" s="59"/>
      <c r="F27" s="52">
        <f>SUM(F25:F26)</f>
        <v>0</v>
      </c>
      <c r="G27" s="60"/>
      <c r="H27" s="52">
        <f>SUM(H25:H26)</f>
        <v>0</v>
      </c>
      <c r="I27" s="60"/>
      <c r="J27" s="52">
        <f>SUM(J25:J26)</f>
        <v>0</v>
      </c>
      <c r="K27" s="60"/>
      <c r="L27" s="52">
        <f>SUM(L25:L26)</f>
        <v>0</v>
      </c>
      <c r="M27" s="59"/>
      <c r="N27" s="52">
        <f>SUM(N25:N26)</f>
        <v>0</v>
      </c>
      <c r="O27" s="59"/>
      <c r="P27" s="52">
        <f>SUM(P25:P26)</f>
        <v>266720</v>
      </c>
      <c r="Q27" s="59"/>
      <c r="R27" s="52">
        <f>SUM(R25:R26)</f>
        <v>-5468</v>
      </c>
      <c r="S27" s="60"/>
      <c r="T27" s="52">
        <f>SUM(T25:T26)</f>
        <v>-3914</v>
      </c>
      <c r="U27" s="60"/>
      <c r="V27" s="52">
        <f>SUM(V25:V26)</f>
        <v>-2450</v>
      </c>
      <c r="W27" s="60"/>
      <c r="X27" s="52">
        <f>SUM(X25:X26)</f>
        <v>0</v>
      </c>
      <c r="Y27" s="59"/>
      <c r="Z27" s="52">
        <f>SUM(R27:V27)</f>
        <v>-11832</v>
      </c>
      <c r="AA27" s="59"/>
      <c r="AB27" s="52">
        <f>SUM(AB25:AB26)</f>
        <v>254888</v>
      </c>
      <c r="AC27" s="59"/>
      <c r="AD27" s="52">
        <f>SUM(AD25:AD26)</f>
        <v>172</v>
      </c>
      <c r="AE27" s="59"/>
      <c r="AF27" s="52">
        <f>SUM(AF25:AF26)</f>
        <v>255060</v>
      </c>
    </row>
    <row r="28" spans="1:32" s="41" customFormat="1" ht="24" customHeight="1">
      <c r="A28" s="54" t="s">
        <v>258</v>
      </c>
      <c r="D28" s="52"/>
      <c r="E28" s="59"/>
      <c r="F28" s="52"/>
      <c r="G28" s="60"/>
      <c r="H28" s="52"/>
      <c r="I28" s="60"/>
      <c r="J28" s="52"/>
      <c r="K28" s="60"/>
      <c r="L28" s="52"/>
      <c r="M28" s="59"/>
      <c r="N28" s="52"/>
      <c r="O28" s="59"/>
      <c r="P28" s="52"/>
      <c r="Q28" s="59"/>
      <c r="R28" s="52"/>
      <c r="S28" s="60"/>
      <c r="T28" s="52"/>
      <c r="U28" s="60"/>
      <c r="V28" s="52"/>
      <c r="W28" s="60"/>
      <c r="X28" s="52"/>
      <c r="Y28" s="59"/>
      <c r="Z28" s="52"/>
      <c r="AA28" s="59"/>
      <c r="AB28" s="52"/>
      <c r="AC28" s="59"/>
      <c r="AD28" s="52"/>
      <c r="AE28" s="59"/>
      <c r="AF28" s="52"/>
    </row>
    <row r="29" spans="1:32" s="41" customFormat="1" ht="24" customHeight="1">
      <c r="A29" s="54" t="s">
        <v>220</v>
      </c>
      <c r="B29" s="141">
        <v>8</v>
      </c>
      <c r="D29" s="52">
        <v>0</v>
      </c>
      <c r="E29" s="59"/>
      <c r="F29" s="52">
        <v>0</v>
      </c>
      <c r="G29" s="59"/>
      <c r="H29" s="52">
        <v>0</v>
      </c>
      <c r="I29" s="60"/>
      <c r="J29" s="52">
        <v>0</v>
      </c>
      <c r="K29" s="60"/>
      <c r="L29" s="52">
        <v>0</v>
      </c>
      <c r="M29" s="59"/>
      <c r="N29" s="52">
        <v>0</v>
      </c>
      <c r="O29" s="59"/>
      <c r="P29" s="52">
        <v>0</v>
      </c>
      <c r="Q29" s="59"/>
      <c r="R29" s="52">
        <v>0</v>
      </c>
      <c r="S29" s="60"/>
      <c r="T29" s="52">
        <v>0</v>
      </c>
      <c r="U29" s="60"/>
      <c r="V29" s="52">
        <v>0</v>
      </c>
      <c r="W29" s="60"/>
      <c r="X29" s="52">
        <v>-1067</v>
      </c>
      <c r="Y29" s="59"/>
      <c r="Z29" s="63">
        <f>SUM(R29:X29)</f>
        <v>-1067</v>
      </c>
      <c r="AA29" s="59"/>
      <c r="AB29" s="52">
        <f t="shared" si="5"/>
        <v>-1067</v>
      </c>
      <c r="AC29" s="59"/>
      <c r="AD29" s="63">
        <v>0</v>
      </c>
      <c r="AE29" s="59"/>
      <c r="AF29" s="82">
        <f t="shared" si="6"/>
        <v>-1067</v>
      </c>
    </row>
    <row r="30" spans="1:32" s="41" customFormat="1" ht="24" customHeight="1">
      <c r="A30" s="54" t="s">
        <v>221</v>
      </c>
      <c r="D30" s="52"/>
      <c r="E30" s="59"/>
      <c r="F30" s="52"/>
      <c r="G30" s="60"/>
      <c r="H30" s="52"/>
      <c r="I30" s="60"/>
      <c r="J30" s="52"/>
      <c r="K30" s="60"/>
      <c r="L30" s="52"/>
      <c r="M30" s="59"/>
      <c r="N30" s="52"/>
      <c r="O30" s="59"/>
      <c r="P30" s="52"/>
      <c r="Q30" s="59"/>
      <c r="R30" s="52"/>
      <c r="S30" s="60"/>
      <c r="T30" s="52"/>
      <c r="U30" s="60"/>
      <c r="V30" s="52"/>
      <c r="W30" s="60"/>
      <c r="X30" s="52"/>
      <c r="Y30" s="59"/>
      <c r="Z30" s="52"/>
      <c r="AA30" s="59"/>
      <c r="AB30" s="52">
        <f t="shared" si="5"/>
        <v>0</v>
      </c>
      <c r="AC30" s="59"/>
      <c r="AD30" s="52"/>
      <c r="AE30" s="59"/>
      <c r="AF30" s="52"/>
    </row>
    <row r="31" spans="1:32" s="41" customFormat="1" ht="24" customHeight="1">
      <c r="A31" s="54" t="s">
        <v>222</v>
      </c>
      <c r="D31" s="52">
        <v>0</v>
      </c>
      <c r="E31" s="59"/>
      <c r="F31" s="52">
        <v>0</v>
      </c>
      <c r="G31" s="60"/>
      <c r="H31" s="52">
        <v>0</v>
      </c>
      <c r="I31" s="60"/>
      <c r="J31" s="52">
        <v>0</v>
      </c>
      <c r="K31" s="60"/>
      <c r="L31" s="52">
        <v>0</v>
      </c>
      <c r="M31" s="59"/>
      <c r="N31" s="52">
        <v>0</v>
      </c>
      <c r="O31" s="59"/>
      <c r="P31" s="52">
        <v>0</v>
      </c>
      <c r="Q31" s="59"/>
      <c r="R31" s="52">
        <v>0</v>
      </c>
      <c r="S31" s="60"/>
      <c r="T31" s="52">
        <v>0</v>
      </c>
      <c r="U31" s="60"/>
      <c r="V31" s="52">
        <v>0</v>
      </c>
      <c r="W31" s="60"/>
      <c r="X31" s="52">
        <v>0</v>
      </c>
      <c r="Y31" s="59"/>
      <c r="Z31" s="63">
        <f>SUM(R31:X31)</f>
        <v>0</v>
      </c>
      <c r="AA31" s="59"/>
      <c r="AB31" s="55">
        <f t="shared" si="5"/>
        <v>0</v>
      </c>
      <c r="AC31" s="59"/>
      <c r="AD31" s="63">
        <v>9267</v>
      </c>
      <c r="AE31" s="59"/>
      <c r="AF31" s="82">
        <f t="shared" si="6"/>
        <v>9267</v>
      </c>
    </row>
    <row r="32" spans="1:32" ht="24" customHeight="1" thickBot="1">
      <c r="A32" s="38" t="s">
        <v>206</v>
      </c>
      <c r="B32" s="41"/>
      <c r="C32" s="41"/>
      <c r="D32" s="61">
        <f>SUM(D24,D27:D31)</f>
        <v>2170616</v>
      </c>
      <c r="E32" s="52"/>
      <c r="F32" s="61">
        <f>SUM(F24,F27:F31)</f>
        <v>90204</v>
      </c>
      <c r="G32" s="52"/>
      <c r="H32" s="61">
        <f>SUM(H24,H27:H31)</f>
        <v>29803</v>
      </c>
      <c r="I32" s="52"/>
      <c r="J32" s="61">
        <f>SUM(J24,J27:J31)</f>
        <v>-75065</v>
      </c>
      <c r="K32" s="52"/>
      <c r="L32" s="61">
        <f>SUM(L24,L27:L31)</f>
        <v>231204</v>
      </c>
      <c r="M32" s="52"/>
      <c r="N32" s="61">
        <f>SUM(N24,N27:N31)</f>
        <v>75065</v>
      </c>
      <c r="O32" s="52"/>
      <c r="P32" s="61">
        <f>SUM(P24,P27:P31)</f>
        <v>2984195</v>
      </c>
      <c r="Q32" s="52"/>
      <c r="R32" s="61">
        <f>SUM(R24,R27:R31)</f>
        <v>-36163</v>
      </c>
      <c r="S32" s="52"/>
      <c r="T32" s="61">
        <f>SUM(T24,T27:T31)</f>
        <v>-6425</v>
      </c>
      <c r="U32" s="52"/>
      <c r="V32" s="61">
        <f>SUM(V24,V27:V31)</f>
        <v>-3764</v>
      </c>
      <c r="W32" s="52"/>
      <c r="X32" s="61">
        <f>SUM(X24,X27:X31)</f>
        <v>-1067</v>
      </c>
      <c r="Y32" s="52"/>
      <c r="Z32" s="61">
        <f>SUM(Z24,Z27:Z31)</f>
        <v>-47419</v>
      </c>
      <c r="AA32" s="52"/>
      <c r="AB32" s="61">
        <f>SUM(AB24,AB27:AB31)</f>
        <v>5458603</v>
      </c>
      <c r="AC32" s="52"/>
      <c r="AD32" s="61">
        <f>SUM(AD24,AD27:AD31)</f>
        <v>9439</v>
      </c>
      <c r="AE32" s="52"/>
      <c r="AF32" s="61">
        <f>SUM(AF24,AF27:AF31)</f>
        <v>5468042</v>
      </c>
    </row>
    <row r="33" spans="1:32" ht="24" customHeight="1" thickTop="1">
      <c r="B33" s="52"/>
      <c r="C33" s="52"/>
      <c r="D33" s="52">
        <f>D24-BS!F86</f>
        <v>0</v>
      </c>
      <c r="E33" s="52"/>
      <c r="F33" s="52">
        <f>F24-BS!F87</f>
        <v>0</v>
      </c>
      <c r="G33" s="52"/>
      <c r="H33" s="52">
        <f>H24-BS!F88</f>
        <v>0</v>
      </c>
      <c r="I33" s="52"/>
      <c r="J33" s="52">
        <f>J24-BS!F89</f>
        <v>0</v>
      </c>
      <c r="K33" s="52"/>
      <c r="L33" s="52">
        <f>L24-BS!F92</f>
        <v>0</v>
      </c>
      <c r="M33" s="52"/>
      <c r="N33" s="52">
        <f>N24-BS!F93</f>
        <v>0</v>
      </c>
      <c r="O33" s="52"/>
      <c r="P33" s="52">
        <f>P24-BS!F94</f>
        <v>0</v>
      </c>
      <c r="Q33" s="52"/>
      <c r="R33" s="52"/>
      <c r="S33" s="52"/>
      <c r="T33" s="52"/>
      <c r="U33" s="52"/>
      <c r="V33" s="52"/>
      <c r="W33" s="52"/>
      <c r="X33" s="52"/>
      <c r="Y33" s="52"/>
      <c r="Z33" s="52">
        <f>Z24-BS!F95</f>
        <v>0</v>
      </c>
      <c r="AA33" s="52"/>
      <c r="AB33" s="52"/>
      <c r="AC33" s="52"/>
      <c r="AD33" s="52">
        <f>AD24-BS!F97</f>
        <v>0</v>
      </c>
      <c r="AE33" s="52"/>
      <c r="AF33" s="52">
        <f>AF24-BS!F98</f>
        <v>0</v>
      </c>
    </row>
    <row r="34" spans="1:32" ht="24" customHeight="1">
      <c r="B34" s="52"/>
      <c r="C34" s="52"/>
      <c r="D34" s="52">
        <f>D32-BS!D86</f>
        <v>0</v>
      </c>
      <c r="E34" s="52"/>
      <c r="F34" s="52">
        <f>F32-BS!D87</f>
        <v>0</v>
      </c>
      <c r="G34" s="52"/>
      <c r="H34" s="52">
        <f>H32-BS!D88</f>
        <v>0</v>
      </c>
      <c r="I34" s="52"/>
      <c r="J34" s="52">
        <f>J32-BS!D89</f>
        <v>0</v>
      </c>
      <c r="K34" s="52"/>
      <c r="L34" s="52">
        <f>L32-BS!D92</f>
        <v>0</v>
      </c>
      <c r="M34" s="52"/>
      <c r="N34" s="52">
        <f>N32-BS!D93</f>
        <v>0</v>
      </c>
      <c r="O34" s="52"/>
      <c r="P34" s="52">
        <f>P32-BS!D94</f>
        <v>0</v>
      </c>
      <c r="Q34" s="52"/>
      <c r="R34" s="52"/>
      <c r="S34" s="52"/>
      <c r="T34" s="52"/>
      <c r="U34" s="52"/>
      <c r="V34" s="52"/>
      <c r="W34" s="52"/>
      <c r="X34" s="52"/>
      <c r="Y34" s="52"/>
      <c r="Z34" s="52">
        <f>Z32-BS!D95</f>
        <v>0</v>
      </c>
      <c r="AA34" s="52"/>
      <c r="AB34" s="52"/>
      <c r="AC34" s="52"/>
      <c r="AD34" s="52">
        <f>AD32-BS!D97</f>
        <v>0</v>
      </c>
      <c r="AE34" s="52"/>
      <c r="AF34" s="52">
        <f>AF32-BS!D98</f>
        <v>0</v>
      </c>
    </row>
    <row r="35" spans="1:32" ht="24" customHeight="1"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66"/>
    </row>
    <row r="36" spans="1:32" ht="24" customHeight="1">
      <c r="A36" s="36" t="s">
        <v>23</v>
      </c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67"/>
    </row>
    <row r="93" spans="1:1" ht="24" customHeight="1">
      <c r="A93" s="58" t="s">
        <v>43</v>
      </c>
    </row>
  </sheetData>
  <mergeCells count="6">
    <mergeCell ref="D6:AF6"/>
    <mergeCell ref="R8:Z8"/>
    <mergeCell ref="R9:V9"/>
    <mergeCell ref="L12:P12"/>
    <mergeCell ref="L13:N13"/>
    <mergeCell ref="D7:AB7"/>
  </mergeCells>
  <pageMargins left="0.39370078740157483" right="0.28999999999999998" top="0.78740157480314965" bottom="0.39370078740157483" header="0.19685039370078741" footer="0.19685039370078741"/>
  <pageSetup paperSize="9" scale="42" fitToWidth="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23070-6CB8-4256-B5EB-BADD000EDD10}">
  <dimension ref="A1:V88"/>
  <sheetViews>
    <sheetView showGridLines="0" topLeftCell="A13" zoomScale="70" zoomScaleNormal="70" workbookViewId="0">
      <selection activeCell="O17" sqref="O17"/>
    </sheetView>
  </sheetViews>
  <sheetFormatPr defaultRowHeight="23.25" customHeight="1"/>
  <cols>
    <col min="1" max="1" width="48.5703125" style="58" customWidth="1"/>
    <col min="2" max="2" width="1.85546875" style="58" customWidth="1"/>
    <col min="3" max="3" width="18.85546875" style="62" customWidth="1"/>
    <col min="4" max="4" width="1.42578125" style="58" customWidth="1"/>
    <col min="5" max="5" width="18.85546875" style="62" customWidth="1"/>
    <col min="6" max="6" width="1.85546875" style="58" customWidth="1"/>
    <col min="7" max="7" width="18.85546875" style="62" customWidth="1"/>
    <col min="8" max="8" width="1.85546875" style="58" customWidth="1"/>
    <col min="9" max="9" width="18.85546875" style="62" customWidth="1"/>
    <col min="10" max="10" width="1.85546875" style="58" customWidth="1"/>
    <col min="11" max="11" width="18.85546875" style="62" customWidth="1"/>
    <col min="12" max="12" width="1.85546875" style="58" customWidth="1"/>
    <col min="13" max="13" width="18.85546875" style="62" customWidth="1"/>
    <col min="14" max="14" width="1.85546875" style="58" customWidth="1"/>
    <col min="15" max="15" width="18.85546875" style="62" customWidth="1"/>
    <col min="16" max="16" width="1.85546875" style="58" customWidth="1"/>
    <col min="17" max="17" width="24.85546875" style="62" customWidth="1"/>
    <col min="18" max="18" width="1.140625" style="58" customWidth="1"/>
    <col min="19" max="19" width="18.85546875" style="58" customWidth="1"/>
    <col min="20" max="20" width="1.85546875" style="58" customWidth="1"/>
    <col min="21" max="256" width="9.140625" style="58"/>
    <col min="257" max="257" width="59.5703125" style="58" customWidth="1"/>
    <col min="258" max="258" width="1.85546875" style="58" customWidth="1"/>
    <col min="259" max="259" width="13.140625" style="58" customWidth="1"/>
    <col min="260" max="260" width="1.42578125" style="58" customWidth="1"/>
    <col min="261" max="261" width="13.140625" style="58" customWidth="1"/>
    <col min="262" max="262" width="1.85546875" style="58" customWidth="1"/>
    <col min="263" max="263" width="13.140625" style="58" customWidth="1"/>
    <col min="264" max="264" width="1.85546875" style="58" customWidth="1"/>
    <col min="265" max="265" width="13.140625" style="58" customWidth="1"/>
    <col min="266" max="266" width="1.85546875" style="58" customWidth="1"/>
    <col min="267" max="267" width="13.140625" style="58" customWidth="1"/>
    <col min="268" max="268" width="1.85546875" style="58" customWidth="1"/>
    <col min="269" max="269" width="13.140625" style="58" customWidth="1"/>
    <col min="270" max="270" width="1.85546875" style="58" customWidth="1"/>
    <col min="271" max="271" width="14.85546875" style="58" customWidth="1"/>
    <col min="272" max="272" width="1.140625" style="58" customWidth="1"/>
    <col min="273" max="273" width="13.140625" style="58" customWidth="1"/>
    <col min="274" max="274" width="1.42578125" style="58" customWidth="1"/>
    <col min="275" max="275" width="13.140625" style="58" customWidth="1"/>
    <col min="276" max="512" width="9.140625" style="58"/>
    <col min="513" max="513" width="59.5703125" style="58" customWidth="1"/>
    <col min="514" max="514" width="1.85546875" style="58" customWidth="1"/>
    <col min="515" max="515" width="13.140625" style="58" customWidth="1"/>
    <col min="516" max="516" width="1.42578125" style="58" customWidth="1"/>
    <col min="517" max="517" width="13.140625" style="58" customWidth="1"/>
    <col min="518" max="518" width="1.85546875" style="58" customWidth="1"/>
    <col min="519" max="519" width="13.140625" style="58" customWidth="1"/>
    <col min="520" max="520" width="1.85546875" style="58" customWidth="1"/>
    <col min="521" max="521" width="13.140625" style="58" customWidth="1"/>
    <col min="522" max="522" width="1.85546875" style="58" customWidth="1"/>
    <col min="523" max="523" width="13.140625" style="58" customWidth="1"/>
    <col min="524" max="524" width="1.85546875" style="58" customWidth="1"/>
    <col min="525" max="525" width="13.140625" style="58" customWidth="1"/>
    <col min="526" max="526" width="1.85546875" style="58" customWidth="1"/>
    <col min="527" max="527" width="14.85546875" style="58" customWidth="1"/>
    <col min="528" max="528" width="1.140625" style="58" customWidth="1"/>
    <col min="529" max="529" width="13.140625" style="58" customWidth="1"/>
    <col min="530" max="530" width="1.42578125" style="58" customWidth="1"/>
    <col min="531" max="531" width="13.140625" style="58" customWidth="1"/>
    <col min="532" max="768" width="9.140625" style="58"/>
    <col min="769" max="769" width="59.5703125" style="58" customWidth="1"/>
    <col min="770" max="770" width="1.85546875" style="58" customWidth="1"/>
    <col min="771" max="771" width="13.140625" style="58" customWidth="1"/>
    <col min="772" max="772" width="1.42578125" style="58" customWidth="1"/>
    <col min="773" max="773" width="13.140625" style="58" customWidth="1"/>
    <col min="774" max="774" width="1.85546875" style="58" customWidth="1"/>
    <col min="775" max="775" width="13.140625" style="58" customWidth="1"/>
    <col min="776" max="776" width="1.85546875" style="58" customWidth="1"/>
    <col min="777" max="777" width="13.140625" style="58" customWidth="1"/>
    <col min="778" max="778" width="1.85546875" style="58" customWidth="1"/>
    <col min="779" max="779" width="13.140625" style="58" customWidth="1"/>
    <col min="780" max="780" width="1.85546875" style="58" customWidth="1"/>
    <col min="781" max="781" width="13.140625" style="58" customWidth="1"/>
    <col min="782" max="782" width="1.85546875" style="58" customWidth="1"/>
    <col min="783" max="783" width="14.85546875" style="58" customWidth="1"/>
    <col min="784" max="784" width="1.140625" style="58" customWidth="1"/>
    <col min="785" max="785" width="13.140625" style="58" customWidth="1"/>
    <col min="786" max="786" width="1.42578125" style="58" customWidth="1"/>
    <col min="787" max="787" width="13.140625" style="58" customWidth="1"/>
    <col min="788" max="1024" width="9.140625" style="58"/>
    <col min="1025" max="1025" width="59.5703125" style="58" customWidth="1"/>
    <col min="1026" max="1026" width="1.85546875" style="58" customWidth="1"/>
    <col min="1027" max="1027" width="13.140625" style="58" customWidth="1"/>
    <col min="1028" max="1028" width="1.42578125" style="58" customWidth="1"/>
    <col min="1029" max="1029" width="13.140625" style="58" customWidth="1"/>
    <col min="1030" max="1030" width="1.85546875" style="58" customWidth="1"/>
    <col min="1031" max="1031" width="13.140625" style="58" customWidth="1"/>
    <col min="1032" max="1032" width="1.85546875" style="58" customWidth="1"/>
    <col min="1033" max="1033" width="13.140625" style="58" customWidth="1"/>
    <col min="1034" max="1034" width="1.85546875" style="58" customWidth="1"/>
    <col min="1035" max="1035" width="13.140625" style="58" customWidth="1"/>
    <col min="1036" max="1036" width="1.85546875" style="58" customWidth="1"/>
    <col min="1037" max="1037" width="13.140625" style="58" customWidth="1"/>
    <col min="1038" max="1038" width="1.85546875" style="58" customWidth="1"/>
    <col min="1039" max="1039" width="14.85546875" style="58" customWidth="1"/>
    <col min="1040" max="1040" width="1.140625" style="58" customWidth="1"/>
    <col min="1041" max="1041" width="13.140625" style="58" customWidth="1"/>
    <col min="1042" max="1042" width="1.42578125" style="58" customWidth="1"/>
    <col min="1043" max="1043" width="13.140625" style="58" customWidth="1"/>
    <col min="1044" max="1280" width="9.140625" style="58"/>
    <col min="1281" max="1281" width="59.5703125" style="58" customWidth="1"/>
    <col min="1282" max="1282" width="1.85546875" style="58" customWidth="1"/>
    <col min="1283" max="1283" width="13.140625" style="58" customWidth="1"/>
    <col min="1284" max="1284" width="1.42578125" style="58" customWidth="1"/>
    <col min="1285" max="1285" width="13.140625" style="58" customWidth="1"/>
    <col min="1286" max="1286" width="1.85546875" style="58" customWidth="1"/>
    <col min="1287" max="1287" width="13.140625" style="58" customWidth="1"/>
    <col min="1288" max="1288" width="1.85546875" style="58" customWidth="1"/>
    <col min="1289" max="1289" width="13.140625" style="58" customWidth="1"/>
    <col min="1290" max="1290" width="1.85546875" style="58" customWidth="1"/>
    <col min="1291" max="1291" width="13.140625" style="58" customWidth="1"/>
    <col min="1292" max="1292" width="1.85546875" style="58" customWidth="1"/>
    <col min="1293" max="1293" width="13.140625" style="58" customWidth="1"/>
    <col min="1294" max="1294" width="1.85546875" style="58" customWidth="1"/>
    <col min="1295" max="1295" width="14.85546875" style="58" customWidth="1"/>
    <col min="1296" max="1296" width="1.140625" style="58" customWidth="1"/>
    <col min="1297" max="1297" width="13.140625" style="58" customWidth="1"/>
    <col min="1298" max="1298" width="1.42578125" style="58" customWidth="1"/>
    <col min="1299" max="1299" width="13.140625" style="58" customWidth="1"/>
    <col min="1300" max="1536" width="9.140625" style="58"/>
    <col min="1537" max="1537" width="59.5703125" style="58" customWidth="1"/>
    <col min="1538" max="1538" width="1.85546875" style="58" customWidth="1"/>
    <col min="1539" max="1539" width="13.140625" style="58" customWidth="1"/>
    <col min="1540" max="1540" width="1.42578125" style="58" customWidth="1"/>
    <col min="1541" max="1541" width="13.140625" style="58" customWidth="1"/>
    <col min="1542" max="1542" width="1.85546875" style="58" customWidth="1"/>
    <col min="1543" max="1543" width="13.140625" style="58" customWidth="1"/>
    <col min="1544" max="1544" width="1.85546875" style="58" customWidth="1"/>
    <col min="1545" max="1545" width="13.140625" style="58" customWidth="1"/>
    <col min="1546" max="1546" width="1.85546875" style="58" customWidth="1"/>
    <col min="1547" max="1547" width="13.140625" style="58" customWidth="1"/>
    <col min="1548" max="1548" width="1.85546875" style="58" customWidth="1"/>
    <col min="1549" max="1549" width="13.140625" style="58" customWidth="1"/>
    <col min="1550" max="1550" width="1.85546875" style="58" customWidth="1"/>
    <col min="1551" max="1551" width="14.85546875" style="58" customWidth="1"/>
    <col min="1552" max="1552" width="1.140625" style="58" customWidth="1"/>
    <col min="1553" max="1553" width="13.140625" style="58" customWidth="1"/>
    <col min="1554" max="1554" width="1.42578125" style="58" customWidth="1"/>
    <col min="1555" max="1555" width="13.140625" style="58" customWidth="1"/>
    <col min="1556" max="1792" width="9.140625" style="58"/>
    <col min="1793" max="1793" width="59.5703125" style="58" customWidth="1"/>
    <col min="1794" max="1794" width="1.85546875" style="58" customWidth="1"/>
    <col min="1795" max="1795" width="13.140625" style="58" customWidth="1"/>
    <col min="1796" max="1796" width="1.42578125" style="58" customWidth="1"/>
    <col min="1797" max="1797" width="13.140625" style="58" customWidth="1"/>
    <col min="1798" max="1798" width="1.85546875" style="58" customWidth="1"/>
    <col min="1799" max="1799" width="13.140625" style="58" customWidth="1"/>
    <col min="1800" max="1800" width="1.85546875" style="58" customWidth="1"/>
    <col min="1801" max="1801" width="13.140625" style="58" customWidth="1"/>
    <col min="1802" max="1802" width="1.85546875" style="58" customWidth="1"/>
    <col min="1803" max="1803" width="13.140625" style="58" customWidth="1"/>
    <col min="1804" max="1804" width="1.85546875" style="58" customWidth="1"/>
    <col min="1805" max="1805" width="13.140625" style="58" customWidth="1"/>
    <col min="1806" max="1806" width="1.85546875" style="58" customWidth="1"/>
    <col min="1807" max="1807" width="14.85546875" style="58" customWidth="1"/>
    <col min="1808" max="1808" width="1.140625" style="58" customWidth="1"/>
    <col min="1809" max="1809" width="13.140625" style="58" customWidth="1"/>
    <col min="1810" max="1810" width="1.42578125" style="58" customWidth="1"/>
    <col min="1811" max="1811" width="13.140625" style="58" customWidth="1"/>
    <col min="1812" max="2048" width="9.140625" style="58"/>
    <col min="2049" max="2049" width="59.5703125" style="58" customWidth="1"/>
    <col min="2050" max="2050" width="1.85546875" style="58" customWidth="1"/>
    <col min="2051" max="2051" width="13.140625" style="58" customWidth="1"/>
    <col min="2052" max="2052" width="1.42578125" style="58" customWidth="1"/>
    <col min="2053" max="2053" width="13.140625" style="58" customWidth="1"/>
    <col min="2054" max="2054" width="1.85546875" style="58" customWidth="1"/>
    <col min="2055" max="2055" width="13.140625" style="58" customWidth="1"/>
    <col min="2056" max="2056" width="1.85546875" style="58" customWidth="1"/>
    <col min="2057" max="2057" width="13.140625" style="58" customWidth="1"/>
    <col min="2058" max="2058" width="1.85546875" style="58" customWidth="1"/>
    <col min="2059" max="2059" width="13.140625" style="58" customWidth="1"/>
    <col min="2060" max="2060" width="1.85546875" style="58" customWidth="1"/>
    <col min="2061" max="2061" width="13.140625" style="58" customWidth="1"/>
    <col min="2062" max="2062" width="1.85546875" style="58" customWidth="1"/>
    <col min="2063" max="2063" width="14.85546875" style="58" customWidth="1"/>
    <col min="2064" max="2064" width="1.140625" style="58" customWidth="1"/>
    <col min="2065" max="2065" width="13.140625" style="58" customWidth="1"/>
    <col min="2066" max="2066" width="1.42578125" style="58" customWidth="1"/>
    <col min="2067" max="2067" width="13.140625" style="58" customWidth="1"/>
    <col min="2068" max="2304" width="9.140625" style="58"/>
    <col min="2305" max="2305" width="59.5703125" style="58" customWidth="1"/>
    <col min="2306" max="2306" width="1.85546875" style="58" customWidth="1"/>
    <col min="2307" max="2307" width="13.140625" style="58" customWidth="1"/>
    <col min="2308" max="2308" width="1.42578125" style="58" customWidth="1"/>
    <col min="2309" max="2309" width="13.140625" style="58" customWidth="1"/>
    <col min="2310" max="2310" width="1.85546875" style="58" customWidth="1"/>
    <col min="2311" max="2311" width="13.140625" style="58" customWidth="1"/>
    <col min="2312" max="2312" width="1.85546875" style="58" customWidth="1"/>
    <col min="2313" max="2313" width="13.140625" style="58" customWidth="1"/>
    <col min="2314" max="2314" width="1.85546875" style="58" customWidth="1"/>
    <col min="2315" max="2315" width="13.140625" style="58" customWidth="1"/>
    <col min="2316" max="2316" width="1.85546875" style="58" customWidth="1"/>
    <col min="2317" max="2317" width="13.140625" style="58" customWidth="1"/>
    <col min="2318" max="2318" width="1.85546875" style="58" customWidth="1"/>
    <col min="2319" max="2319" width="14.85546875" style="58" customWidth="1"/>
    <col min="2320" max="2320" width="1.140625" style="58" customWidth="1"/>
    <col min="2321" max="2321" width="13.140625" style="58" customWidth="1"/>
    <col min="2322" max="2322" width="1.42578125" style="58" customWidth="1"/>
    <col min="2323" max="2323" width="13.140625" style="58" customWidth="1"/>
    <col min="2324" max="2560" width="9.140625" style="58"/>
    <col min="2561" max="2561" width="59.5703125" style="58" customWidth="1"/>
    <col min="2562" max="2562" width="1.85546875" style="58" customWidth="1"/>
    <col min="2563" max="2563" width="13.140625" style="58" customWidth="1"/>
    <col min="2564" max="2564" width="1.42578125" style="58" customWidth="1"/>
    <col min="2565" max="2565" width="13.140625" style="58" customWidth="1"/>
    <col min="2566" max="2566" width="1.85546875" style="58" customWidth="1"/>
    <col min="2567" max="2567" width="13.140625" style="58" customWidth="1"/>
    <col min="2568" max="2568" width="1.85546875" style="58" customWidth="1"/>
    <col min="2569" max="2569" width="13.140625" style="58" customWidth="1"/>
    <col min="2570" max="2570" width="1.85546875" style="58" customWidth="1"/>
    <col min="2571" max="2571" width="13.140625" style="58" customWidth="1"/>
    <col min="2572" max="2572" width="1.85546875" style="58" customWidth="1"/>
    <col min="2573" max="2573" width="13.140625" style="58" customWidth="1"/>
    <col min="2574" max="2574" width="1.85546875" style="58" customWidth="1"/>
    <col min="2575" max="2575" width="14.85546875" style="58" customWidth="1"/>
    <col min="2576" max="2576" width="1.140625" style="58" customWidth="1"/>
    <col min="2577" max="2577" width="13.140625" style="58" customWidth="1"/>
    <col min="2578" max="2578" width="1.42578125" style="58" customWidth="1"/>
    <col min="2579" max="2579" width="13.140625" style="58" customWidth="1"/>
    <col min="2580" max="2816" width="9.140625" style="58"/>
    <col min="2817" max="2817" width="59.5703125" style="58" customWidth="1"/>
    <col min="2818" max="2818" width="1.85546875" style="58" customWidth="1"/>
    <col min="2819" max="2819" width="13.140625" style="58" customWidth="1"/>
    <col min="2820" max="2820" width="1.42578125" style="58" customWidth="1"/>
    <col min="2821" max="2821" width="13.140625" style="58" customWidth="1"/>
    <col min="2822" max="2822" width="1.85546875" style="58" customWidth="1"/>
    <col min="2823" max="2823" width="13.140625" style="58" customWidth="1"/>
    <col min="2824" max="2824" width="1.85546875" style="58" customWidth="1"/>
    <col min="2825" max="2825" width="13.140625" style="58" customWidth="1"/>
    <col min="2826" max="2826" width="1.85546875" style="58" customWidth="1"/>
    <col min="2827" max="2827" width="13.140625" style="58" customWidth="1"/>
    <col min="2828" max="2828" width="1.85546875" style="58" customWidth="1"/>
    <col min="2829" max="2829" width="13.140625" style="58" customWidth="1"/>
    <col min="2830" max="2830" width="1.85546875" style="58" customWidth="1"/>
    <col min="2831" max="2831" width="14.85546875" style="58" customWidth="1"/>
    <col min="2832" max="2832" width="1.140625" style="58" customWidth="1"/>
    <col min="2833" max="2833" width="13.140625" style="58" customWidth="1"/>
    <col min="2834" max="2834" width="1.42578125" style="58" customWidth="1"/>
    <col min="2835" max="2835" width="13.140625" style="58" customWidth="1"/>
    <col min="2836" max="3072" width="9.140625" style="58"/>
    <col min="3073" max="3073" width="59.5703125" style="58" customWidth="1"/>
    <col min="3074" max="3074" width="1.85546875" style="58" customWidth="1"/>
    <col min="3075" max="3075" width="13.140625" style="58" customWidth="1"/>
    <col min="3076" max="3076" width="1.42578125" style="58" customWidth="1"/>
    <col min="3077" max="3077" width="13.140625" style="58" customWidth="1"/>
    <col min="3078" max="3078" width="1.85546875" style="58" customWidth="1"/>
    <col min="3079" max="3079" width="13.140625" style="58" customWidth="1"/>
    <col min="3080" max="3080" width="1.85546875" style="58" customWidth="1"/>
    <col min="3081" max="3081" width="13.140625" style="58" customWidth="1"/>
    <col min="3082" max="3082" width="1.85546875" style="58" customWidth="1"/>
    <col min="3083" max="3083" width="13.140625" style="58" customWidth="1"/>
    <col min="3084" max="3084" width="1.85546875" style="58" customWidth="1"/>
    <col min="3085" max="3085" width="13.140625" style="58" customWidth="1"/>
    <col min="3086" max="3086" width="1.85546875" style="58" customWidth="1"/>
    <col min="3087" max="3087" width="14.85546875" style="58" customWidth="1"/>
    <col min="3088" max="3088" width="1.140625" style="58" customWidth="1"/>
    <col min="3089" max="3089" width="13.140625" style="58" customWidth="1"/>
    <col min="3090" max="3090" width="1.42578125" style="58" customWidth="1"/>
    <col min="3091" max="3091" width="13.140625" style="58" customWidth="1"/>
    <col min="3092" max="3328" width="9.140625" style="58"/>
    <col min="3329" max="3329" width="59.5703125" style="58" customWidth="1"/>
    <col min="3330" max="3330" width="1.85546875" style="58" customWidth="1"/>
    <col min="3331" max="3331" width="13.140625" style="58" customWidth="1"/>
    <col min="3332" max="3332" width="1.42578125" style="58" customWidth="1"/>
    <col min="3333" max="3333" width="13.140625" style="58" customWidth="1"/>
    <col min="3334" max="3334" width="1.85546875" style="58" customWidth="1"/>
    <col min="3335" max="3335" width="13.140625" style="58" customWidth="1"/>
    <col min="3336" max="3336" width="1.85546875" style="58" customWidth="1"/>
    <col min="3337" max="3337" width="13.140625" style="58" customWidth="1"/>
    <col min="3338" max="3338" width="1.85546875" style="58" customWidth="1"/>
    <col min="3339" max="3339" width="13.140625" style="58" customWidth="1"/>
    <col min="3340" max="3340" width="1.85546875" style="58" customWidth="1"/>
    <col min="3341" max="3341" width="13.140625" style="58" customWidth="1"/>
    <col min="3342" max="3342" width="1.85546875" style="58" customWidth="1"/>
    <col min="3343" max="3343" width="14.85546875" style="58" customWidth="1"/>
    <col min="3344" max="3344" width="1.140625" style="58" customWidth="1"/>
    <col min="3345" max="3345" width="13.140625" style="58" customWidth="1"/>
    <col min="3346" max="3346" width="1.42578125" style="58" customWidth="1"/>
    <col min="3347" max="3347" width="13.140625" style="58" customWidth="1"/>
    <col min="3348" max="3584" width="9.140625" style="58"/>
    <col min="3585" max="3585" width="59.5703125" style="58" customWidth="1"/>
    <col min="3586" max="3586" width="1.85546875" style="58" customWidth="1"/>
    <col min="3587" max="3587" width="13.140625" style="58" customWidth="1"/>
    <col min="3588" max="3588" width="1.42578125" style="58" customWidth="1"/>
    <col min="3589" max="3589" width="13.140625" style="58" customWidth="1"/>
    <col min="3590" max="3590" width="1.85546875" style="58" customWidth="1"/>
    <col min="3591" max="3591" width="13.140625" style="58" customWidth="1"/>
    <col min="3592" max="3592" width="1.85546875" style="58" customWidth="1"/>
    <col min="3593" max="3593" width="13.140625" style="58" customWidth="1"/>
    <col min="3594" max="3594" width="1.85546875" style="58" customWidth="1"/>
    <col min="3595" max="3595" width="13.140625" style="58" customWidth="1"/>
    <col min="3596" max="3596" width="1.85546875" style="58" customWidth="1"/>
    <col min="3597" max="3597" width="13.140625" style="58" customWidth="1"/>
    <col min="3598" max="3598" width="1.85546875" style="58" customWidth="1"/>
    <col min="3599" max="3599" width="14.85546875" style="58" customWidth="1"/>
    <col min="3600" max="3600" width="1.140625" style="58" customWidth="1"/>
    <col min="3601" max="3601" width="13.140625" style="58" customWidth="1"/>
    <col min="3602" max="3602" width="1.42578125" style="58" customWidth="1"/>
    <col min="3603" max="3603" width="13.140625" style="58" customWidth="1"/>
    <col min="3604" max="3840" width="9.140625" style="58"/>
    <col min="3841" max="3841" width="59.5703125" style="58" customWidth="1"/>
    <col min="3842" max="3842" width="1.85546875" style="58" customWidth="1"/>
    <col min="3843" max="3843" width="13.140625" style="58" customWidth="1"/>
    <col min="3844" max="3844" width="1.42578125" style="58" customWidth="1"/>
    <col min="3845" max="3845" width="13.140625" style="58" customWidth="1"/>
    <col min="3846" max="3846" width="1.85546875" style="58" customWidth="1"/>
    <col min="3847" max="3847" width="13.140625" style="58" customWidth="1"/>
    <col min="3848" max="3848" width="1.85546875" style="58" customWidth="1"/>
    <col min="3849" max="3849" width="13.140625" style="58" customWidth="1"/>
    <col min="3850" max="3850" width="1.85546875" style="58" customWidth="1"/>
    <col min="3851" max="3851" width="13.140625" style="58" customWidth="1"/>
    <col min="3852" max="3852" width="1.85546875" style="58" customWidth="1"/>
    <col min="3853" max="3853" width="13.140625" style="58" customWidth="1"/>
    <col min="3854" max="3854" width="1.85546875" style="58" customWidth="1"/>
    <col min="3855" max="3855" width="14.85546875" style="58" customWidth="1"/>
    <col min="3856" max="3856" width="1.140625" style="58" customWidth="1"/>
    <col min="3857" max="3857" width="13.140625" style="58" customWidth="1"/>
    <col min="3858" max="3858" width="1.42578125" style="58" customWidth="1"/>
    <col min="3859" max="3859" width="13.140625" style="58" customWidth="1"/>
    <col min="3860" max="4096" width="9.140625" style="58"/>
    <col min="4097" max="4097" width="59.5703125" style="58" customWidth="1"/>
    <col min="4098" max="4098" width="1.85546875" style="58" customWidth="1"/>
    <col min="4099" max="4099" width="13.140625" style="58" customWidth="1"/>
    <col min="4100" max="4100" width="1.42578125" style="58" customWidth="1"/>
    <col min="4101" max="4101" width="13.140625" style="58" customWidth="1"/>
    <col min="4102" max="4102" width="1.85546875" style="58" customWidth="1"/>
    <col min="4103" max="4103" width="13.140625" style="58" customWidth="1"/>
    <col min="4104" max="4104" width="1.85546875" style="58" customWidth="1"/>
    <col min="4105" max="4105" width="13.140625" style="58" customWidth="1"/>
    <col min="4106" max="4106" width="1.85546875" style="58" customWidth="1"/>
    <col min="4107" max="4107" width="13.140625" style="58" customWidth="1"/>
    <col min="4108" max="4108" width="1.85546875" style="58" customWidth="1"/>
    <col min="4109" max="4109" width="13.140625" style="58" customWidth="1"/>
    <col min="4110" max="4110" width="1.85546875" style="58" customWidth="1"/>
    <col min="4111" max="4111" width="14.85546875" style="58" customWidth="1"/>
    <col min="4112" max="4112" width="1.140625" style="58" customWidth="1"/>
    <col min="4113" max="4113" width="13.140625" style="58" customWidth="1"/>
    <col min="4114" max="4114" width="1.42578125" style="58" customWidth="1"/>
    <col min="4115" max="4115" width="13.140625" style="58" customWidth="1"/>
    <col min="4116" max="4352" width="9.140625" style="58"/>
    <col min="4353" max="4353" width="59.5703125" style="58" customWidth="1"/>
    <col min="4354" max="4354" width="1.85546875" style="58" customWidth="1"/>
    <col min="4355" max="4355" width="13.140625" style="58" customWidth="1"/>
    <col min="4356" max="4356" width="1.42578125" style="58" customWidth="1"/>
    <col min="4357" max="4357" width="13.140625" style="58" customWidth="1"/>
    <col min="4358" max="4358" width="1.85546875" style="58" customWidth="1"/>
    <col min="4359" max="4359" width="13.140625" style="58" customWidth="1"/>
    <col min="4360" max="4360" width="1.85546875" style="58" customWidth="1"/>
    <col min="4361" max="4361" width="13.140625" style="58" customWidth="1"/>
    <col min="4362" max="4362" width="1.85546875" style="58" customWidth="1"/>
    <col min="4363" max="4363" width="13.140625" style="58" customWidth="1"/>
    <col min="4364" max="4364" width="1.85546875" style="58" customWidth="1"/>
    <col min="4365" max="4365" width="13.140625" style="58" customWidth="1"/>
    <col min="4366" max="4366" width="1.85546875" style="58" customWidth="1"/>
    <col min="4367" max="4367" width="14.85546875" style="58" customWidth="1"/>
    <col min="4368" max="4368" width="1.140625" style="58" customWidth="1"/>
    <col min="4369" max="4369" width="13.140625" style="58" customWidth="1"/>
    <col min="4370" max="4370" width="1.42578125" style="58" customWidth="1"/>
    <col min="4371" max="4371" width="13.140625" style="58" customWidth="1"/>
    <col min="4372" max="4608" width="9.140625" style="58"/>
    <col min="4609" max="4609" width="59.5703125" style="58" customWidth="1"/>
    <col min="4610" max="4610" width="1.85546875" style="58" customWidth="1"/>
    <col min="4611" max="4611" width="13.140625" style="58" customWidth="1"/>
    <col min="4612" max="4612" width="1.42578125" style="58" customWidth="1"/>
    <col min="4613" max="4613" width="13.140625" style="58" customWidth="1"/>
    <col min="4614" max="4614" width="1.85546875" style="58" customWidth="1"/>
    <col min="4615" max="4615" width="13.140625" style="58" customWidth="1"/>
    <col min="4616" max="4616" width="1.85546875" style="58" customWidth="1"/>
    <col min="4617" max="4617" width="13.140625" style="58" customWidth="1"/>
    <col min="4618" max="4618" width="1.85546875" style="58" customWidth="1"/>
    <col min="4619" max="4619" width="13.140625" style="58" customWidth="1"/>
    <col min="4620" max="4620" width="1.85546875" style="58" customWidth="1"/>
    <col min="4621" max="4621" width="13.140625" style="58" customWidth="1"/>
    <col min="4622" max="4622" width="1.85546875" style="58" customWidth="1"/>
    <col min="4623" max="4623" width="14.85546875" style="58" customWidth="1"/>
    <col min="4624" max="4624" width="1.140625" style="58" customWidth="1"/>
    <col min="4625" max="4625" width="13.140625" style="58" customWidth="1"/>
    <col min="4626" max="4626" width="1.42578125" style="58" customWidth="1"/>
    <col min="4627" max="4627" width="13.140625" style="58" customWidth="1"/>
    <col min="4628" max="4864" width="9.140625" style="58"/>
    <col min="4865" max="4865" width="59.5703125" style="58" customWidth="1"/>
    <col min="4866" max="4866" width="1.85546875" style="58" customWidth="1"/>
    <col min="4867" max="4867" width="13.140625" style="58" customWidth="1"/>
    <col min="4868" max="4868" width="1.42578125" style="58" customWidth="1"/>
    <col min="4869" max="4869" width="13.140625" style="58" customWidth="1"/>
    <col min="4870" max="4870" width="1.85546875" style="58" customWidth="1"/>
    <col min="4871" max="4871" width="13.140625" style="58" customWidth="1"/>
    <col min="4872" max="4872" width="1.85546875" style="58" customWidth="1"/>
    <col min="4873" max="4873" width="13.140625" style="58" customWidth="1"/>
    <col min="4874" max="4874" width="1.85546875" style="58" customWidth="1"/>
    <col min="4875" max="4875" width="13.140625" style="58" customWidth="1"/>
    <col min="4876" max="4876" width="1.85546875" style="58" customWidth="1"/>
    <col min="4877" max="4877" width="13.140625" style="58" customWidth="1"/>
    <col min="4878" max="4878" width="1.85546875" style="58" customWidth="1"/>
    <col min="4879" max="4879" width="14.85546875" style="58" customWidth="1"/>
    <col min="4880" max="4880" width="1.140625" style="58" customWidth="1"/>
    <col min="4881" max="4881" width="13.140625" style="58" customWidth="1"/>
    <col min="4882" max="4882" width="1.42578125" style="58" customWidth="1"/>
    <col min="4883" max="4883" width="13.140625" style="58" customWidth="1"/>
    <col min="4884" max="5120" width="9.140625" style="58"/>
    <col min="5121" max="5121" width="59.5703125" style="58" customWidth="1"/>
    <col min="5122" max="5122" width="1.85546875" style="58" customWidth="1"/>
    <col min="5123" max="5123" width="13.140625" style="58" customWidth="1"/>
    <col min="5124" max="5124" width="1.42578125" style="58" customWidth="1"/>
    <col min="5125" max="5125" width="13.140625" style="58" customWidth="1"/>
    <col min="5126" max="5126" width="1.85546875" style="58" customWidth="1"/>
    <col min="5127" max="5127" width="13.140625" style="58" customWidth="1"/>
    <col min="5128" max="5128" width="1.85546875" style="58" customWidth="1"/>
    <col min="5129" max="5129" width="13.140625" style="58" customWidth="1"/>
    <col min="5130" max="5130" width="1.85546875" style="58" customWidth="1"/>
    <col min="5131" max="5131" width="13.140625" style="58" customWidth="1"/>
    <col min="5132" max="5132" width="1.85546875" style="58" customWidth="1"/>
    <col min="5133" max="5133" width="13.140625" style="58" customWidth="1"/>
    <col min="5134" max="5134" width="1.85546875" style="58" customWidth="1"/>
    <col min="5135" max="5135" width="14.85546875" style="58" customWidth="1"/>
    <col min="5136" max="5136" width="1.140625" style="58" customWidth="1"/>
    <col min="5137" max="5137" width="13.140625" style="58" customWidth="1"/>
    <col min="5138" max="5138" width="1.42578125" style="58" customWidth="1"/>
    <col min="5139" max="5139" width="13.140625" style="58" customWidth="1"/>
    <col min="5140" max="5376" width="9.140625" style="58"/>
    <col min="5377" max="5377" width="59.5703125" style="58" customWidth="1"/>
    <col min="5378" max="5378" width="1.85546875" style="58" customWidth="1"/>
    <col min="5379" max="5379" width="13.140625" style="58" customWidth="1"/>
    <col min="5380" max="5380" width="1.42578125" style="58" customWidth="1"/>
    <col min="5381" max="5381" width="13.140625" style="58" customWidth="1"/>
    <col min="5382" max="5382" width="1.85546875" style="58" customWidth="1"/>
    <col min="5383" max="5383" width="13.140625" style="58" customWidth="1"/>
    <col min="5384" max="5384" width="1.85546875" style="58" customWidth="1"/>
    <col min="5385" max="5385" width="13.140625" style="58" customWidth="1"/>
    <col min="5386" max="5386" width="1.85546875" style="58" customWidth="1"/>
    <col min="5387" max="5387" width="13.140625" style="58" customWidth="1"/>
    <col min="5388" max="5388" width="1.85546875" style="58" customWidth="1"/>
    <col min="5389" max="5389" width="13.140625" style="58" customWidth="1"/>
    <col min="5390" max="5390" width="1.85546875" style="58" customWidth="1"/>
    <col min="5391" max="5391" width="14.85546875" style="58" customWidth="1"/>
    <col min="5392" max="5392" width="1.140625" style="58" customWidth="1"/>
    <col min="5393" max="5393" width="13.140625" style="58" customWidth="1"/>
    <col min="5394" max="5394" width="1.42578125" style="58" customWidth="1"/>
    <col min="5395" max="5395" width="13.140625" style="58" customWidth="1"/>
    <col min="5396" max="5632" width="9.140625" style="58"/>
    <col min="5633" max="5633" width="59.5703125" style="58" customWidth="1"/>
    <col min="5634" max="5634" width="1.85546875" style="58" customWidth="1"/>
    <col min="5635" max="5635" width="13.140625" style="58" customWidth="1"/>
    <col min="5636" max="5636" width="1.42578125" style="58" customWidth="1"/>
    <col min="5637" max="5637" width="13.140625" style="58" customWidth="1"/>
    <col min="5638" max="5638" width="1.85546875" style="58" customWidth="1"/>
    <col min="5639" max="5639" width="13.140625" style="58" customWidth="1"/>
    <col min="5640" max="5640" width="1.85546875" style="58" customWidth="1"/>
    <col min="5641" max="5641" width="13.140625" style="58" customWidth="1"/>
    <col min="5642" max="5642" width="1.85546875" style="58" customWidth="1"/>
    <col min="5643" max="5643" width="13.140625" style="58" customWidth="1"/>
    <col min="5644" max="5644" width="1.85546875" style="58" customWidth="1"/>
    <col min="5645" max="5645" width="13.140625" style="58" customWidth="1"/>
    <col min="5646" max="5646" width="1.85546875" style="58" customWidth="1"/>
    <col min="5647" max="5647" width="14.85546875" style="58" customWidth="1"/>
    <col min="5648" max="5648" width="1.140625" style="58" customWidth="1"/>
    <col min="5649" max="5649" width="13.140625" style="58" customWidth="1"/>
    <col min="5650" max="5650" width="1.42578125" style="58" customWidth="1"/>
    <col min="5651" max="5651" width="13.140625" style="58" customWidth="1"/>
    <col min="5652" max="5888" width="9.140625" style="58"/>
    <col min="5889" max="5889" width="59.5703125" style="58" customWidth="1"/>
    <col min="5890" max="5890" width="1.85546875" style="58" customWidth="1"/>
    <col min="5891" max="5891" width="13.140625" style="58" customWidth="1"/>
    <col min="5892" max="5892" width="1.42578125" style="58" customWidth="1"/>
    <col min="5893" max="5893" width="13.140625" style="58" customWidth="1"/>
    <col min="5894" max="5894" width="1.85546875" style="58" customWidth="1"/>
    <col min="5895" max="5895" width="13.140625" style="58" customWidth="1"/>
    <col min="5896" max="5896" width="1.85546875" style="58" customWidth="1"/>
    <col min="5897" max="5897" width="13.140625" style="58" customWidth="1"/>
    <col min="5898" max="5898" width="1.85546875" style="58" customWidth="1"/>
    <col min="5899" max="5899" width="13.140625" style="58" customWidth="1"/>
    <col min="5900" max="5900" width="1.85546875" style="58" customWidth="1"/>
    <col min="5901" max="5901" width="13.140625" style="58" customWidth="1"/>
    <col min="5902" max="5902" width="1.85546875" style="58" customWidth="1"/>
    <col min="5903" max="5903" width="14.85546875" style="58" customWidth="1"/>
    <col min="5904" max="5904" width="1.140625" style="58" customWidth="1"/>
    <col min="5905" max="5905" width="13.140625" style="58" customWidth="1"/>
    <col min="5906" max="5906" width="1.42578125" style="58" customWidth="1"/>
    <col min="5907" max="5907" width="13.140625" style="58" customWidth="1"/>
    <col min="5908" max="6144" width="9.140625" style="58"/>
    <col min="6145" max="6145" width="59.5703125" style="58" customWidth="1"/>
    <col min="6146" max="6146" width="1.85546875" style="58" customWidth="1"/>
    <col min="6147" max="6147" width="13.140625" style="58" customWidth="1"/>
    <col min="6148" max="6148" width="1.42578125" style="58" customWidth="1"/>
    <col min="6149" max="6149" width="13.140625" style="58" customWidth="1"/>
    <col min="6150" max="6150" width="1.85546875" style="58" customWidth="1"/>
    <col min="6151" max="6151" width="13.140625" style="58" customWidth="1"/>
    <col min="6152" max="6152" width="1.85546875" style="58" customWidth="1"/>
    <col min="6153" max="6153" width="13.140625" style="58" customWidth="1"/>
    <col min="6154" max="6154" width="1.85546875" style="58" customWidth="1"/>
    <col min="6155" max="6155" width="13.140625" style="58" customWidth="1"/>
    <col min="6156" max="6156" width="1.85546875" style="58" customWidth="1"/>
    <col min="6157" max="6157" width="13.140625" style="58" customWidth="1"/>
    <col min="6158" max="6158" width="1.85546875" style="58" customWidth="1"/>
    <col min="6159" max="6159" width="14.85546875" style="58" customWidth="1"/>
    <col min="6160" max="6160" width="1.140625" style="58" customWidth="1"/>
    <col min="6161" max="6161" width="13.140625" style="58" customWidth="1"/>
    <col min="6162" max="6162" width="1.42578125" style="58" customWidth="1"/>
    <col min="6163" max="6163" width="13.140625" style="58" customWidth="1"/>
    <col min="6164" max="6400" width="9.140625" style="58"/>
    <col min="6401" max="6401" width="59.5703125" style="58" customWidth="1"/>
    <col min="6402" max="6402" width="1.85546875" style="58" customWidth="1"/>
    <col min="6403" max="6403" width="13.140625" style="58" customWidth="1"/>
    <col min="6404" max="6404" width="1.42578125" style="58" customWidth="1"/>
    <col min="6405" max="6405" width="13.140625" style="58" customWidth="1"/>
    <col min="6406" max="6406" width="1.85546875" style="58" customWidth="1"/>
    <col min="6407" max="6407" width="13.140625" style="58" customWidth="1"/>
    <col min="6408" max="6408" width="1.85546875" style="58" customWidth="1"/>
    <col min="6409" max="6409" width="13.140625" style="58" customWidth="1"/>
    <col min="6410" max="6410" width="1.85546875" style="58" customWidth="1"/>
    <col min="6411" max="6411" width="13.140625" style="58" customWidth="1"/>
    <col min="6412" max="6412" width="1.85546875" style="58" customWidth="1"/>
    <col min="6413" max="6413" width="13.140625" style="58" customWidth="1"/>
    <col min="6414" max="6414" width="1.85546875" style="58" customWidth="1"/>
    <col min="6415" max="6415" width="14.85546875" style="58" customWidth="1"/>
    <col min="6416" max="6416" width="1.140625" style="58" customWidth="1"/>
    <col min="6417" max="6417" width="13.140625" style="58" customWidth="1"/>
    <col min="6418" max="6418" width="1.42578125" style="58" customWidth="1"/>
    <col min="6419" max="6419" width="13.140625" style="58" customWidth="1"/>
    <col min="6420" max="6656" width="9.140625" style="58"/>
    <col min="6657" max="6657" width="59.5703125" style="58" customWidth="1"/>
    <col min="6658" max="6658" width="1.85546875" style="58" customWidth="1"/>
    <col min="6659" max="6659" width="13.140625" style="58" customWidth="1"/>
    <col min="6660" max="6660" width="1.42578125" style="58" customWidth="1"/>
    <col min="6661" max="6661" width="13.140625" style="58" customWidth="1"/>
    <col min="6662" max="6662" width="1.85546875" style="58" customWidth="1"/>
    <col min="6663" max="6663" width="13.140625" style="58" customWidth="1"/>
    <col min="6664" max="6664" width="1.85546875" style="58" customWidth="1"/>
    <col min="6665" max="6665" width="13.140625" style="58" customWidth="1"/>
    <col min="6666" max="6666" width="1.85546875" style="58" customWidth="1"/>
    <col min="6667" max="6667" width="13.140625" style="58" customWidth="1"/>
    <col min="6668" max="6668" width="1.85546875" style="58" customWidth="1"/>
    <col min="6669" max="6669" width="13.140625" style="58" customWidth="1"/>
    <col min="6670" max="6670" width="1.85546875" style="58" customWidth="1"/>
    <col min="6671" max="6671" width="14.85546875" style="58" customWidth="1"/>
    <col min="6672" max="6672" width="1.140625" style="58" customWidth="1"/>
    <col min="6673" max="6673" width="13.140625" style="58" customWidth="1"/>
    <col min="6674" max="6674" width="1.42578125" style="58" customWidth="1"/>
    <col min="6675" max="6675" width="13.140625" style="58" customWidth="1"/>
    <col min="6676" max="6912" width="9.140625" style="58"/>
    <col min="6913" max="6913" width="59.5703125" style="58" customWidth="1"/>
    <col min="6914" max="6914" width="1.85546875" style="58" customWidth="1"/>
    <col min="6915" max="6915" width="13.140625" style="58" customWidth="1"/>
    <col min="6916" max="6916" width="1.42578125" style="58" customWidth="1"/>
    <col min="6917" max="6917" width="13.140625" style="58" customWidth="1"/>
    <col min="6918" max="6918" width="1.85546875" style="58" customWidth="1"/>
    <col min="6919" max="6919" width="13.140625" style="58" customWidth="1"/>
    <col min="6920" max="6920" width="1.85546875" style="58" customWidth="1"/>
    <col min="6921" max="6921" width="13.140625" style="58" customWidth="1"/>
    <col min="6922" max="6922" width="1.85546875" style="58" customWidth="1"/>
    <col min="6923" max="6923" width="13.140625" style="58" customWidth="1"/>
    <col min="6924" max="6924" width="1.85546875" style="58" customWidth="1"/>
    <col min="6925" max="6925" width="13.140625" style="58" customWidth="1"/>
    <col min="6926" max="6926" width="1.85546875" style="58" customWidth="1"/>
    <col min="6927" max="6927" width="14.85546875" style="58" customWidth="1"/>
    <col min="6928" max="6928" width="1.140625" style="58" customWidth="1"/>
    <col min="6929" max="6929" width="13.140625" style="58" customWidth="1"/>
    <col min="6930" max="6930" width="1.42578125" style="58" customWidth="1"/>
    <col min="6931" max="6931" width="13.140625" style="58" customWidth="1"/>
    <col min="6932" max="7168" width="9.140625" style="58"/>
    <col min="7169" max="7169" width="59.5703125" style="58" customWidth="1"/>
    <col min="7170" max="7170" width="1.85546875" style="58" customWidth="1"/>
    <col min="7171" max="7171" width="13.140625" style="58" customWidth="1"/>
    <col min="7172" max="7172" width="1.42578125" style="58" customWidth="1"/>
    <col min="7173" max="7173" width="13.140625" style="58" customWidth="1"/>
    <col min="7174" max="7174" width="1.85546875" style="58" customWidth="1"/>
    <col min="7175" max="7175" width="13.140625" style="58" customWidth="1"/>
    <col min="7176" max="7176" width="1.85546875" style="58" customWidth="1"/>
    <col min="7177" max="7177" width="13.140625" style="58" customWidth="1"/>
    <col min="7178" max="7178" width="1.85546875" style="58" customWidth="1"/>
    <col min="7179" max="7179" width="13.140625" style="58" customWidth="1"/>
    <col min="7180" max="7180" width="1.85546875" style="58" customWidth="1"/>
    <col min="7181" max="7181" width="13.140625" style="58" customWidth="1"/>
    <col min="7182" max="7182" width="1.85546875" style="58" customWidth="1"/>
    <col min="7183" max="7183" width="14.85546875" style="58" customWidth="1"/>
    <col min="7184" max="7184" width="1.140625" style="58" customWidth="1"/>
    <col min="7185" max="7185" width="13.140625" style="58" customWidth="1"/>
    <col min="7186" max="7186" width="1.42578125" style="58" customWidth="1"/>
    <col min="7187" max="7187" width="13.140625" style="58" customWidth="1"/>
    <col min="7188" max="7424" width="9.140625" style="58"/>
    <col min="7425" max="7425" width="59.5703125" style="58" customWidth="1"/>
    <col min="7426" max="7426" width="1.85546875" style="58" customWidth="1"/>
    <col min="7427" max="7427" width="13.140625" style="58" customWidth="1"/>
    <col min="7428" max="7428" width="1.42578125" style="58" customWidth="1"/>
    <col min="7429" max="7429" width="13.140625" style="58" customWidth="1"/>
    <col min="7430" max="7430" width="1.85546875" style="58" customWidth="1"/>
    <col min="7431" max="7431" width="13.140625" style="58" customWidth="1"/>
    <col min="7432" max="7432" width="1.85546875" style="58" customWidth="1"/>
    <col min="7433" max="7433" width="13.140625" style="58" customWidth="1"/>
    <col min="7434" max="7434" width="1.85546875" style="58" customWidth="1"/>
    <col min="7435" max="7435" width="13.140625" style="58" customWidth="1"/>
    <col min="7436" max="7436" width="1.85546875" style="58" customWidth="1"/>
    <col min="7437" max="7437" width="13.140625" style="58" customWidth="1"/>
    <col min="7438" max="7438" width="1.85546875" style="58" customWidth="1"/>
    <col min="7439" max="7439" width="14.85546875" style="58" customWidth="1"/>
    <col min="7440" max="7440" width="1.140625" style="58" customWidth="1"/>
    <col min="7441" max="7441" width="13.140625" style="58" customWidth="1"/>
    <col min="7442" max="7442" width="1.42578125" style="58" customWidth="1"/>
    <col min="7443" max="7443" width="13.140625" style="58" customWidth="1"/>
    <col min="7444" max="7680" width="9.140625" style="58"/>
    <col min="7681" max="7681" width="59.5703125" style="58" customWidth="1"/>
    <col min="7682" max="7682" width="1.85546875" style="58" customWidth="1"/>
    <col min="7683" max="7683" width="13.140625" style="58" customWidth="1"/>
    <col min="7684" max="7684" width="1.42578125" style="58" customWidth="1"/>
    <col min="7685" max="7685" width="13.140625" style="58" customWidth="1"/>
    <col min="7686" max="7686" width="1.85546875" style="58" customWidth="1"/>
    <col min="7687" max="7687" width="13.140625" style="58" customWidth="1"/>
    <col min="7688" max="7688" width="1.85546875" style="58" customWidth="1"/>
    <col min="7689" max="7689" width="13.140625" style="58" customWidth="1"/>
    <col min="7690" max="7690" width="1.85546875" style="58" customWidth="1"/>
    <col min="7691" max="7691" width="13.140625" style="58" customWidth="1"/>
    <col min="7692" max="7692" width="1.85546875" style="58" customWidth="1"/>
    <col min="7693" max="7693" width="13.140625" style="58" customWidth="1"/>
    <col min="7694" max="7694" width="1.85546875" style="58" customWidth="1"/>
    <col min="7695" max="7695" width="14.85546875" style="58" customWidth="1"/>
    <col min="7696" max="7696" width="1.140625" style="58" customWidth="1"/>
    <col min="7697" max="7697" width="13.140625" style="58" customWidth="1"/>
    <col min="7698" max="7698" width="1.42578125" style="58" customWidth="1"/>
    <col min="7699" max="7699" width="13.140625" style="58" customWidth="1"/>
    <col min="7700" max="7936" width="9.140625" style="58"/>
    <col min="7937" max="7937" width="59.5703125" style="58" customWidth="1"/>
    <col min="7938" max="7938" width="1.85546875" style="58" customWidth="1"/>
    <col min="7939" max="7939" width="13.140625" style="58" customWidth="1"/>
    <col min="7940" max="7940" width="1.42578125" style="58" customWidth="1"/>
    <col min="7941" max="7941" width="13.140625" style="58" customWidth="1"/>
    <col min="7942" max="7942" width="1.85546875" style="58" customWidth="1"/>
    <col min="7943" max="7943" width="13.140625" style="58" customWidth="1"/>
    <col min="7944" max="7944" width="1.85546875" style="58" customWidth="1"/>
    <col min="7945" max="7945" width="13.140625" style="58" customWidth="1"/>
    <col min="7946" max="7946" width="1.85546875" style="58" customWidth="1"/>
    <col min="7947" max="7947" width="13.140625" style="58" customWidth="1"/>
    <col min="7948" max="7948" width="1.85546875" style="58" customWidth="1"/>
    <col min="7949" max="7949" width="13.140625" style="58" customWidth="1"/>
    <col min="7950" max="7950" width="1.85546875" style="58" customWidth="1"/>
    <col min="7951" max="7951" width="14.85546875" style="58" customWidth="1"/>
    <col min="7952" max="7952" width="1.140625" style="58" customWidth="1"/>
    <col min="7953" max="7953" width="13.140625" style="58" customWidth="1"/>
    <col min="7954" max="7954" width="1.42578125" style="58" customWidth="1"/>
    <col min="7955" max="7955" width="13.140625" style="58" customWidth="1"/>
    <col min="7956" max="8192" width="9.140625" style="58"/>
    <col min="8193" max="8193" width="59.5703125" style="58" customWidth="1"/>
    <col min="8194" max="8194" width="1.85546875" style="58" customWidth="1"/>
    <col min="8195" max="8195" width="13.140625" style="58" customWidth="1"/>
    <col min="8196" max="8196" width="1.42578125" style="58" customWidth="1"/>
    <col min="8197" max="8197" width="13.140625" style="58" customWidth="1"/>
    <col min="8198" max="8198" width="1.85546875" style="58" customWidth="1"/>
    <col min="8199" max="8199" width="13.140625" style="58" customWidth="1"/>
    <col min="8200" max="8200" width="1.85546875" style="58" customWidth="1"/>
    <col min="8201" max="8201" width="13.140625" style="58" customWidth="1"/>
    <col min="8202" max="8202" width="1.85546875" style="58" customWidth="1"/>
    <col min="8203" max="8203" width="13.140625" style="58" customWidth="1"/>
    <col min="8204" max="8204" width="1.85546875" style="58" customWidth="1"/>
    <col min="8205" max="8205" width="13.140625" style="58" customWidth="1"/>
    <col min="8206" max="8206" width="1.85546875" style="58" customWidth="1"/>
    <col min="8207" max="8207" width="14.85546875" style="58" customWidth="1"/>
    <col min="8208" max="8208" width="1.140625" style="58" customWidth="1"/>
    <col min="8209" max="8209" width="13.140625" style="58" customWidth="1"/>
    <col min="8210" max="8210" width="1.42578125" style="58" customWidth="1"/>
    <col min="8211" max="8211" width="13.140625" style="58" customWidth="1"/>
    <col min="8212" max="8448" width="9.140625" style="58"/>
    <col min="8449" max="8449" width="59.5703125" style="58" customWidth="1"/>
    <col min="8450" max="8450" width="1.85546875" style="58" customWidth="1"/>
    <col min="8451" max="8451" width="13.140625" style="58" customWidth="1"/>
    <col min="8452" max="8452" width="1.42578125" style="58" customWidth="1"/>
    <col min="8453" max="8453" width="13.140625" style="58" customWidth="1"/>
    <col min="8454" max="8454" width="1.85546875" style="58" customWidth="1"/>
    <col min="8455" max="8455" width="13.140625" style="58" customWidth="1"/>
    <col min="8456" max="8456" width="1.85546875" style="58" customWidth="1"/>
    <col min="8457" max="8457" width="13.140625" style="58" customWidth="1"/>
    <col min="8458" max="8458" width="1.85546875" style="58" customWidth="1"/>
    <col min="8459" max="8459" width="13.140625" style="58" customWidth="1"/>
    <col min="8460" max="8460" width="1.85546875" style="58" customWidth="1"/>
    <col min="8461" max="8461" width="13.140625" style="58" customWidth="1"/>
    <col min="8462" max="8462" width="1.85546875" style="58" customWidth="1"/>
    <col min="8463" max="8463" width="14.85546875" style="58" customWidth="1"/>
    <col min="8464" max="8464" width="1.140625" style="58" customWidth="1"/>
    <col min="8465" max="8465" width="13.140625" style="58" customWidth="1"/>
    <col min="8466" max="8466" width="1.42578125" style="58" customWidth="1"/>
    <col min="8467" max="8467" width="13.140625" style="58" customWidth="1"/>
    <col min="8468" max="8704" width="9.140625" style="58"/>
    <col min="8705" max="8705" width="59.5703125" style="58" customWidth="1"/>
    <col min="8706" max="8706" width="1.85546875" style="58" customWidth="1"/>
    <col min="8707" max="8707" width="13.140625" style="58" customWidth="1"/>
    <col min="8708" max="8708" width="1.42578125" style="58" customWidth="1"/>
    <col min="8709" max="8709" width="13.140625" style="58" customWidth="1"/>
    <col min="8710" max="8710" width="1.85546875" style="58" customWidth="1"/>
    <col min="8711" max="8711" width="13.140625" style="58" customWidth="1"/>
    <col min="8712" max="8712" width="1.85546875" style="58" customWidth="1"/>
    <col min="8713" max="8713" width="13.140625" style="58" customWidth="1"/>
    <col min="8714" max="8714" width="1.85546875" style="58" customWidth="1"/>
    <col min="8715" max="8715" width="13.140625" style="58" customWidth="1"/>
    <col min="8716" max="8716" width="1.85546875" style="58" customWidth="1"/>
    <col min="8717" max="8717" width="13.140625" style="58" customWidth="1"/>
    <col min="8718" max="8718" width="1.85546875" style="58" customWidth="1"/>
    <col min="8719" max="8719" width="14.85546875" style="58" customWidth="1"/>
    <col min="8720" max="8720" width="1.140625" style="58" customWidth="1"/>
    <col min="8721" max="8721" width="13.140625" style="58" customWidth="1"/>
    <col min="8722" max="8722" width="1.42578125" style="58" customWidth="1"/>
    <col min="8723" max="8723" width="13.140625" style="58" customWidth="1"/>
    <col min="8724" max="8960" width="9.140625" style="58"/>
    <col min="8961" max="8961" width="59.5703125" style="58" customWidth="1"/>
    <col min="8962" max="8962" width="1.85546875" style="58" customWidth="1"/>
    <col min="8963" max="8963" width="13.140625" style="58" customWidth="1"/>
    <col min="8964" max="8964" width="1.42578125" style="58" customWidth="1"/>
    <col min="8965" max="8965" width="13.140625" style="58" customWidth="1"/>
    <col min="8966" max="8966" width="1.85546875" style="58" customWidth="1"/>
    <col min="8967" max="8967" width="13.140625" style="58" customWidth="1"/>
    <col min="8968" max="8968" width="1.85546875" style="58" customWidth="1"/>
    <col min="8969" max="8969" width="13.140625" style="58" customWidth="1"/>
    <col min="8970" max="8970" width="1.85546875" style="58" customWidth="1"/>
    <col min="8971" max="8971" width="13.140625" style="58" customWidth="1"/>
    <col min="8972" max="8972" width="1.85546875" style="58" customWidth="1"/>
    <col min="8973" max="8973" width="13.140625" style="58" customWidth="1"/>
    <col min="8974" max="8974" width="1.85546875" style="58" customWidth="1"/>
    <col min="8975" max="8975" width="14.85546875" style="58" customWidth="1"/>
    <col min="8976" max="8976" width="1.140625" style="58" customWidth="1"/>
    <col min="8977" max="8977" width="13.140625" style="58" customWidth="1"/>
    <col min="8978" max="8978" width="1.42578125" style="58" customWidth="1"/>
    <col min="8979" max="8979" width="13.140625" style="58" customWidth="1"/>
    <col min="8980" max="9216" width="9.140625" style="58"/>
    <col min="9217" max="9217" width="59.5703125" style="58" customWidth="1"/>
    <col min="9218" max="9218" width="1.85546875" style="58" customWidth="1"/>
    <col min="9219" max="9219" width="13.140625" style="58" customWidth="1"/>
    <col min="9220" max="9220" width="1.42578125" style="58" customWidth="1"/>
    <col min="9221" max="9221" width="13.140625" style="58" customWidth="1"/>
    <col min="9222" max="9222" width="1.85546875" style="58" customWidth="1"/>
    <col min="9223" max="9223" width="13.140625" style="58" customWidth="1"/>
    <col min="9224" max="9224" width="1.85546875" style="58" customWidth="1"/>
    <col min="9225" max="9225" width="13.140625" style="58" customWidth="1"/>
    <col min="9226" max="9226" width="1.85546875" style="58" customWidth="1"/>
    <col min="9227" max="9227" width="13.140625" style="58" customWidth="1"/>
    <col min="9228" max="9228" width="1.85546875" style="58" customWidth="1"/>
    <col min="9229" max="9229" width="13.140625" style="58" customWidth="1"/>
    <col min="9230" max="9230" width="1.85546875" style="58" customWidth="1"/>
    <col min="9231" max="9231" width="14.85546875" style="58" customWidth="1"/>
    <col min="9232" max="9232" width="1.140625" style="58" customWidth="1"/>
    <col min="9233" max="9233" width="13.140625" style="58" customWidth="1"/>
    <col min="9234" max="9234" width="1.42578125" style="58" customWidth="1"/>
    <col min="9235" max="9235" width="13.140625" style="58" customWidth="1"/>
    <col min="9236" max="9472" width="9.140625" style="58"/>
    <col min="9473" max="9473" width="59.5703125" style="58" customWidth="1"/>
    <col min="9474" max="9474" width="1.85546875" style="58" customWidth="1"/>
    <col min="9475" max="9475" width="13.140625" style="58" customWidth="1"/>
    <col min="9476" max="9476" width="1.42578125" style="58" customWidth="1"/>
    <col min="9477" max="9477" width="13.140625" style="58" customWidth="1"/>
    <col min="9478" max="9478" width="1.85546875" style="58" customWidth="1"/>
    <col min="9479" max="9479" width="13.140625" style="58" customWidth="1"/>
    <col min="9480" max="9480" width="1.85546875" style="58" customWidth="1"/>
    <col min="9481" max="9481" width="13.140625" style="58" customWidth="1"/>
    <col min="9482" max="9482" width="1.85546875" style="58" customWidth="1"/>
    <col min="9483" max="9483" width="13.140625" style="58" customWidth="1"/>
    <col min="9484" max="9484" width="1.85546875" style="58" customWidth="1"/>
    <col min="9485" max="9485" width="13.140625" style="58" customWidth="1"/>
    <col min="9486" max="9486" width="1.85546875" style="58" customWidth="1"/>
    <col min="9487" max="9487" width="14.85546875" style="58" customWidth="1"/>
    <col min="9488" max="9488" width="1.140625" style="58" customWidth="1"/>
    <col min="9489" max="9489" width="13.140625" style="58" customWidth="1"/>
    <col min="9490" max="9490" width="1.42578125" style="58" customWidth="1"/>
    <col min="9491" max="9491" width="13.140625" style="58" customWidth="1"/>
    <col min="9492" max="9728" width="9.140625" style="58"/>
    <col min="9729" max="9729" width="59.5703125" style="58" customWidth="1"/>
    <col min="9730" max="9730" width="1.85546875" style="58" customWidth="1"/>
    <col min="9731" max="9731" width="13.140625" style="58" customWidth="1"/>
    <col min="9732" max="9732" width="1.42578125" style="58" customWidth="1"/>
    <col min="9733" max="9733" width="13.140625" style="58" customWidth="1"/>
    <col min="9734" max="9734" width="1.85546875" style="58" customWidth="1"/>
    <col min="9735" max="9735" width="13.140625" style="58" customWidth="1"/>
    <col min="9736" max="9736" width="1.85546875" style="58" customWidth="1"/>
    <col min="9737" max="9737" width="13.140625" style="58" customWidth="1"/>
    <col min="9738" max="9738" width="1.85546875" style="58" customWidth="1"/>
    <col min="9739" max="9739" width="13.140625" style="58" customWidth="1"/>
    <col min="9740" max="9740" width="1.85546875" style="58" customWidth="1"/>
    <col min="9741" max="9741" width="13.140625" style="58" customWidth="1"/>
    <col min="9742" max="9742" width="1.85546875" style="58" customWidth="1"/>
    <col min="9743" max="9743" width="14.85546875" style="58" customWidth="1"/>
    <col min="9744" max="9744" width="1.140625" style="58" customWidth="1"/>
    <col min="9745" max="9745" width="13.140625" style="58" customWidth="1"/>
    <col min="9746" max="9746" width="1.42578125" style="58" customWidth="1"/>
    <col min="9747" max="9747" width="13.140625" style="58" customWidth="1"/>
    <col min="9748" max="9984" width="9.140625" style="58"/>
    <col min="9985" max="9985" width="59.5703125" style="58" customWidth="1"/>
    <col min="9986" max="9986" width="1.85546875" style="58" customWidth="1"/>
    <col min="9987" max="9987" width="13.140625" style="58" customWidth="1"/>
    <col min="9988" max="9988" width="1.42578125" style="58" customWidth="1"/>
    <col min="9989" max="9989" width="13.140625" style="58" customWidth="1"/>
    <col min="9990" max="9990" width="1.85546875" style="58" customWidth="1"/>
    <col min="9991" max="9991" width="13.140625" style="58" customWidth="1"/>
    <col min="9992" max="9992" width="1.85546875" style="58" customWidth="1"/>
    <col min="9993" max="9993" width="13.140625" style="58" customWidth="1"/>
    <col min="9994" max="9994" width="1.85546875" style="58" customWidth="1"/>
    <col min="9995" max="9995" width="13.140625" style="58" customWidth="1"/>
    <col min="9996" max="9996" width="1.85546875" style="58" customWidth="1"/>
    <col min="9997" max="9997" width="13.140625" style="58" customWidth="1"/>
    <col min="9998" max="9998" width="1.85546875" style="58" customWidth="1"/>
    <col min="9999" max="9999" width="14.85546875" style="58" customWidth="1"/>
    <col min="10000" max="10000" width="1.140625" style="58" customWidth="1"/>
    <col min="10001" max="10001" width="13.140625" style="58" customWidth="1"/>
    <col min="10002" max="10002" width="1.42578125" style="58" customWidth="1"/>
    <col min="10003" max="10003" width="13.140625" style="58" customWidth="1"/>
    <col min="10004" max="10240" width="9.140625" style="58"/>
    <col min="10241" max="10241" width="59.5703125" style="58" customWidth="1"/>
    <col min="10242" max="10242" width="1.85546875" style="58" customWidth="1"/>
    <col min="10243" max="10243" width="13.140625" style="58" customWidth="1"/>
    <col min="10244" max="10244" width="1.42578125" style="58" customWidth="1"/>
    <col min="10245" max="10245" width="13.140625" style="58" customWidth="1"/>
    <col min="10246" max="10246" width="1.85546875" style="58" customWidth="1"/>
    <col min="10247" max="10247" width="13.140625" style="58" customWidth="1"/>
    <col min="10248" max="10248" width="1.85546875" style="58" customWidth="1"/>
    <col min="10249" max="10249" width="13.140625" style="58" customWidth="1"/>
    <col min="10250" max="10250" width="1.85546875" style="58" customWidth="1"/>
    <col min="10251" max="10251" width="13.140625" style="58" customWidth="1"/>
    <col min="10252" max="10252" width="1.85546875" style="58" customWidth="1"/>
    <col min="10253" max="10253" width="13.140625" style="58" customWidth="1"/>
    <col min="10254" max="10254" width="1.85546875" style="58" customWidth="1"/>
    <col min="10255" max="10255" width="14.85546875" style="58" customWidth="1"/>
    <col min="10256" max="10256" width="1.140625" style="58" customWidth="1"/>
    <col min="10257" max="10257" width="13.140625" style="58" customWidth="1"/>
    <col min="10258" max="10258" width="1.42578125" style="58" customWidth="1"/>
    <col min="10259" max="10259" width="13.140625" style="58" customWidth="1"/>
    <col min="10260" max="10496" width="9.140625" style="58"/>
    <col min="10497" max="10497" width="59.5703125" style="58" customWidth="1"/>
    <col min="10498" max="10498" width="1.85546875" style="58" customWidth="1"/>
    <col min="10499" max="10499" width="13.140625" style="58" customWidth="1"/>
    <col min="10500" max="10500" width="1.42578125" style="58" customWidth="1"/>
    <col min="10501" max="10501" width="13.140625" style="58" customWidth="1"/>
    <col min="10502" max="10502" width="1.85546875" style="58" customWidth="1"/>
    <col min="10503" max="10503" width="13.140625" style="58" customWidth="1"/>
    <col min="10504" max="10504" width="1.85546875" style="58" customWidth="1"/>
    <col min="10505" max="10505" width="13.140625" style="58" customWidth="1"/>
    <col min="10506" max="10506" width="1.85546875" style="58" customWidth="1"/>
    <col min="10507" max="10507" width="13.140625" style="58" customWidth="1"/>
    <col min="10508" max="10508" width="1.85546875" style="58" customWidth="1"/>
    <col min="10509" max="10509" width="13.140625" style="58" customWidth="1"/>
    <col min="10510" max="10510" width="1.85546875" style="58" customWidth="1"/>
    <col min="10511" max="10511" width="14.85546875" style="58" customWidth="1"/>
    <col min="10512" max="10512" width="1.140625" style="58" customWidth="1"/>
    <col min="10513" max="10513" width="13.140625" style="58" customWidth="1"/>
    <col min="10514" max="10514" width="1.42578125" style="58" customWidth="1"/>
    <col min="10515" max="10515" width="13.140625" style="58" customWidth="1"/>
    <col min="10516" max="10752" width="9.140625" style="58"/>
    <col min="10753" max="10753" width="59.5703125" style="58" customWidth="1"/>
    <col min="10754" max="10754" width="1.85546875" style="58" customWidth="1"/>
    <col min="10755" max="10755" width="13.140625" style="58" customWidth="1"/>
    <col min="10756" max="10756" width="1.42578125" style="58" customWidth="1"/>
    <col min="10757" max="10757" width="13.140625" style="58" customWidth="1"/>
    <col min="10758" max="10758" width="1.85546875" style="58" customWidth="1"/>
    <col min="10759" max="10759" width="13.140625" style="58" customWidth="1"/>
    <col min="10760" max="10760" width="1.85546875" style="58" customWidth="1"/>
    <col min="10761" max="10761" width="13.140625" style="58" customWidth="1"/>
    <col min="10762" max="10762" width="1.85546875" style="58" customWidth="1"/>
    <col min="10763" max="10763" width="13.140625" style="58" customWidth="1"/>
    <col min="10764" max="10764" width="1.85546875" style="58" customWidth="1"/>
    <col min="10765" max="10765" width="13.140625" style="58" customWidth="1"/>
    <col min="10766" max="10766" width="1.85546875" style="58" customWidth="1"/>
    <col min="10767" max="10767" width="14.85546875" style="58" customWidth="1"/>
    <col min="10768" max="10768" width="1.140625" style="58" customWidth="1"/>
    <col min="10769" max="10769" width="13.140625" style="58" customWidth="1"/>
    <col min="10770" max="10770" width="1.42578125" style="58" customWidth="1"/>
    <col min="10771" max="10771" width="13.140625" style="58" customWidth="1"/>
    <col min="10772" max="11008" width="9.140625" style="58"/>
    <col min="11009" max="11009" width="59.5703125" style="58" customWidth="1"/>
    <col min="11010" max="11010" width="1.85546875" style="58" customWidth="1"/>
    <col min="11011" max="11011" width="13.140625" style="58" customWidth="1"/>
    <col min="11012" max="11012" width="1.42578125" style="58" customWidth="1"/>
    <col min="11013" max="11013" width="13.140625" style="58" customWidth="1"/>
    <col min="11014" max="11014" width="1.85546875" style="58" customWidth="1"/>
    <col min="11015" max="11015" width="13.140625" style="58" customWidth="1"/>
    <col min="11016" max="11016" width="1.85546875" style="58" customWidth="1"/>
    <col min="11017" max="11017" width="13.140625" style="58" customWidth="1"/>
    <col min="11018" max="11018" width="1.85546875" style="58" customWidth="1"/>
    <col min="11019" max="11019" width="13.140625" style="58" customWidth="1"/>
    <col min="11020" max="11020" width="1.85546875" style="58" customWidth="1"/>
    <col min="11021" max="11021" width="13.140625" style="58" customWidth="1"/>
    <col min="11022" max="11022" width="1.85546875" style="58" customWidth="1"/>
    <col min="11023" max="11023" width="14.85546875" style="58" customWidth="1"/>
    <col min="11024" max="11024" width="1.140625" style="58" customWidth="1"/>
    <col min="11025" max="11025" width="13.140625" style="58" customWidth="1"/>
    <col min="11026" max="11026" width="1.42578125" style="58" customWidth="1"/>
    <col min="11027" max="11027" width="13.140625" style="58" customWidth="1"/>
    <col min="11028" max="11264" width="9.140625" style="58"/>
    <col min="11265" max="11265" width="59.5703125" style="58" customWidth="1"/>
    <col min="11266" max="11266" width="1.85546875" style="58" customWidth="1"/>
    <col min="11267" max="11267" width="13.140625" style="58" customWidth="1"/>
    <col min="11268" max="11268" width="1.42578125" style="58" customWidth="1"/>
    <col min="11269" max="11269" width="13.140625" style="58" customWidth="1"/>
    <col min="11270" max="11270" width="1.85546875" style="58" customWidth="1"/>
    <col min="11271" max="11271" width="13.140625" style="58" customWidth="1"/>
    <col min="11272" max="11272" width="1.85546875" style="58" customWidth="1"/>
    <col min="11273" max="11273" width="13.140625" style="58" customWidth="1"/>
    <col min="11274" max="11274" width="1.85546875" style="58" customWidth="1"/>
    <col min="11275" max="11275" width="13.140625" style="58" customWidth="1"/>
    <col min="11276" max="11276" width="1.85546875" style="58" customWidth="1"/>
    <col min="11277" max="11277" width="13.140625" style="58" customWidth="1"/>
    <col min="11278" max="11278" width="1.85546875" style="58" customWidth="1"/>
    <col min="11279" max="11279" width="14.85546875" style="58" customWidth="1"/>
    <col min="11280" max="11280" width="1.140625" style="58" customWidth="1"/>
    <col min="11281" max="11281" width="13.140625" style="58" customWidth="1"/>
    <col min="11282" max="11282" width="1.42578125" style="58" customWidth="1"/>
    <col min="11283" max="11283" width="13.140625" style="58" customWidth="1"/>
    <col min="11284" max="11520" width="9.140625" style="58"/>
    <col min="11521" max="11521" width="59.5703125" style="58" customWidth="1"/>
    <col min="11522" max="11522" width="1.85546875" style="58" customWidth="1"/>
    <col min="11523" max="11523" width="13.140625" style="58" customWidth="1"/>
    <col min="11524" max="11524" width="1.42578125" style="58" customWidth="1"/>
    <col min="11525" max="11525" width="13.140625" style="58" customWidth="1"/>
    <col min="11526" max="11526" width="1.85546875" style="58" customWidth="1"/>
    <col min="11527" max="11527" width="13.140625" style="58" customWidth="1"/>
    <col min="11528" max="11528" width="1.85546875" style="58" customWidth="1"/>
    <col min="11529" max="11529" width="13.140625" style="58" customWidth="1"/>
    <col min="11530" max="11530" width="1.85546875" style="58" customWidth="1"/>
    <col min="11531" max="11531" width="13.140625" style="58" customWidth="1"/>
    <col min="11532" max="11532" width="1.85546875" style="58" customWidth="1"/>
    <col min="11533" max="11533" width="13.140625" style="58" customWidth="1"/>
    <col min="11534" max="11534" width="1.85546875" style="58" customWidth="1"/>
    <col min="11535" max="11535" width="14.85546875" style="58" customWidth="1"/>
    <col min="11536" max="11536" width="1.140625" style="58" customWidth="1"/>
    <col min="11537" max="11537" width="13.140625" style="58" customWidth="1"/>
    <col min="11538" max="11538" width="1.42578125" style="58" customWidth="1"/>
    <col min="11539" max="11539" width="13.140625" style="58" customWidth="1"/>
    <col min="11540" max="11776" width="9.140625" style="58"/>
    <col min="11777" max="11777" width="59.5703125" style="58" customWidth="1"/>
    <col min="11778" max="11778" width="1.85546875" style="58" customWidth="1"/>
    <col min="11779" max="11779" width="13.140625" style="58" customWidth="1"/>
    <col min="11780" max="11780" width="1.42578125" style="58" customWidth="1"/>
    <col min="11781" max="11781" width="13.140625" style="58" customWidth="1"/>
    <col min="11782" max="11782" width="1.85546875" style="58" customWidth="1"/>
    <col min="11783" max="11783" width="13.140625" style="58" customWidth="1"/>
    <col min="11784" max="11784" width="1.85546875" style="58" customWidth="1"/>
    <col min="11785" max="11785" width="13.140625" style="58" customWidth="1"/>
    <col min="11786" max="11786" width="1.85546875" style="58" customWidth="1"/>
    <col min="11787" max="11787" width="13.140625" style="58" customWidth="1"/>
    <col min="11788" max="11788" width="1.85546875" style="58" customWidth="1"/>
    <col min="11789" max="11789" width="13.140625" style="58" customWidth="1"/>
    <col min="11790" max="11790" width="1.85546875" style="58" customWidth="1"/>
    <col min="11791" max="11791" width="14.85546875" style="58" customWidth="1"/>
    <col min="11792" max="11792" width="1.140625" style="58" customWidth="1"/>
    <col min="11793" max="11793" width="13.140625" style="58" customWidth="1"/>
    <col min="11794" max="11794" width="1.42578125" style="58" customWidth="1"/>
    <col min="11795" max="11795" width="13.140625" style="58" customWidth="1"/>
    <col min="11796" max="12032" width="9.140625" style="58"/>
    <col min="12033" max="12033" width="59.5703125" style="58" customWidth="1"/>
    <col min="12034" max="12034" width="1.85546875" style="58" customWidth="1"/>
    <col min="12035" max="12035" width="13.140625" style="58" customWidth="1"/>
    <col min="12036" max="12036" width="1.42578125" style="58" customWidth="1"/>
    <col min="12037" max="12037" width="13.140625" style="58" customWidth="1"/>
    <col min="12038" max="12038" width="1.85546875" style="58" customWidth="1"/>
    <col min="12039" max="12039" width="13.140625" style="58" customWidth="1"/>
    <col min="12040" max="12040" width="1.85546875" style="58" customWidth="1"/>
    <col min="12041" max="12041" width="13.140625" style="58" customWidth="1"/>
    <col min="12042" max="12042" width="1.85546875" style="58" customWidth="1"/>
    <col min="12043" max="12043" width="13.140625" style="58" customWidth="1"/>
    <col min="12044" max="12044" width="1.85546875" style="58" customWidth="1"/>
    <col min="12045" max="12045" width="13.140625" style="58" customWidth="1"/>
    <col min="12046" max="12046" width="1.85546875" style="58" customWidth="1"/>
    <col min="12047" max="12047" width="14.85546875" style="58" customWidth="1"/>
    <col min="12048" max="12048" width="1.140625" style="58" customWidth="1"/>
    <col min="12049" max="12049" width="13.140625" style="58" customWidth="1"/>
    <col min="12050" max="12050" width="1.42578125" style="58" customWidth="1"/>
    <col min="12051" max="12051" width="13.140625" style="58" customWidth="1"/>
    <col min="12052" max="12288" width="9.140625" style="58"/>
    <col min="12289" max="12289" width="59.5703125" style="58" customWidth="1"/>
    <col min="12290" max="12290" width="1.85546875" style="58" customWidth="1"/>
    <col min="12291" max="12291" width="13.140625" style="58" customWidth="1"/>
    <col min="12292" max="12292" width="1.42578125" style="58" customWidth="1"/>
    <col min="12293" max="12293" width="13.140625" style="58" customWidth="1"/>
    <col min="12294" max="12294" width="1.85546875" style="58" customWidth="1"/>
    <col min="12295" max="12295" width="13.140625" style="58" customWidth="1"/>
    <col min="12296" max="12296" width="1.85546875" style="58" customWidth="1"/>
    <col min="12297" max="12297" width="13.140625" style="58" customWidth="1"/>
    <col min="12298" max="12298" width="1.85546875" style="58" customWidth="1"/>
    <col min="12299" max="12299" width="13.140625" style="58" customWidth="1"/>
    <col min="12300" max="12300" width="1.85546875" style="58" customWidth="1"/>
    <col min="12301" max="12301" width="13.140625" style="58" customWidth="1"/>
    <col min="12302" max="12302" width="1.85546875" style="58" customWidth="1"/>
    <col min="12303" max="12303" width="14.85546875" style="58" customWidth="1"/>
    <col min="12304" max="12304" width="1.140625" style="58" customWidth="1"/>
    <col min="12305" max="12305" width="13.140625" style="58" customWidth="1"/>
    <col min="12306" max="12306" width="1.42578125" style="58" customWidth="1"/>
    <col min="12307" max="12307" width="13.140625" style="58" customWidth="1"/>
    <col min="12308" max="12544" width="9.140625" style="58"/>
    <col min="12545" max="12545" width="59.5703125" style="58" customWidth="1"/>
    <col min="12546" max="12546" width="1.85546875" style="58" customWidth="1"/>
    <col min="12547" max="12547" width="13.140625" style="58" customWidth="1"/>
    <col min="12548" max="12548" width="1.42578125" style="58" customWidth="1"/>
    <col min="12549" max="12549" width="13.140625" style="58" customWidth="1"/>
    <col min="12550" max="12550" width="1.85546875" style="58" customWidth="1"/>
    <col min="12551" max="12551" width="13.140625" style="58" customWidth="1"/>
    <col min="12552" max="12552" width="1.85546875" style="58" customWidth="1"/>
    <col min="12553" max="12553" width="13.140625" style="58" customWidth="1"/>
    <col min="12554" max="12554" width="1.85546875" style="58" customWidth="1"/>
    <col min="12555" max="12555" width="13.140625" style="58" customWidth="1"/>
    <col min="12556" max="12556" width="1.85546875" style="58" customWidth="1"/>
    <col min="12557" max="12557" width="13.140625" style="58" customWidth="1"/>
    <col min="12558" max="12558" width="1.85546875" style="58" customWidth="1"/>
    <col min="12559" max="12559" width="14.85546875" style="58" customWidth="1"/>
    <col min="12560" max="12560" width="1.140625" style="58" customWidth="1"/>
    <col min="12561" max="12561" width="13.140625" style="58" customWidth="1"/>
    <col min="12562" max="12562" width="1.42578125" style="58" customWidth="1"/>
    <col min="12563" max="12563" width="13.140625" style="58" customWidth="1"/>
    <col min="12564" max="12800" width="9.140625" style="58"/>
    <col min="12801" max="12801" width="59.5703125" style="58" customWidth="1"/>
    <col min="12802" max="12802" width="1.85546875" style="58" customWidth="1"/>
    <col min="12803" max="12803" width="13.140625" style="58" customWidth="1"/>
    <col min="12804" max="12804" width="1.42578125" style="58" customWidth="1"/>
    <col min="12805" max="12805" width="13.140625" style="58" customWidth="1"/>
    <col min="12806" max="12806" width="1.85546875" style="58" customWidth="1"/>
    <col min="12807" max="12807" width="13.140625" style="58" customWidth="1"/>
    <col min="12808" max="12808" width="1.85546875" style="58" customWidth="1"/>
    <col min="12809" max="12809" width="13.140625" style="58" customWidth="1"/>
    <col min="12810" max="12810" width="1.85546875" style="58" customWidth="1"/>
    <col min="12811" max="12811" width="13.140625" style="58" customWidth="1"/>
    <col min="12812" max="12812" width="1.85546875" style="58" customWidth="1"/>
    <col min="12813" max="12813" width="13.140625" style="58" customWidth="1"/>
    <col min="12814" max="12814" width="1.85546875" style="58" customWidth="1"/>
    <col min="12815" max="12815" width="14.85546875" style="58" customWidth="1"/>
    <col min="12816" max="12816" width="1.140625" style="58" customWidth="1"/>
    <col min="12817" max="12817" width="13.140625" style="58" customWidth="1"/>
    <col min="12818" max="12818" width="1.42578125" style="58" customWidth="1"/>
    <col min="12819" max="12819" width="13.140625" style="58" customWidth="1"/>
    <col min="12820" max="13056" width="9.140625" style="58"/>
    <col min="13057" max="13057" width="59.5703125" style="58" customWidth="1"/>
    <col min="13058" max="13058" width="1.85546875" style="58" customWidth="1"/>
    <col min="13059" max="13059" width="13.140625" style="58" customWidth="1"/>
    <col min="13060" max="13060" width="1.42578125" style="58" customWidth="1"/>
    <col min="13061" max="13061" width="13.140625" style="58" customWidth="1"/>
    <col min="13062" max="13062" width="1.85546875" style="58" customWidth="1"/>
    <col min="13063" max="13063" width="13.140625" style="58" customWidth="1"/>
    <col min="13064" max="13064" width="1.85546875" style="58" customWidth="1"/>
    <col min="13065" max="13065" width="13.140625" style="58" customWidth="1"/>
    <col min="13066" max="13066" width="1.85546875" style="58" customWidth="1"/>
    <col min="13067" max="13067" width="13.140625" style="58" customWidth="1"/>
    <col min="13068" max="13068" width="1.85546875" style="58" customWidth="1"/>
    <col min="13069" max="13069" width="13.140625" style="58" customWidth="1"/>
    <col min="13070" max="13070" width="1.85546875" style="58" customWidth="1"/>
    <col min="13071" max="13071" width="14.85546875" style="58" customWidth="1"/>
    <col min="13072" max="13072" width="1.140625" style="58" customWidth="1"/>
    <col min="13073" max="13073" width="13.140625" style="58" customWidth="1"/>
    <col min="13074" max="13074" width="1.42578125" style="58" customWidth="1"/>
    <col min="13075" max="13075" width="13.140625" style="58" customWidth="1"/>
    <col min="13076" max="13312" width="9.140625" style="58"/>
    <col min="13313" max="13313" width="59.5703125" style="58" customWidth="1"/>
    <col min="13314" max="13314" width="1.85546875" style="58" customWidth="1"/>
    <col min="13315" max="13315" width="13.140625" style="58" customWidth="1"/>
    <col min="13316" max="13316" width="1.42578125" style="58" customWidth="1"/>
    <col min="13317" max="13317" width="13.140625" style="58" customWidth="1"/>
    <col min="13318" max="13318" width="1.85546875" style="58" customWidth="1"/>
    <col min="13319" max="13319" width="13.140625" style="58" customWidth="1"/>
    <col min="13320" max="13320" width="1.85546875" style="58" customWidth="1"/>
    <col min="13321" max="13321" width="13.140625" style="58" customWidth="1"/>
    <col min="13322" max="13322" width="1.85546875" style="58" customWidth="1"/>
    <col min="13323" max="13323" width="13.140625" style="58" customWidth="1"/>
    <col min="13324" max="13324" width="1.85546875" style="58" customWidth="1"/>
    <col min="13325" max="13325" width="13.140625" style="58" customWidth="1"/>
    <col min="13326" max="13326" width="1.85546875" style="58" customWidth="1"/>
    <col min="13327" max="13327" width="14.85546875" style="58" customWidth="1"/>
    <col min="13328" max="13328" width="1.140625" style="58" customWidth="1"/>
    <col min="13329" max="13329" width="13.140625" style="58" customWidth="1"/>
    <col min="13330" max="13330" width="1.42578125" style="58" customWidth="1"/>
    <col min="13331" max="13331" width="13.140625" style="58" customWidth="1"/>
    <col min="13332" max="13568" width="9.140625" style="58"/>
    <col min="13569" max="13569" width="59.5703125" style="58" customWidth="1"/>
    <col min="13570" max="13570" width="1.85546875" style="58" customWidth="1"/>
    <col min="13571" max="13571" width="13.140625" style="58" customWidth="1"/>
    <col min="13572" max="13572" width="1.42578125" style="58" customWidth="1"/>
    <col min="13573" max="13573" width="13.140625" style="58" customWidth="1"/>
    <col min="13574" max="13574" width="1.85546875" style="58" customWidth="1"/>
    <col min="13575" max="13575" width="13.140625" style="58" customWidth="1"/>
    <col min="13576" max="13576" width="1.85546875" style="58" customWidth="1"/>
    <col min="13577" max="13577" width="13.140625" style="58" customWidth="1"/>
    <col min="13578" max="13578" width="1.85546875" style="58" customWidth="1"/>
    <col min="13579" max="13579" width="13.140625" style="58" customWidth="1"/>
    <col min="13580" max="13580" width="1.85546875" style="58" customWidth="1"/>
    <col min="13581" max="13581" width="13.140625" style="58" customWidth="1"/>
    <col min="13582" max="13582" width="1.85546875" style="58" customWidth="1"/>
    <col min="13583" max="13583" width="14.85546875" style="58" customWidth="1"/>
    <col min="13584" max="13584" width="1.140625" style="58" customWidth="1"/>
    <col min="13585" max="13585" width="13.140625" style="58" customWidth="1"/>
    <col min="13586" max="13586" width="1.42578125" style="58" customWidth="1"/>
    <col min="13587" max="13587" width="13.140625" style="58" customWidth="1"/>
    <col min="13588" max="13824" width="9.140625" style="58"/>
    <col min="13825" max="13825" width="59.5703125" style="58" customWidth="1"/>
    <col min="13826" max="13826" width="1.85546875" style="58" customWidth="1"/>
    <col min="13827" max="13827" width="13.140625" style="58" customWidth="1"/>
    <col min="13828" max="13828" width="1.42578125" style="58" customWidth="1"/>
    <col min="13829" max="13829" width="13.140625" style="58" customWidth="1"/>
    <col min="13830" max="13830" width="1.85546875" style="58" customWidth="1"/>
    <col min="13831" max="13831" width="13.140625" style="58" customWidth="1"/>
    <col min="13832" max="13832" width="1.85546875" style="58" customWidth="1"/>
    <col min="13833" max="13833" width="13.140625" style="58" customWidth="1"/>
    <col min="13834" max="13834" width="1.85546875" style="58" customWidth="1"/>
    <col min="13835" max="13835" width="13.140625" style="58" customWidth="1"/>
    <col min="13836" max="13836" width="1.85546875" style="58" customWidth="1"/>
    <col min="13837" max="13837" width="13.140625" style="58" customWidth="1"/>
    <col min="13838" max="13838" width="1.85546875" style="58" customWidth="1"/>
    <col min="13839" max="13839" width="14.85546875" style="58" customWidth="1"/>
    <col min="13840" max="13840" width="1.140625" style="58" customWidth="1"/>
    <col min="13841" max="13841" width="13.140625" style="58" customWidth="1"/>
    <col min="13842" max="13842" width="1.42578125" style="58" customWidth="1"/>
    <col min="13843" max="13843" width="13.140625" style="58" customWidth="1"/>
    <col min="13844" max="14080" width="9.140625" style="58"/>
    <col min="14081" max="14081" width="59.5703125" style="58" customWidth="1"/>
    <col min="14082" max="14082" width="1.85546875" style="58" customWidth="1"/>
    <col min="14083" max="14083" width="13.140625" style="58" customWidth="1"/>
    <col min="14084" max="14084" width="1.42578125" style="58" customWidth="1"/>
    <col min="14085" max="14085" width="13.140625" style="58" customWidth="1"/>
    <col min="14086" max="14086" width="1.85546875" style="58" customWidth="1"/>
    <col min="14087" max="14087" width="13.140625" style="58" customWidth="1"/>
    <col min="14088" max="14088" width="1.85546875" style="58" customWidth="1"/>
    <col min="14089" max="14089" width="13.140625" style="58" customWidth="1"/>
    <col min="14090" max="14090" width="1.85546875" style="58" customWidth="1"/>
    <col min="14091" max="14091" width="13.140625" style="58" customWidth="1"/>
    <col min="14092" max="14092" width="1.85546875" style="58" customWidth="1"/>
    <col min="14093" max="14093" width="13.140625" style="58" customWidth="1"/>
    <col min="14094" max="14094" width="1.85546875" style="58" customWidth="1"/>
    <col min="14095" max="14095" width="14.85546875" style="58" customWidth="1"/>
    <col min="14096" max="14096" width="1.140625" style="58" customWidth="1"/>
    <col min="14097" max="14097" width="13.140625" style="58" customWidth="1"/>
    <col min="14098" max="14098" width="1.42578125" style="58" customWidth="1"/>
    <col min="14099" max="14099" width="13.140625" style="58" customWidth="1"/>
    <col min="14100" max="14336" width="9.140625" style="58"/>
    <col min="14337" max="14337" width="59.5703125" style="58" customWidth="1"/>
    <col min="14338" max="14338" width="1.85546875" style="58" customWidth="1"/>
    <col min="14339" max="14339" width="13.140625" style="58" customWidth="1"/>
    <col min="14340" max="14340" width="1.42578125" style="58" customWidth="1"/>
    <col min="14341" max="14341" width="13.140625" style="58" customWidth="1"/>
    <col min="14342" max="14342" width="1.85546875" style="58" customWidth="1"/>
    <col min="14343" max="14343" width="13.140625" style="58" customWidth="1"/>
    <col min="14344" max="14344" width="1.85546875" style="58" customWidth="1"/>
    <col min="14345" max="14345" width="13.140625" style="58" customWidth="1"/>
    <col min="14346" max="14346" width="1.85546875" style="58" customWidth="1"/>
    <col min="14347" max="14347" width="13.140625" style="58" customWidth="1"/>
    <col min="14348" max="14348" width="1.85546875" style="58" customWidth="1"/>
    <col min="14349" max="14349" width="13.140625" style="58" customWidth="1"/>
    <col min="14350" max="14350" width="1.85546875" style="58" customWidth="1"/>
    <col min="14351" max="14351" width="14.85546875" style="58" customWidth="1"/>
    <col min="14352" max="14352" width="1.140625" style="58" customWidth="1"/>
    <col min="14353" max="14353" width="13.140625" style="58" customWidth="1"/>
    <col min="14354" max="14354" width="1.42578125" style="58" customWidth="1"/>
    <col min="14355" max="14355" width="13.140625" style="58" customWidth="1"/>
    <col min="14356" max="14592" width="9.140625" style="58"/>
    <col min="14593" max="14593" width="59.5703125" style="58" customWidth="1"/>
    <col min="14594" max="14594" width="1.85546875" style="58" customWidth="1"/>
    <col min="14595" max="14595" width="13.140625" style="58" customWidth="1"/>
    <col min="14596" max="14596" width="1.42578125" style="58" customWidth="1"/>
    <col min="14597" max="14597" width="13.140625" style="58" customWidth="1"/>
    <col min="14598" max="14598" width="1.85546875" style="58" customWidth="1"/>
    <col min="14599" max="14599" width="13.140625" style="58" customWidth="1"/>
    <col min="14600" max="14600" width="1.85546875" style="58" customWidth="1"/>
    <col min="14601" max="14601" width="13.140625" style="58" customWidth="1"/>
    <col min="14602" max="14602" width="1.85546875" style="58" customWidth="1"/>
    <col min="14603" max="14603" width="13.140625" style="58" customWidth="1"/>
    <col min="14604" max="14604" width="1.85546875" style="58" customWidth="1"/>
    <col min="14605" max="14605" width="13.140625" style="58" customWidth="1"/>
    <col min="14606" max="14606" width="1.85546875" style="58" customWidth="1"/>
    <col min="14607" max="14607" width="14.85546875" style="58" customWidth="1"/>
    <col min="14608" max="14608" width="1.140625" style="58" customWidth="1"/>
    <col min="14609" max="14609" width="13.140625" style="58" customWidth="1"/>
    <col min="14610" max="14610" width="1.42578125" style="58" customWidth="1"/>
    <col min="14611" max="14611" width="13.140625" style="58" customWidth="1"/>
    <col min="14612" max="14848" width="9.140625" style="58"/>
    <col min="14849" max="14849" width="59.5703125" style="58" customWidth="1"/>
    <col min="14850" max="14850" width="1.85546875" style="58" customWidth="1"/>
    <col min="14851" max="14851" width="13.140625" style="58" customWidth="1"/>
    <col min="14852" max="14852" width="1.42578125" style="58" customWidth="1"/>
    <col min="14853" max="14853" width="13.140625" style="58" customWidth="1"/>
    <col min="14854" max="14854" width="1.85546875" style="58" customWidth="1"/>
    <col min="14855" max="14855" width="13.140625" style="58" customWidth="1"/>
    <col min="14856" max="14856" width="1.85546875" style="58" customWidth="1"/>
    <col min="14857" max="14857" width="13.140625" style="58" customWidth="1"/>
    <col min="14858" max="14858" width="1.85546875" style="58" customWidth="1"/>
    <col min="14859" max="14859" width="13.140625" style="58" customWidth="1"/>
    <col min="14860" max="14860" width="1.85546875" style="58" customWidth="1"/>
    <col min="14861" max="14861" width="13.140625" style="58" customWidth="1"/>
    <col min="14862" max="14862" width="1.85546875" style="58" customWidth="1"/>
    <col min="14863" max="14863" width="14.85546875" style="58" customWidth="1"/>
    <col min="14864" max="14864" width="1.140625" style="58" customWidth="1"/>
    <col min="14865" max="14865" width="13.140625" style="58" customWidth="1"/>
    <col min="14866" max="14866" width="1.42578125" style="58" customWidth="1"/>
    <col min="14867" max="14867" width="13.140625" style="58" customWidth="1"/>
    <col min="14868" max="15104" width="9.140625" style="58"/>
    <col min="15105" max="15105" width="59.5703125" style="58" customWidth="1"/>
    <col min="15106" max="15106" width="1.85546875" style="58" customWidth="1"/>
    <col min="15107" max="15107" width="13.140625" style="58" customWidth="1"/>
    <col min="15108" max="15108" width="1.42578125" style="58" customWidth="1"/>
    <col min="15109" max="15109" width="13.140625" style="58" customWidth="1"/>
    <col min="15110" max="15110" width="1.85546875" style="58" customWidth="1"/>
    <col min="15111" max="15111" width="13.140625" style="58" customWidth="1"/>
    <col min="15112" max="15112" width="1.85546875" style="58" customWidth="1"/>
    <col min="15113" max="15113" width="13.140625" style="58" customWidth="1"/>
    <col min="15114" max="15114" width="1.85546875" style="58" customWidth="1"/>
    <col min="15115" max="15115" width="13.140625" style="58" customWidth="1"/>
    <col min="15116" max="15116" width="1.85546875" style="58" customWidth="1"/>
    <col min="15117" max="15117" width="13.140625" style="58" customWidth="1"/>
    <col min="15118" max="15118" width="1.85546875" style="58" customWidth="1"/>
    <col min="15119" max="15119" width="14.85546875" style="58" customWidth="1"/>
    <col min="15120" max="15120" width="1.140625" style="58" customWidth="1"/>
    <col min="15121" max="15121" width="13.140625" style="58" customWidth="1"/>
    <col min="15122" max="15122" width="1.42578125" style="58" customWidth="1"/>
    <col min="15123" max="15123" width="13.140625" style="58" customWidth="1"/>
    <col min="15124" max="15360" width="9.140625" style="58"/>
    <col min="15361" max="15361" width="59.5703125" style="58" customWidth="1"/>
    <col min="15362" max="15362" width="1.85546875" style="58" customWidth="1"/>
    <col min="15363" max="15363" width="13.140625" style="58" customWidth="1"/>
    <col min="15364" max="15364" width="1.42578125" style="58" customWidth="1"/>
    <col min="15365" max="15365" width="13.140625" style="58" customWidth="1"/>
    <col min="15366" max="15366" width="1.85546875" style="58" customWidth="1"/>
    <col min="15367" max="15367" width="13.140625" style="58" customWidth="1"/>
    <col min="15368" max="15368" width="1.85546875" style="58" customWidth="1"/>
    <col min="15369" max="15369" width="13.140625" style="58" customWidth="1"/>
    <col min="15370" max="15370" width="1.85546875" style="58" customWidth="1"/>
    <col min="15371" max="15371" width="13.140625" style="58" customWidth="1"/>
    <col min="15372" max="15372" width="1.85546875" style="58" customWidth="1"/>
    <col min="15373" max="15373" width="13.140625" style="58" customWidth="1"/>
    <col min="15374" max="15374" width="1.85546875" style="58" customWidth="1"/>
    <col min="15375" max="15375" width="14.85546875" style="58" customWidth="1"/>
    <col min="15376" max="15376" width="1.140625" style="58" customWidth="1"/>
    <col min="15377" max="15377" width="13.140625" style="58" customWidth="1"/>
    <col min="15378" max="15378" width="1.42578125" style="58" customWidth="1"/>
    <col min="15379" max="15379" width="13.140625" style="58" customWidth="1"/>
    <col min="15380" max="15616" width="9.140625" style="58"/>
    <col min="15617" max="15617" width="59.5703125" style="58" customWidth="1"/>
    <col min="15618" max="15618" width="1.85546875" style="58" customWidth="1"/>
    <col min="15619" max="15619" width="13.140625" style="58" customWidth="1"/>
    <col min="15620" max="15620" width="1.42578125" style="58" customWidth="1"/>
    <col min="15621" max="15621" width="13.140625" style="58" customWidth="1"/>
    <col min="15622" max="15622" width="1.85546875" style="58" customWidth="1"/>
    <col min="15623" max="15623" width="13.140625" style="58" customWidth="1"/>
    <col min="15624" max="15624" width="1.85546875" style="58" customWidth="1"/>
    <col min="15625" max="15625" width="13.140625" style="58" customWidth="1"/>
    <col min="15626" max="15626" width="1.85546875" style="58" customWidth="1"/>
    <col min="15627" max="15627" width="13.140625" style="58" customWidth="1"/>
    <col min="15628" max="15628" width="1.85546875" style="58" customWidth="1"/>
    <col min="15629" max="15629" width="13.140625" style="58" customWidth="1"/>
    <col min="15630" max="15630" width="1.85546875" style="58" customWidth="1"/>
    <col min="15631" max="15631" width="14.85546875" style="58" customWidth="1"/>
    <col min="15632" max="15632" width="1.140625" style="58" customWidth="1"/>
    <col min="15633" max="15633" width="13.140625" style="58" customWidth="1"/>
    <col min="15634" max="15634" width="1.42578125" style="58" customWidth="1"/>
    <col min="15635" max="15635" width="13.140625" style="58" customWidth="1"/>
    <col min="15636" max="15872" width="9.140625" style="58"/>
    <col min="15873" max="15873" width="59.5703125" style="58" customWidth="1"/>
    <col min="15874" max="15874" width="1.85546875" style="58" customWidth="1"/>
    <col min="15875" max="15875" width="13.140625" style="58" customWidth="1"/>
    <col min="15876" max="15876" width="1.42578125" style="58" customWidth="1"/>
    <col min="15877" max="15877" width="13.140625" style="58" customWidth="1"/>
    <col min="15878" max="15878" width="1.85546875" style="58" customWidth="1"/>
    <col min="15879" max="15879" width="13.140625" style="58" customWidth="1"/>
    <col min="15880" max="15880" width="1.85546875" style="58" customWidth="1"/>
    <col min="15881" max="15881" width="13.140625" style="58" customWidth="1"/>
    <col min="15882" max="15882" width="1.85546875" style="58" customWidth="1"/>
    <col min="15883" max="15883" width="13.140625" style="58" customWidth="1"/>
    <col min="15884" max="15884" width="1.85546875" style="58" customWidth="1"/>
    <col min="15885" max="15885" width="13.140625" style="58" customWidth="1"/>
    <col min="15886" max="15886" width="1.85546875" style="58" customWidth="1"/>
    <col min="15887" max="15887" width="14.85546875" style="58" customWidth="1"/>
    <col min="15888" max="15888" width="1.140625" style="58" customWidth="1"/>
    <col min="15889" max="15889" width="13.140625" style="58" customWidth="1"/>
    <col min="15890" max="15890" width="1.42578125" style="58" customWidth="1"/>
    <col min="15891" max="15891" width="13.140625" style="58" customWidth="1"/>
    <col min="15892" max="16128" width="9.140625" style="58"/>
    <col min="16129" max="16129" width="59.5703125" style="58" customWidth="1"/>
    <col min="16130" max="16130" width="1.85546875" style="58" customWidth="1"/>
    <col min="16131" max="16131" width="13.140625" style="58" customWidth="1"/>
    <col min="16132" max="16132" width="1.42578125" style="58" customWidth="1"/>
    <col min="16133" max="16133" width="13.140625" style="58" customWidth="1"/>
    <col min="16134" max="16134" width="1.85546875" style="58" customWidth="1"/>
    <col min="16135" max="16135" width="13.140625" style="58" customWidth="1"/>
    <col min="16136" max="16136" width="1.85546875" style="58" customWidth="1"/>
    <col min="16137" max="16137" width="13.140625" style="58" customWidth="1"/>
    <col min="16138" max="16138" width="1.85546875" style="58" customWidth="1"/>
    <col min="16139" max="16139" width="13.140625" style="58" customWidth="1"/>
    <col min="16140" max="16140" width="1.85546875" style="58" customWidth="1"/>
    <col min="16141" max="16141" width="13.140625" style="58" customWidth="1"/>
    <col min="16142" max="16142" width="1.85546875" style="58" customWidth="1"/>
    <col min="16143" max="16143" width="14.85546875" style="58" customWidth="1"/>
    <col min="16144" max="16144" width="1.140625" style="58" customWidth="1"/>
    <col min="16145" max="16145" width="13.140625" style="58" customWidth="1"/>
    <col min="16146" max="16146" width="1.42578125" style="58" customWidth="1"/>
    <col min="16147" max="16147" width="13.140625" style="58" customWidth="1"/>
    <col min="16148" max="16384" width="9.140625" style="58"/>
  </cols>
  <sheetData>
    <row r="1" spans="1:22" s="36" customFormat="1" ht="23.25" customHeight="1">
      <c r="S1" s="37" t="s">
        <v>45</v>
      </c>
    </row>
    <row r="2" spans="1:22" s="40" customFormat="1" ht="23.25" customHeight="1">
      <c r="A2" s="38" t="s">
        <v>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</row>
    <row r="3" spans="1:22" s="40" customFormat="1" ht="23.25" customHeight="1">
      <c r="A3" s="38" t="s">
        <v>95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</row>
    <row r="4" spans="1:22" s="40" customFormat="1" ht="23.25" customHeight="1">
      <c r="A4" s="38" t="s">
        <v>200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</row>
    <row r="5" spans="1:22" s="41" customFormat="1" ht="23.25" customHeight="1"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3"/>
      <c r="S5" s="37" t="s">
        <v>2</v>
      </c>
      <c r="U5" s="44"/>
    </row>
    <row r="6" spans="1:22" s="46" customFormat="1" ht="23.25" customHeight="1">
      <c r="A6" s="45"/>
      <c r="C6" s="188" t="s">
        <v>4</v>
      </c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</row>
    <row r="7" spans="1:22" s="46" customFormat="1" ht="23.25" customHeight="1">
      <c r="A7" s="45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0" t="s">
        <v>271</v>
      </c>
      <c r="R7" s="81"/>
      <c r="S7" s="81"/>
    </row>
    <row r="8" spans="1:22" s="46" customFormat="1" ht="23.25" customHeight="1">
      <c r="A8" s="45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Q8" s="189" t="s">
        <v>272</v>
      </c>
      <c r="R8" s="189"/>
      <c r="S8" s="71"/>
      <c r="T8" s="41"/>
      <c r="U8" s="41"/>
      <c r="V8" s="41"/>
    </row>
    <row r="9" spans="1:22" s="46" customFormat="1" ht="23.25" customHeight="1">
      <c r="A9" s="45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Q9" s="48" t="s">
        <v>96</v>
      </c>
      <c r="R9" s="48"/>
      <c r="S9" s="41"/>
      <c r="T9" s="41"/>
      <c r="U9" s="41"/>
      <c r="V9" s="41"/>
    </row>
    <row r="10" spans="1:22" s="46" customFormat="1" ht="23.25" customHeight="1">
      <c r="A10" s="45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Q10" s="69" t="s">
        <v>97</v>
      </c>
      <c r="R10" s="49"/>
      <c r="S10" s="41"/>
      <c r="T10" s="41"/>
      <c r="U10" s="41"/>
      <c r="V10" s="41"/>
    </row>
    <row r="11" spans="1:22" s="70" customFormat="1" ht="23.25" customHeight="1">
      <c r="B11" s="192"/>
      <c r="C11" s="192"/>
      <c r="K11" s="189" t="s">
        <v>89</v>
      </c>
      <c r="L11" s="189"/>
      <c r="M11" s="189"/>
      <c r="N11" s="189"/>
      <c r="O11" s="189"/>
      <c r="Q11" s="70" t="s">
        <v>175</v>
      </c>
    </row>
    <row r="12" spans="1:22" s="70" customFormat="1" ht="23.25" customHeight="1">
      <c r="C12" s="70" t="s">
        <v>86</v>
      </c>
      <c r="E12" s="70" t="s">
        <v>98</v>
      </c>
      <c r="G12" s="70" t="s">
        <v>130</v>
      </c>
      <c r="K12" s="191" t="s">
        <v>85</v>
      </c>
      <c r="L12" s="191"/>
      <c r="M12" s="191"/>
      <c r="Q12" s="70" t="s">
        <v>167</v>
      </c>
      <c r="S12" s="70" t="s">
        <v>82</v>
      </c>
    </row>
    <row r="13" spans="1:22" s="70" customFormat="1" ht="23.25" customHeight="1">
      <c r="C13" s="70" t="s">
        <v>109</v>
      </c>
      <c r="E13" s="70" t="s">
        <v>131</v>
      </c>
      <c r="G13" s="70" t="s">
        <v>103</v>
      </c>
      <c r="K13" s="70" t="s">
        <v>81</v>
      </c>
      <c r="M13" s="50" t="s">
        <v>133</v>
      </c>
      <c r="Q13" s="70" t="s">
        <v>176</v>
      </c>
      <c r="S13" s="70" t="s">
        <v>80</v>
      </c>
    </row>
    <row r="14" spans="1:22" s="70" customFormat="1" ht="23.25" customHeight="1">
      <c r="C14" s="69" t="s">
        <v>79</v>
      </c>
      <c r="E14" s="69" t="s">
        <v>132</v>
      </c>
      <c r="G14" s="51" t="s">
        <v>104</v>
      </c>
      <c r="I14" s="51" t="s">
        <v>118</v>
      </c>
      <c r="K14" s="69" t="s">
        <v>78</v>
      </c>
      <c r="M14" s="51" t="s">
        <v>134</v>
      </c>
      <c r="O14" s="69" t="s">
        <v>77</v>
      </c>
      <c r="Q14" s="69" t="s">
        <v>177</v>
      </c>
      <c r="S14" s="179" t="s">
        <v>76</v>
      </c>
    </row>
    <row r="15" spans="1:22" s="41" customFormat="1" ht="23.25" customHeight="1">
      <c r="A15" s="38" t="s">
        <v>205</v>
      </c>
      <c r="B15" s="70"/>
      <c r="C15" s="52">
        <v>2266749</v>
      </c>
      <c r="D15" s="53"/>
      <c r="E15" s="52">
        <v>90204</v>
      </c>
      <c r="F15" s="53"/>
      <c r="G15" s="52">
        <v>29803</v>
      </c>
      <c r="H15" s="53"/>
      <c r="I15" s="52">
        <v>-499449</v>
      </c>
      <c r="J15" s="53"/>
      <c r="K15" s="52">
        <v>231204</v>
      </c>
      <c r="L15" s="53"/>
      <c r="M15" s="52">
        <v>499449</v>
      </c>
      <c r="N15" s="53"/>
      <c r="O15" s="52">
        <v>1423755</v>
      </c>
      <c r="P15" s="53"/>
      <c r="Q15" s="52">
        <v>-61305</v>
      </c>
      <c r="R15" s="53"/>
      <c r="S15" s="52">
        <f>SUM(C15:Q15)</f>
        <v>3980410</v>
      </c>
    </row>
    <row r="16" spans="1:22" s="41" customFormat="1" ht="23.25" customHeight="1">
      <c r="A16" s="54" t="s">
        <v>54</v>
      </c>
      <c r="B16" s="70"/>
      <c r="C16" s="52">
        <v>0</v>
      </c>
      <c r="D16" s="53"/>
      <c r="E16" s="52">
        <v>0</v>
      </c>
      <c r="F16" s="53"/>
      <c r="G16" s="52">
        <v>0</v>
      </c>
      <c r="H16" s="53"/>
      <c r="I16" s="52">
        <v>0</v>
      </c>
      <c r="J16" s="53"/>
      <c r="K16" s="52">
        <v>0</v>
      </c>
      <c r="L16" s="53"/>
      <c r="M16" s="52">
        <v>0</v>
      </c>
      <c r="N16" s="53"/>
      <c r="O16" s="52">
        <f>SUM(PL!K24)</f>
        <v>141502</v>
      </c>
      <c r="P16" s="53"/>
      <c r="Q16" s="52">
        <v>0</v>
      </c>
      <c r="R16" s="53"/>
      <c r="S16" s="52">
        <f t="shared" ref="S16:S18" si="0">SUM(C16:Q16)</f>
        <v>141502</v>
      </c>
    </row>
    <row r="17" spans="1:19" s="41" customFormat="1" ht="23.25" customHeight="1">
      <c r="A17" s="54" t="s">
        <v>59</v>
      </c>
      <c r="B17" s="70"/>
      <c r="C17" s="55">
        <v>0</v>
      </c>
      <c r="D17" s="53"/>
      <c r="E17" s="55">
        <v>0</v>
      </c>
      <c r="F17" s="53"/>
      <c r="G17" s="55">
        <v>0</v>
      </c>
      <c r="H17" s="53"/>
      <c r="I17" s="55">
        <v>0</v>
      </c>
      <c r="J17" s="53"/>
      <c r="K17" s="55">
        <v>0</v>
      </c>
      <c r="L17" s="53"/>
      <c r="M17" s="55">
        <v>0</v>
      </c>
      <c r="N17" s="53"/>
      <c r="O17" s="55">
        <f>PL!K69</f>
        <v>0</v>
      </c>
      <c r="P17" s="53"/>
      <c r="Q17" s="55">
        <f>PL!K73</f>
        <v>41353</v>
      </c>
      <c r="R17" s="53"/>
      <c r="S17" s="55">
        <f t="shared" si="0"/>
        <v>41353</v>
      </c>
    </row>
    <row r="18" spans="1:19" s="41" customFormat="1" ht="23.25" customHeight="1">
      <c r="A18" s="54" t="s">
        <v>99</v>
      </c>
      <c r="B18" s="70"/>
      <c r="C18" s="52">
        <f>SUM(C16:C17)</f>
        <v>0</v>
      </c>
      <c r="D18" s="53"/>
      <c r="E18" s="52">
        <f>SUM(E16:E17)</f>
        <v>0</v>
      </c>
      <c r="F18" s="53"/>
      <c r="G18" s="52">
        <f>SUM(G16:G17)</f>
        <v>0</v>
      </c>
      <c r="H18" s="53"/>
      <c r="I18" s="52">
        <f>SUM(I16:I17)</f>
        <v>0</v>
      </c>
      <c r="J18" s="53"/>
      <c r="K18" s="52">
        <f>SUM(K16:K17)</f>
        <v>0</v>
      </c>
      <c r="L18" s="53"/>
      <c r="M18" s="52">
        <f>SUM(M16:M17)</f>
        <v>0</v>
      </c>
      <c r="N18" s="53"/>
      <c r="O18" s="52">
        <f>SUM(O16:O17)</f>
        <v>141502</v>
      </c>
      <c r="P18" s="53"/>
      <c r="Q18" s="52">
        <f>SUM(Q16:Q17)</f>
        <v>41353</v>
      </c>
      <c r="R18" s="53"/>
      <c r="S18" s="52">
        <f t="shared" si="0"/>
        <v>182855</v>
      </c>
    </row>
    <row r="19" spans="1:19" s="41" customFormat="1" ht="23.25" customHeight="1">
      <c r="A19" s="54" t="s">
        <v>151</v>
      </c>
      <c r="B19" s="70"/>
      <c r="C19" s="52"/>
      <c r="D19" s="53"/>
      <c r="E19" s="52"/>
      <c r="F19" s="53"/>
      <c r="G19" s="52"/>
      <c r="H19" s="53"/>
      <c r="I19" s="52"/>
      <c r="J19" s="53"/>
      <c r="K19" s="52"/>
      <c r="L19" s="53"/>
      <c r="M19" s="52"/>
      <c r="N19" s="53"/>
      <c r="O19" s="52"/>
      <c r="P19" s="53"/>
      <c r="Q19" s="52"/>
      <c r="R19" s="53"/>
      <c r="S19" s="52"/>
    </row>
    <row r="20" spans="1:19" s="41" customFormat="1" ht="23.25" customHeight="1">
      <c r="A20" s="56" t="s">
        <v>152</v>
      </c>
      <c r="B20" s="70"/>
      <c r="C20" s="55">
        <v>0</v>
      </c>
      <c r="D20" s="53"/>
      <c r="E20" s="55">
        <v>0</v>
      </c>
      <c r="F20" s="53"/>
      <c r="G20" s="55">
        <v>0</v>
      </c>
      <c r="H20" s="53"/>
      <c r="I20" s="55">
        <v>0</v>
      </c>
      <c r="J20" s="53"/>
      <c r="K20" s="55">
        <v>0</v>
      </c>
      <c r="L20" s="53"/>
      <c r="M20" s="55">
        <v>0</v>
      </c>
      <c r="N20" s="53"/>
      <c r="O20" s="55">
        <v>-54368</v>
      </c>
      <c r="P20" s="53"/>
      <c r="Q20" s="55">
        <v>0</v>
      </c>
      <c r="R20" s="53"/>
      <c r="S20" s="55">
        <f t="shared" ref="S20:S21" si="1">SUM(C20:Q20)</f>
        <v>-54368</v>
      </c>
    </row>
    <row r="21" spans="1:19" ht="23.25" customHeight="1" thickBot="1">
      <c r="A21" s="38" t="s">
        <v>203</v>
      </c>
      <c r="B21" s="70"/>
      <c r="C21" s="57">
        <f>SUM(C15,C18:C20)</f>
        <v>2266749</v>
      </c>
      <c r="D21" s="52"/>
      <c r="E21" s="57">
        <f>SUM(E15,E18:E20)</f>
        <v>90204</v>
      </c>
      <c r="F21" s="52"/>
      <c r="G21" s="57">
        <f>SUM(G15,G18:G20)</f>
        <v>29803</v>
      </c>
      <c r="H21" s="52"/>
      <c r="I21" s="57">
        <f>SUM(I15,I18:I20)</f>
        <v>-499449</v>
      </c>
      <c r="J21" s="52"/>
      <c r="K21" s="57">
        <f>SUM(K15,K18:K20)</f>
        <v>231204</v>
      </c>
      <c r="L21" s="52"/>
      <c r="M21" s="57">
        <f>SUM(M15,M18:M20)</f>
        <v>499449</v>
      </c>
      <c r="N21" s="52"/>
      <c r="O21" s="57">
        <f>SUM(O15,O18:O20)</f>
        <v>1510889</v>
      </c>
      <c r="P21" s="52"/>
      <c r="Q21" s="57">
        <f>SUM(Q15,Q18:Q20)</f>
        <v>-19952</v>
      </c>
      <c r="R21" s="52"/>
      <c r="S21" s="61">
        <f t="shared" si="1"/>
        <v>4108897</v>
      </c>
    </row>
    <row r="22" spans="1:19" s="41" customFormat="1" ht="23.25" customHeight="1" thickTop="1">
      <c r="A22" s="46"/>
      <c r="B22" s="70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3"/>
      <c r="R22" s="52"/>
      <c r="S22" s="52"/>
    </row>
    <row r="23" spans="1:19" s="41" customFormat="1" ht="23.25" customHeight="1">
      <c r="A23" s="38" t="s">
        <v>204</v>
      </c>
      <c r="B23" s="70"/>
      <c r="C23" s="52">
        <v>2170616</v>
      </c>
      <c r="D23" s="52"/>
      <c r="E23" s="52">
        <v>90204</v>
      </c>
      <c r="F23" s="52"/>
      <c r="G23" s="52">
        <v>29803</v>
      </c>
      <c r="H23" s="52"/>
      <c r="I23" s="52">
        <v>-75065</v>
      </c>
      <c r="J23" s="52"/>
      <c r="K23" s="52">
        <v>231204</v>
      </c>
      <c r="L23" s="52"/>
      <c r="M23" s="52">
        <v>75065</v>
      </c>
      <c r="N23" s="52"/>
      <c r="O23" s="52">
        <v>2558721</v>
      </c>
      <c r="P23" s="52"/>
      <c r="Q23" s="53">
        <v>-2511</v>
      </c>
      <c r="R23" s="52"/>
      <c r="S23" s="52">
        <f t="shared" ref="S23:S26" si="2">SUM(C23:Q23)</f>
        <v>5078037</v>
      </c>
    </row>
    <row r="24" spans="1:19" s="41" customFormat="1" ht="23.25" customHeight="1">
      <c r="A24" s="54" t="s">
        <v>54</v>
      </c>
      <c r="B24" s="70"/>
      <c r="C24" s="52">
        <v>0</v>
      </c>
      <c r="D24" s="53"/>
      <c r="E24" s="52">
        <v>0</v>
      </c>
      <c r="F24" s="53"/>
      <c r="G24" s="52">
        <v>0</v>
      </c>
      <c r="H24" s="53"/>
      <c r="I24" s="52">
        <v>0</v>
      </c>
      <c r="J24" s="53"/>
      <c r="K24" s="52">
        <v>0</v>
      </c>
      <c r="L24" s="53"/>
      <c r="M24" s="52">
        <v>0</v>
      </c>
      <c r="N24" s="53"/>
      <c r="O24" s="52">
        <f>SUM(PL!I24)</f>
        <v>261942</v>
      </c>
      <c r="P24" s="53"/>
      <c r="Q24" s="52">
        <v>0</v>
      </c>
      <c r="R24" s="53"/>
      <c r="S24" s="52">
        <f t="shared" si="2"/>
        <v>261942</v>
      </c>
    </row>
    <row r="25" spans="1:19" s="41" customFormat="1" ht="23.25" customHeight="1">
      <c r="A25" s="54" t="s">
        <v>59</v>
      </c>
      <c r="B25" s="70"/>
      <c r="C25" s="55">
        <v>0</v>
      </c>
      <c r="D25" s="53"/>
      <c r="E25" s="55">
        <v>0</v>
      </c>
      <c r="F25" s="53"/>
      <c r="G25" s="55">
        <v>0</v>
      </c>
      <c r="H25" s="53"/>
      <c r="I25" s="55">
        <v>0</v>
      </c>
      <c r="J25" s="53"/>
      <c r="K25" s="55">
        <v>0</v>
      </c>
      <c r="L25" s="53"/>
      <c r="M25" s="55">
        <v>0</v>
      </c>
      <c r="N25" s="53"/>
      <c r="O25" s="55">
        <v>0</v>
      </c>
      <c r="P25" s="53"/>
      <c r="Q25" s="55">
        <f>PL!I53+PL!I66</f>
        <v>-3914</v>
      </c>
      <c r="R25" s="53"/>
      <c r="S25" s="55">
        <f t="shared" si="2"/>
        <v>-3914</v>
      </c>
    </row>
    <row r="26" spans="1:19" ht="23.25" customHeight="1" thickBot="1">
      <c r="A26" s="38" t="s">
        <v>206</v>
      </c>
      <c r="B26" s="70"/>
      <c r="C26" s="61">
        <f>SUM(C23:C25)</f>
        <v>2170616</v>
      </c>
      <c r="D26" s="52"/>
      <c r="E26" s="61">
        <f>SUM(E23:E25)</f>
        <v>90204</v>
      </c>
      <c r="F26" s="52"/>
      <c r="G26" s="61">
        <f>SUM(G23:G25)</f>
        <v>29803</v>
      </c>
      <c r="H26" s="52"/>
      <c r="I26" s="61">
        <f>SUM(I23:I25)</f>
        <v>-75065</v>
      </c>
      <c r="J26" s="52"/>
      <c r="K26" s="61">
        <f>SUM(K23:K25)</f>
        <v>231204</v>
      </c>
      <c r="L26" s="52"/>
      <c r="M26" s="61">
        <f>SUM(M23:M25)</f>
        <v>75065</v>
      </c>
      <c r="N26" s="52"/>
      <c r="O26" s="61">
        <f>SUM(O23:O25)</f>
        <v>2820663</v>
      </c>
      <c r="P26" s="52"/>
      <c r="Q26" s="61">
        <f>SUM(Q23:Q25)</f>
        <v>-6425</v>
      </c>
      <c r="R26" s="52"/>
      <c r="S26" s="61">
        <f t="shared" si="2"/>
        <v>5336065</v>
      </c>
    </row>
    <row r="27" spans="1:19" ht="23.25" customHeight="1" thickTop="1">
      <c r="C27" s="52">
        <f>C23-BS!J86</f>
        <v>0</v>
      </c>
      <c r="E27" s="52">
        <f>E23-BS!J87</f>
        <v>0</v>
      </c>
      <c r="G27" s="52">
        <f>G23-BS!J88</f>
        <v>0</v>
      </c>
      <c r="I27" s="52">
        <f>I23-BS!J89</f>
        <v>0</v>
      </c>
      <c r="K27" s="52">
        <f>K23-BS!J92</f>
        <v>0</v>
      </c>
      <c r="M27" s="52">
        <f>M23-BS!J93</f>
        <v>0</v>
      </c>
      <c r="O27" s="52">
        <f>O23-BS!J94</f>
        <v>0</v>
      </c>
      <c r="Q27" s="58"/>
      <c r="S27" s="52">
        <f>S23-BS!J98</f>
        <v>0</v>
      </c>
    </row>
    <row r="28" spans="1:19" ht="23.25" customHeight="1">
      <c r="C28" s="52">
        <f>C26-BS!H86</f>
        <v>0</v>
      </c>
      <c r="E28" s="52">
        <f>E26-BS!H87</f>
        <v>0</v>
      </c>
      <c r="G28" s="52">
        <f>G26-BS!H88</f>
        <v>0</v>
      </c>
      <c r="I28" s="52">
        <f>I26-BS!H89</f>
        <v>0</v>
      </c>
      <c r="K28" s="52">
        <f>K26-BS!H92</f>
        <v>0</v>
      </c>
      <c r="M28" s="52">
        <f>M26-BS!H93</f>
        <v>0</v>
      </c>
      <c r="O28" s="52">
        <f>O26-BS!H94</f>
        <v>0</v>
      </c>
      <c r="Q28" s="58"/>
      <c r="S28" s="52">
        <f>S26-BS!H98</f>
        <v>0</v>
      </c>
    </row>
    <row r="29" spans="1:19" ht="23.25" customHeight="1">
      <c r="C29" s="58"/>
      <c r="E29" s="58"/>
      <c r="G29" s="58"/>
      <c r="I29" s="58"/>
      <c r="K29" s="58"/>
      <c r="M29" s="58"/>
      <c r="O29" s="58"/>
      <c r="Q29" s="58"/>
    </row>
    <row r="30" spans="1:19" ht="23.25" customHeight="1">
      <c r="A30" s="36" t="s">
        <v>23</v>
      </c>
      <c r="C30" s="58"/>
      <c r="E30" s="58"/>
      <c r="F30" s="53"/>
      <c r="G30" s="58"/>
      <c r="H30" s="53"/>
      <c r="I30" s="58"/>
      <c r="K30" s="58"/>
      <c r="M30" s="58"/>
      <c r="O30" s="58"/>
      <c r="Q30" s="58"/>
    </row>
    <row r="88" spans="1:1" ht="23.25" customHeight="1">
      <c r="A88" s="58" t="s">
        <v>43</v>
      </c>
    </row>
  </sheetData>
  <mergeCells count="5">
    <mergeCell ref="C6:S6"/>
    <mergeCell ref="Q8:R8"/>
    <mergeCell ref="B11:C11"/>
    <mergeCell ref="K11:O11"/>
    <mergeCell ref="K12:M12"/>
  </mergeCells>
  <printOptions horizontalCentered="1"/>
  <pageMargins left="0.31496062992125984" right="0.27559055118110237" top="0.98425196850393704" bottom="0.43307086614173229" header="0.19685039370078741" footer="0.43307086614173229"/>
  <pageSetup paperSize="9" scale="58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F4739-0201-4733-9581-E1037A3577B2}">
  <dimension ref="A1:M103"/>
  <sheetViews>
    <sheetView showGridLines="0" topLeftCell="A70" zoomScale="115" zoomScaleNormal="115" zoomScaleSheetLayoutView="84" workbookViewId="0">
      <selection activeCell="I60" sqref="I60"/>
    </sheetView>
  </sheetViews>
  <sheetFormatPr defaultRowHeight="21" customHeight="1"/>
  <cols>
    <col min="1" max="1" width="44.42578125" style="5" customWidth="1"/>
    <col min="2" max="2" width="1.85546875" style="2" customWidth="1"/>
    <col min="3" max="3" width="7" style="5" customWidth="1"/>
    <col min="4" max="4" width="1.85546875" style="6" customWidth="1"/>
    <col min="5" max="5" width="13.42578125" style="6" customWidth="1"/>
    <col min="6" max="6" width="1.85546875" style="6" customWidth="1"/>
    <col min="7" max="7" width="13.42578125" style="5" customWidth="1"/>
    <col min="8" max="8" width="1.85546875" style="6" customWidth="1"/>
    <col min="9" max="9" width="13.42578125" style="5" customWidth="1"/>
    <col min="10" max="10" width="1.85546875" style="6" customWidth="1"/>
    <col min="11" max="11" width="13.42578125" style="5" customWidth="1"/>
    <col min="12" max="254" width="9.140625" style="5"/>
    <col min="255" max="255" width="41" style="5" customWidth="1"/>
    <col min="256" max="256" width="1.85546875" style="5" customWidth="1"/>
    <col min="257" max="257" width="5.85546875" style="5" customWidth="1"/>
    <col min="258" max="258" width="1.85546875" style="5" customWidth="1"/>
    <col min="259" max="259" width="14.85546875" style="5" customWidth="1"/>
    <col min="260" max="260" width="1.85546875" style="5" customWidth="1"/>
    <col min="261" max="261" width="14.85546875" style="5" customWidth="1"/>
    <col min="262" max="262" width="1.85546875" style="5" customWidth="1"/>
    <col min="263" max="263" width="14.85546875" style="5" customWidth="1"/>
    <col min="264" max="264" width="1.85546875" style="5" customWidth="1"/>
    <col min="265" max="265" width="14.85546875" style="5" customWidth="1"/>
    <col min="266" max="510" width="9.140625" style="5"/>
    <col min="511" max="511" width="41" style="5" customWidth="1"/>
    <col min="512" max="512" width="1.85546875" style="5" customWidth="1"/>
    <col min="513" max="513" width="5.85546875" style="5" customWidth="1"/>
    <col min="514" max="514" width="1.85546875" style="5" customWidth="1"/>
    <col min="515" max="515" width="14.85546875" style="5" customWidth="1"/>
    <col min="516" max="516" width="1.85546875" style="5" customWidth="1"/>
    <col min="517" max="517" width="14.85546875" style="5" customWidth="1"/>
    <col min="518" max="518" width="1.85546875" style="5" customWidth="1"/>
    <col min="519" max="519" width="14.85546875" style="5" customWidth="1"/>
    <col min="520" max="520" width="1.85546875" style="5" customWidth="1"/>
    <col min="521" max="521" width="14.85546875" style="5" customWidth="1"/>
    <col min="522" max="766" width="9.140625" style="5"/>
    <col min="767" max="767" width="41" style="5" customWidth="1"/>
    <col min="768" max="768" width="1.85546875" style="5" customWidth="1"/>
    <col min="769" max="769" width="5.85546875" style="5" customWidth="1"/>
    <col min="770" max="770" width="1.85546875" style="5" customWidth="1"/>
    <col min="771" max="771" width="14.85546875" style="5" customWidth="1"/>
    <col min="772" max="772" width="1.85546875" style="5" customWidth="1"/>
    <col min="773" max="773" width="14.85546875" style="5" customWidth="1"/>
    <col min="774" max="774" width="1.85546875" style="5" customWidth="1"/>
    <col min="775" max="775" width="14.85546875" style="5" customWidth="1"/>
    <col min="776" max="776" width="1.85546875" style="5" customWidth="1"/>
    <col min="777" max="777" width="14.85546875" style="5" customWidth="1"/>
    <col min="778" max="1022" width="9.140625" style="5"/>
    <col min="1023" max="1023" width="41" style="5" customWidth="1"/>
    <col min="1024" max="1024" width="1.85546875" style="5" customWidth="1"/>
    <col min="1025" max="1025" width="5.85546875" style="5" customWidth="1"/>
    <col min="1026" max="1026" width="1.85546875" style="5" customWidth="1"/>
    <col min="1027" max="1027" width="14.85546875" style="5" customWidth="1"/>
    <col min="1028" max="1028" width="1.85546875" style="5" customWidth="1"/>
    <col min="1029" max="1029" width="14.85546875" style="5" customWidth="1"/>
    <col min="1030" max="1030" width="1.85546875" style="5" customWidth="1"/>
    <col min="1031" max="1031" width="14.85546875" style="5" customWidth="1"/>
    <col min="1032" max="1032" width="1.85546875" style="5" customWidth="1"/>
    <col min="1033" max="1033" width="14.85546875" style="5" customWidth="1"/>
    <col min="1034" max="1278" width="9.140625" style="5"/>
    <col min="1279" max="1279" width="41" style="5" customWidth="1"/>
    <col min="1280" max="1280" width="1.85546875" style="5" customWidth="1"/>
    <col min="1281" max="1281" width="5.85546875" style="5" customWidth="1"/>
    <col min="1282" max="1282" width="1.85546875" style="5" customWidth="1"/>
    <col min="1283" max="1283" width="14.85546875" style="5" customWidth="1"/>
    <col min="1284" max="1284" width="1.85546875" style="5" customWidth="1"/>
    <col min="1285" max="1285" width="14.85546875" style="5" customWidth="1"/>
    <col min="1286" max="1286" width="1.85546875" style="5" customWidth="1"/>
    <col min="1287" max="1287" width="14.85546875" style="5" customWidth="1"/>
    <col min="1288" max="1288" width="1.85546875" style="5" customWidth="1"/>
    <col min="1289" max="1289" width="14.85546875" style="5" customWidth="1"/>
    <col min="1290" max="1534" width="9.140625" style="5"/>
    <col min="1535" max="1535" width="41" style="5" customWidth="1"/>
    <col min="1536" max="1536" width="1.85546875" style="5" customWidth="1"/>
    <col min="1537" max="1537" width="5.85546875" style="5" customWidth="1"/>
    <col min="1538" max="1538" width="1.85546875" style="5" customWidth="1"/>
    <col min="1539" max="1539" width="14.85546875" style="5" customWidth="1"/>
    <col min="1540" max="1540" width="1.85546875" style="5" customWidth="1"/>
    <col min="1541" max="1541" width="14.85546875" style="5" customWidth="1"/>
    <col min="1542" max="1542" width="1.85546875" style="5" customWidth="1"/>
    <col min="1543" max="1543" width="14.85546875" style="5" customWidth="1"/>
    <col min="1544" max="1544" width="1.85546875" style="5" customWidth="1"/>
    <col min="1545" max="1545" width="14.85546875" style="5" customWidth="1"/>
    <col min="1546" max="1790" width="9.140625" style="5"/>
    <col min="1791" max="1791" width="41" style="5" customWidth="1"/>
    <col min="1792" max="1792" width="1.85546875" style="5" customWidth="1"/>
    <col min="1793" max="1793" width="5.85546875" style="5" customWidth="1"/>
    <col min="1794" max="1794" width="1.85546875" style="5" customWidth="1"/>
    <col min="1795" max="1795" width="14.85546875" style="5" customWidth="1"/>
    <col min="1796" max="1796" width="1.85546875" style="5" customWidth="1"/>
    <col min="1797" max="1797" width="14.85546875" style="5" customWidth="1"/>
    <col min="1798" max="1798" width="1.85546875" style="5" customWidth="1"/>
    <col min="1799" max="1799" width="14.85546875" style="5" customWidth="1"/>
    <col min="1800" max="1800" width="1.85546875" style="5" customWidth="1"/>
    <col min="1801" max="1801" width="14.85546875" style="5" customWidth="1"/>
    <col min="1802" max="2046" width="9.140625" style="5"/>
    <col min="2047" max="2047" width="41" style="5" customWidth="1"/>
    <col min="2048" max="2048" width="1.85546875" style="5" customWidth="1"/>
    <col min="2049" max="2049" width="5.85546875" style="5" customWidth="1"/>
    <col min="2050" max="2050" width="1.85546875" style="5" customWidth="1"/>
    <col min="2051" max="2051" width="14.85546875" style="5" customWidth="1"/>
    <col min="2052" max="2052" width="1.85546875" style="5" customWidth="1"/>
    <col min="2053" max="2053" width="14.85546875" style="5" customWidth="1"/>
    <col min="2054" max="2054" width="1.85546875" style="5" customWidth="1"/>
    <col min="2055" max="2055" width="14.85546875" style="5" customWidth="1"/>
    <col min="2056" max="2056" width="1.85546875" style="5" customWidth="1"/>
    <col min="2057" max="2057" width="14.85546875" style="5" customWidth="1"/>
    <col min="2058" max="2302" width="9.140625" style="5"/>
    <col min="2303" max="2303" width="41" style="5" customWidth="1"/>
    <col min="2304" max="2304" width="1.85546875" style="5" customWidth="1"/>
    <col min="2305" max="2305" width="5.85546875" style="5" customWidth="1"/>
    <col min="2306" max="2306" width="1.85546875" style="5" customWidth="1"/>
    <col min="2307" max="2307" width="14.85546875" style="5" customWidth="1"/>
    <col min="2308" max="2308" width="1.85546875" style="5" customWidth="1"/>
    <col min="2309" max="2309" width="14.85546875" style="5" customWidth="1"/>
    <col min="2310" max="2310" width="1.85546875" style="5" customWidth="1"/>
    <col min="2311" max="2311" width="14.85546875" style="5" customWidth="1"/>
    <col min="2312" max="2312" width="1.85546875" style="5" customWidth="1"/>
    <col min="2313" max="2313" width="14.85546875" style="5" customWidth="1"/>
    <col min="2314" max="2558" width="9.140625" style="5"/>
    <col min="2559" max="2559" width="41" style="5" customWidth="1"/>
    <col min="2560" max="2560" width="1.85546875" style="5" customWidth="1"/>
    <col min="2561" max="2561" width="5.85546875" style="5" customWidth="1"/>
    <col min="2562" max="2562" width="1.85546875" style="5" customWidth="1"/>
    <col min="2563" max="2563" width="14.85546875" style="5" customWidth="1"/>
    <col min="2564" max="2564" width="1.85546875" style="5" customWidth="1"/>
    <col min="2565" max="2565" width="14.85546875" style="5" customWidth="1"/>
    <col min="2566" max="2566" width="1.85546875" style="5" customWidth="1"/>
    <col min="2567" max="2567" width="14.85546875" style="5" customWidth="1"/>
    <col min="2568" max="2568" width="1.85546875" style="5" customWidth="1"/>
    <col min="2569" max="2569" width="14.85546875" style="5" customWidth="1"/>
    <col min="2570" max="2814" width="9.140625" style="5"/>
    <col min="2815" max="2815" width="41" style="5" customWidth="1"/>
    <col min="2816" max="2816" width="1.85546875" style="5" customWidth="1"/>
    <col min="2817" max="2817" width="5.85546875" style="5" customWidth="1"/>
    <col min="2818" max="2818" width="1.85546875" style="5" customWidth="1"/>
    <col min="2819" max="2819" width="14.85546875" style="5" customWidth="1"/>
    <col min="2820" max="2820" width="1.85546875" style="5" customWidth="1"/>
    <col min="2821" max="2821" width="14.85546875" style="5" customWidth="1"/>
    <col min="2822" max="2822" width="1.85546875" style="5" customWidth="1"/>
    <col min="2823" max="2823" width="14.85546875" style="5" customWidth="1"/>
    <col min="2824" max="2824" width="1.85546875" style="5" customWidth="1"/>
    <col min="2825" max="2825" width="14.85546875" style="5" customWidth="1"/>
    <col min="2826" max="3070" width="9.140625" style="5"/>
    <col min="3071" max="3071" width="41" style="5" customWidth="1"/>
    <col min="3072" max="3072" width="1.85546875" style="5" customWidth="1"/>
    <col min="3073" max="3073" width="5.85546875" style="5" customWidth="1"/>
    <col min="3074" max="3074" width="1.85546875" style="5" customWidth="1"/>
    <col min="3075" max="3075" width="14.85546875" style="5" customWidth="1"/>
    <col min="3076" max="3076" width="1.85546875" style="5" customWidth="1"/>
    <col min="3077" max="3077" width="14.85546875" style="5" customWidth="1"/>
    <col min="3078" max="3078" width="1.85546875" style="5" customWidth="1"/>
    <col min="3079" max="3079" width="14.85546875" style="5" customWidth="1"/>
    <col min="3080" max="3080" width="1.85546875" style="5" customWidth="1"/>
    <col min="3081" max="3081" width="14.85546875" style="5" customWidth="1"/>
    <col min="3082" max="3326" width="9.140625" style="5"/>
    <col min="3327" max="3327" width="41" style="5" customWidth="1"/>
    <col min="3328" max="3328" width="1.85546875" style="5" customWidth="1"/>
    <col min="3329" max="3329" width="5.85546875" style="5" customWidth="1"/>
    <col min="3330" max="3330" width="1.85546875" style="5" customWidth="1"/>
    <col min="3331" max="3331" width="14.85546875" style="5" customWidth="1"/>
    <col min="3332" max="3332" width="1.85546875" style="5" customWidth="1"/>
    <col min="3333" max="3333" width="14.85546875" style="5" customWidth="1"/>
    <col min="3334" max="3334" width="1.85546875" style="5" customWidth="1"/>
    <col min="3335" max="3335" width="14.85546875" style="5" customWidth="1"/>
    <col min="3336" max="3336" width="1.85546875" style="5" customWidth="1"/>
    <col min="3337" max="3337" width="14.85546875" style="5" customWidth="1"/>
    <col min="3338" max="3582" width="9.140625" style="5"/>
    <col min="3583" max="3583" width="41" style="5" customWidth="1"/>
    <col min="3584" max="3584" width="1.85546875" style="5" customWidth="1"/>
    <col min="3585" max="3585" width="5.85546875" style="5" customWidth="1"/>
    <col min="3586" max="3586" width="1.85546875" style="5" customWidth="1"/>
    <col min="3587" max="3587" width="14.85546875" style="5" customWidth="1"/>
    <col min="3588" max="3588" width="1.85546875" style="5" customWidth="1"/>
    <col min="3589" max="3589" width="14.85546875" style="5" customWidth="1"/>
    <col min="3590" max="3590" width="1.85546875" style="5" customWidth="1"/>
    <col min="3591" max="3591" width="14.85546875" style="5" customWidth="1"/>
    <col min="3592" max="3592" width="1.85546875" style="5" customWidth="1"/>
    <col min="3593" max="3593" width="14.85546875" style="5" customWidth="1"/>
    <col min="3594" max="3838" width="9.140625" style="5"/>
    <col min="3839" max="3839" width="41" style="5" customWidth="1"/>
    <col min="3840" max="3840" width="1.85546875" style="5" customWidth="1"/>
    <col min="3841" max="3841" width="5.85546875" style="5" customWidth="1"/>
    <col min="3842" max="3842" width="1.85546875" style="5" customWidth="1"/>
    <col min="3843" max="3843" width="14.85546875" style="5" customWidth="1"/>
    <col min="3844" max="3844" width="1.85546875" style="5" customWidth="1"/>
    <col min="3845" max="3845" width="14.85546875" style="5" customWidth="1"/>
    <col min="3846" max="3846" width="1.85546875" style="5" customWidth="1"/>
    <col min="3847" max="3847" width="14.85546875" style="5" customWidth="1"/>
    <col min="3848" max="3848" width="1.85546875" style="5" customWidth="1"/>
    <col min="3849" max="3849" width="14.85546875" style="5" customWidth="1"/>
    <col min="3850" max="4094" width="9.140625" style="5"/>
    <col min="4095" max="4095" width="41" style="5" customWidth="1"/>
    <col min="4096" max="4096" width="1.85546875" style="5" customWidth="1"/>
    <col min="4097" max="4097" width="5.85546875" style="5" customWidth="1"/>
    <col min="4098" max="4098" width="1.85546875" style="5" customWidth="1"/>
    <col min="4099" max="4099" width="14.85546875" style="5" customWidth="1"/>
    <col min="4100" max="4100" width="1.85546875" style="5" customWidth="1"/>
    <col min="4101" max="4101" width="14.85546875" style="5" customWidth="1"/>
    <col min="4102" max="4102" width="1.85546875" style="5" customWidth="1"/>
    <col min="4103" max="4103" width="14.85546875" style="5" customWidth="1"/>
    <col min="4104" max="4104" width="1.85546875" style="5" customWidth="1"/>
    <col min="4105" max="4105" width="14.85546875" style="5" customWidth="1"/>
    <col min="4106" max="4350" width="9.140625" style="5"/>
    <col min="4351" max="4351" width="41" style="5" customWidth="1"/>
    <col min="4352" max="4352" width="1.85546875" style="5" customWidth="1"/>
    <col min="4353" max="4353" width="5.85546875" style="5" customWidth="1"/>
    <col min="4354" max="4354" width="1.85546875" style="5" customWidth="1"/>
    <col min="4355" max="4355" width="14.85546875" style="5" customWidth="1"/>
    <col min="4356" max="4356" width="1.85546875" style="5" customWidth="1"/>
    <col min="4357" max="4357" width="14.85546875" style="5" customWidth="1"/>
    <col min="4358" max="4358" width="1.85546875" style="5" customWidth="1"/>
    <col min="4359" max="4359" width="14.85546875" style="5" customWidth="1"/>
    <col min="4360" max="4360" width="1.85546875" style="5" customWidth="1"/>
    <col min="4361" max="4361" width="14.85546875" style="5" customWidth="1"/>
    <col min="4362" max="4606" width="9.140625" style="5"/>
    <col min="4607" max="4607" width="41" style="5" customWidth="1"/>
    <col min="4608" max="4608" width="1.85546875" style="5" customWidth="1"/>
    <col min="4609" max="4609" width="5.85546875" style="5" customWidth="1"/>
    <col min="4610" max="4610" width="1.85546875" style="5" customWidth="1"/>
    <col min="4611" max="4611" width="14.85546875" style="5" customWidth="1"/>
    <col min="4612" max="4612" width="1.85546875" style="5" customWidth="1"/>
    <col min="4613" max="4613" width="14.85546875" style="5" customWidth="1"/>
    <col min="4614" max="4614" width="1.85546875" style="5" customWidth="1"/>
    <col min="4615" max="4615" width="14.85546875" style="5" customWidth="1"/>
    <col min="4616" max="4616" width="1.85546875" style="5" customWidth="1"/>
    <col min="4617" max="4617" width="14.85546875" style="5" customWidth="1"/>
    <col min="4618" max="4862" width="9.140625" style="5"/>
    <col min="4863" max="4863" width="41" style="5" customWidth="1"/>
    <col min="4864" max="4864" width="1.85546875" style="5" customWidth="1"/>
    <col min="4865" max="4865" width="5.85546875" style="5" customWidth="1"/>
    <col min="4866" max="4866" width="1.85546875" style="5" customWidth="1"/>
    <col min="4867" max="4867" width="14.85546875" style="5" customWidth="1"/>
    <col min="4868" max="4868" width="1.85546875" style="5" customWidth="1"/>
    <col min="4869" max="4869" width="14.85546875" style="5" customWidth="1"/>
    <col min="4870" max="4870" width="1.85546875" style="5" customWidth="1"/>
    <col min="4871" max="4871" width="14.85546875" style="5" customWidth="1"/>
    <col min="4872" max="4872" width="1.85546875" style="5" customWidth="1"/>
    <col min="4873" max="4873" width="14.85546875" style="5" customWidth="1"/>
    <col min="4874" max="5118" width="9.140625" style="5"/>
    <col min="5119" max="5119" width="41" style="5" customWidth="1"/>
    <col min="5120" max="5120" width="1.85546875" style="5" customWidth="1"/>
    <col min="5121" max="5121" width="5.85546875" style="5" customWidth="1"/>
    <col min="5122" max="5122" width="1.85546875" style="5" customWidth="1"/>
    <col min="5123" max="5123" width="14.85546875" style="5" customWidth="1"/>
    <col min="5124" max="5124" width="1.85546875" style="5" customWidth="1"/>
    <col min="5125" max="5125" width="14.85546875" style="5" customWidth="1"/>
    <col min="5126" max="5126" width="1.85546875" style="5" customWidth="1"/>
    <col min="5127" max="5127" width="14.85546875" style="5" customWidth="1"/>
    <col min="5128" max="5128" width="1.85546875" style="5" customWidth="1"/>
    <col min="5129" max="5129" width="14.85546875" style="5" customWidth="1"/>
    <col min="5130" max="5374" width="9.140625" style="5"/>
    <col min="5375" max="5375" width="41" style="5" customWidth="1"/>
    <col min="5376" max="5376" width="1.85546875" style="5" customWidth="1"/>
    <col min="5377" max="5377" width="5.85546875" style="5" customWidth="1"/>
    <col min="5378" max="5378" width="1.85546875" style="5" customWidth="1"/>
    <col min="5379" max="5379" width="14.85546875" style="5" customWidth="1"/>
    <col min="5380" max="5380" width="1.85546875" style="5" customWidth="1"/>
    <col min="5381" max="5381" width="14.85546875" style="5" customWidth="1"/>
    <col min="5382" max="5382" width="1.85546875" style="5" customWidth="1"/>
    <col min="5383" max="5383" width="14.85546875" style="5" customWidth="1"/>
    <col min="5384" max="5384" width="1.85546875" style="5" customWidth="1"/>
    <col min="5385" max="5385" width="14.85546875" style="5" customWidth="1"/>
    <col min="5386" max="5630" width="9.140625" style="5"/>
    <col min="5631" max="5631" width="41" style="5" customWidth="1"/>
    <col min="5632" max="5632" width="1.85546875" style="5" customWidth="1"/>
    <col min="5633" max="5633" width="5.85546875" style="5" customWidth="1"/>
    <col min="5634" max="5634" width="1.85546875" style="5" customWidth="1"/>
    <col min="5635" max="5635" width="14.85546875" style="5" customWidth="1"/>
    <col min="5636" max="5636" width="1.85546875" style="5" customWidth="1"/>
    <col min="5637" max="5637" width="14.85546875" style="5" customWidth="1"/>
    <col min="5638" max="5638" width="1.85546875" style="5" customWidth="1"/>
    <col min="5639" max="5639" width="14.85546875" style="5" customWidth="1"/>
    <col min="5640" max="5640" width="1.85546875" style="5" customWidth="1"/>
    <col min="5641" max="5641" width="14.85546875" style="5" customWidth="1"/>
    <col min="5642" max="5886" width="9.140625" style="5"/>
    <col min="5887" max="5887" width="41" style="5" customWidth="1"/>
    <col min="5888" max="5888" width="1.85546875" style="5" customWidth="1"/>
    <col min="5889" max="5889" width="5.85546875" style="5" customWidth="1"/>
    <col min="5890" max="5890" width="1.85546875" style="5" customWidth="1"/>
    <col min="5891" max="5891" width="14.85546875" style="5" customWidth="1"/>
    <col min="5892" max="5892" width="1.85546875" style="5" customWidth="1"/>
    <col min="5893" max="5893" width="14.85546875" style="5" customWidth="1"/>
    <col min="5894" max="5894" width="1.85546875" style="5" customWidth="1"/>
    <col min="5895" max="5895" width="14.85546875" style="5" customWidth="1"/>
    <col min="5896" max="5896" width="1.85546875" style="5" customWidth="1"/>
    <col min="5897" max="5897" width="14.85546875" style="5" customWidth="1"/>
    <col min="5898" max="6142" width="9.140625" style="5"/>
    <col min="6143" max="6143" width="41" style="5" customWidth="1"/>
    <col min="6144" max="6144" width="1.85546875" style="5" customWidth="1"/>
    <col min="6145" max="6145" width="5.85546875" style="5" customWidth="1"/>
    <col min="6146" max="6146" width="1.85546875" style="5" customWidth="1"/>
    <col min="6147" max="6147" width="14.85546875" style="5" customWidth="1"/>
    <col min="6148" max="6148" width="1.85546875" style="5" customWidth="1"/>
    <col min="6149" max="6149" width="14.85546875" style="5" customWidth="1"/>
    <col min="6150" max="6150" width="1.85546875" style="5" customWidth="1"/>
    <col min="6151" max="6151" width="14.85546875" style="5" customWidth="1"/>
    <col min="6152" max="6152" width="1.85546875" style="5" customWidth="1"/>
    <col min="6153" max="6153" width="14.85546875" style="5" customWidth="1"/>
    <col min="6154" max="6398" width="9.140625" style="5"/>
    <col min="6399" max="6399" width="41" style="5" customWidth="1"/>
    <col min="6400" max="6400" width="1.85546875" style="5" customWidth="1"/>
    <col min="6401" max="6401" width="5.85546875" style="5" customWidth="1"/>
    <col min="6402" max="6402" width="1.85546875" style="5" customWidth="1"/>
    <col min="6403" max="6403" width="14.85546875" style="5" customWidth="1"/>
    <col min="6404" max="6404" width="1.85546875" style="5" customWidth="1"/>
    <col min="6405" max="6405" width="14.85546875" style="5" customWidth="1"/>
    <col min="6406" max="6406" width="1.85546875" style="5" customWidth="1"/>
    <col min="6407" max="6407" width="14.85546875" style="5" customWidth="1"/>
    <col min="6408" max="6408" width="1.85546875" style="5" customWidth="1"/>
    <col min="6409" max="6409" width="14.85546875" style="5" customWidth="1"/>
    <col min="6410" max="6654" width="9.140625" style="5"/>
    <col min="6655" max="6655" width="41" style="5" customWidth="1"/>
    <col min="6656" max="6656" width="1.85546875" style="5" customWidth="1"/>
    <col min="6657" max="6657" width="5.85546875" style="5" customWidth="1"/>
    <col min="6658" max="6658" width="1.85546875" style="5" customWidth="1"/>
    <col min="6659" max="6659" width="14.85546875" style="5" customWidth="1"/>
    <col min="6660" max="6660" width="1.85546875" style="5" customWidth="1"/>
    <col min="6661" max="6661" width="14.85546875" style="5" customWidth="1"/>
    <col min="6662" max="6662" width="1.85546875" style="5" customWidth="1"/>
    <col min="6663" max="6663" width="14.85546875" style="5" customWidth="1"/>
    <col min="6664" max="6664" width="1.85546875" style="5" customWidth="1"/>
    <col min="6665" max="6665" width="14.85546875" style="5" customWidth="1"/>
    <col min="6666" max="6910" width="9.140625" style="5"/>
    <col min="6911" max="6911" width="41" style="5" customWidth="1"/>
    <col min="6912" max="6912" width="1.85546875" style="5" customWidth="1"/>
    <col min="6913" max="6913" width="5.85546875" style="5" customWidth="1"/>
    <col min="6914" max="6914" width="1.85546875" style="5" customWidth="1"/>
    <col min="6915" max="6915" width="14.85546875" style="5" customWidth="1"/>
    <col min="6916" max="6916" width="1.85546875" style="5" customWidth="1"/>
    <col min="6917" max="6917" width="14.85546875" style="5" customWidth="1"/>
    <col min="6918" max="6918" width="1.85546875" style="5" customWidth="1"/>
    <col min="6919" max="6919" width="14.85546875" style="5" customWidth="1"/>
    <col min="6920" max="6920" width="1.85546875" style="5" customWidth="1"/>
    <col min="6921" max="6921" width="14.85546875" style="5" customWidth="1"/>
    <col min="6922" max="7166" width="9.140625" style="5"/>
    <col min="7167" max="7167" width="41" style="5" customWidth="1"/>
    <col min="7168" max="7168" width="1.85546875" style="5" customWidth="1"/>
    <col min="7169" max="7169" width="5.85546875" style="5" customWidth="1"/>
    <col min="7170" max="7170" width="1.85546875" style="5" customWidth="1"/>
    <col min="7171" max="7171" width="14.85546875" style="5" customWidth="1"/>
    <col min="7172" max="7172" width="1.85546875" style="5" customWidth="1"/>
    <col min="7173" max="7173" width="14.85546875" style="5" customWidth="1"/>
    <col min="7174" max="7174" width="1.85546875" style="5" customWidth="1"/>
    <col min="7175" max="7175" width="14.85546875" style="5" customWidth="1"/>
    <col min="7176" max="7176" width="1.85546875" style="5" customWidth="1"/>
    <col min="7177" max="7177" width="14.85546875" style="5" customWidth="1"/>
    <col min="7178" max="7422" width="9.140625" style="5"/>
    <col min="7423" max="7423" width="41" style="5" customWidth="1"/>
    <col min="7424" max="7424" width="1.85546875" style="5" customWidth="1"/>
    <col min="7425" max="7425" width="5.85546875" style="5" customWidth="1"/>
    <col min="7426" max="7426" width="1.85546875" style="5" customWidth="1"/>
    <col min="7427" max="7427" width="14.85546875" style="5" customWidth="1"/>
    <col min="7428" max="7428" width="1.85546875" style="5" customWidth="1"/>
    <col min="7429" max="7429" width="14.85546875" style="5" customWidth="1"/>
    <col min="7430" max="7430" width="1.85546875" style="5" customWidth="1"/>
    <col min="7431" max="7431" width="14.85546875" style="5" customWidth="1"/>
    <col min="7432" max="7432" width="1.85546875" style="5" customWidth="1"/>
    <col min="7433" max="7433" width="14.85546875" style="5" customWidth="1"/>
    <col min="7434" max="7678" width="9.140625" style="5"/>
    <col min="7679" max="7679" width="41" style="5" customWidth="1"/>
    <col min="7680" max="7680" width="1.85546875" style="5" customWidth="1"/>
    <col min="7681" max="7681" width="5.85546875" style="5" customWidth="1"/>
    <col min="7682" max="7682" width="1.85546875" style="5" customWidth="1"/>
    <col min="7683" max="7683" width="14.85546875" style="5" customWidth="1"/>
    <col min="7684" max="7684" width="1.85546875" style="5" customWidth="1"/>
    <col min="7685" max="7685" width="14.85546875" style="5" customWidth="1"/>
    <col min="7686" max="7686" width="1.85546875" style="5" customWidth="1"/>
    <col min="7687" max="7687" width="14.85546875" style="5" customWidth="1"/>
    <col min="7688" max="7688" width="1.85546875" style="5" customWidth="1"/>
    <col min="7689" max="7689" width="14.85546875" style="5" customWidth="1"/>
    <col min="7690" max="7934" width="9.140625" style="5"/>
    <col min="7935" max="7935" width="41" style="5" customWidth="1"/>
    <col min="7936" max="7936" width="1.85546875" style="5" customWidth="1"/>
    <col min="7937" max="7937" width="5.85546875" style="5" customWidth="1"/>
    <col min="7938" max="7938" width="1.85546875" style="5" customWidth="1"/>
    <col min="7939" max="7939" width="14.85546875" style="5" customWidth="1"/>
    <col min="7940" max="7940" width="1.85546875" style="5" customWidth="1"/>
    <col min="7941" max="7941" width="14.85546875" style="5" customWidth="1"/>
    <col min="7942" max="7942" width="1.85546875" style="5" customWidth="1"/>
    <col min="7943" max="7943" width="14.85546875" style="5" customWidth="1"/>
    <col min="7944" max="7944" width="1.85546875" style="5" customWidth="1"/>
    <col min="7945" max="7945" width="14.85546875" style="5" customWidth="1"/>
    <col min="7946" max="8190" width="9.140625" style="5"/>
    <col min="8191" max="8191" width="41" style="5" customWidth="1"/>
    <col min="8192" max="8192" width="1.85546875" style="5" customWidth="1"/>
    <col min="8193" max="8193" width="5.85546875" style="5" customWidth="1"/>
    <col min="8194" max="8194" width="1.85546875" style="5" customWidth="1"/>
    <col min="8195" max="8195" width="14.85546875" style="5" customWidth="1"/>
    <col min="8196" max="8196" width="1.85546875" style="5" customWidth="1"/>
    <col min="8197" max="8197" width="14.85546875" style="5" customWidth="1"/>
    <col min="8198" max="8198" width="1.85546875" style="5" customWidth="1"/>
    <col min="8199" max="8199" width="14.85546875" style="5" customWidth="1"/>
    <col min="8200" max="8200" width="1.85546875" style="5" customWidth="1"/>
    <col min="8201" max="8201" width="14.85546875" style="5" customWidth="1"/>
    <col min="8202" max="8446" width="9.140625" style="5"/>
    <col min="8447" max="8447" width="41" style="5" customWidth="1"/>
    <col min="8448" max="8448" width="1.85546875" style="5" customWidth="1"/>
    <col min="8449" max="8449" width="5.85546875" style="5" customWidth="1"/>
    <col min="8450" max="8450" width="1.85546875" style="5" customWidth="1"/>
    <col min="8451" max="8451" width="14.85546875" style="5" customWidth="1"/>
    <col min="8452" max="8452" width="1.85546875" style="5" customWidth="1"/>
    <col min="8453" max="8453" width="14.85546875" style="5" customWidth="1"/>
    <col min="8454" max="8454" width="1.85546875" style="5" customWidth="1"/>
    <col min="8455" max="8455" width="14.85546875" style="5" customWidth="1"/>
    <col min="8456" max="8456" width="1.85546875" style="5" customWidth="1"/>
    <col min="8457" max="8457" width="14.85546875" style="5" customWidth="1"/>
    <col min="8458" max="8702" width="9.140625" style="5"/>
    <col min="8703" max="8703" width="41" style="5" customWidth="1"/>
    <col min="8704" max="8704" width="1.85546875" style="5" customWidth="1"/>
    <col min="8705" max="8705" width="5.85546875" style="5" customWidth="1"/>
    <col min="8706" max="8706" width="1.85546875" style="5" customWidth="1"/>
    <col min="8707" max="8707" width="14.85546875" style="5" customWidth="1"/>
    <col min="8708" max="8708" width="1.85546875" style="5" customWidth="1"/>
    <col min="8709" max="8709" width="14.85546875" style="5" customWidth="1"/>
    <col min="8710" max="8710" width="1.85546875" style="5" customWidth="1"/>
    <col min="8711" max="8711" width="14.85546875" style="5" customWidth="1"/>
    <col min="8712" max="8712" width="1.85546875" style="5" customWidth="1"/>
    <col min="8713" max="8713" width="14.85546875" style="5" customWidth="1"/>
    <col min="8714" max="8958" width="9.140625" style="5"/>
    <col min="8959" max="8959" width="41" style="5" customWidth="1"/>
    <col min="8960" max="8960" width="1.85546875" style="5" customWidth="1"/>
    <col min="8961" max="8961" width="5.85546875" style="5" customWidth="1"/>
    <col min="8962" max="8962" width="1.85546875" style="5" customWidth="1"/>
    <col min="8963" max="8963" width="14.85546875" style="5" customWidth="1"/>
    <col min="8964" max="8964" width="1.85546875" style="5" customWidth="1"/>
    <col min="8965" max="8965" width="14.85546875" style="5" customWidth="1"/>
    <col min="8966" max="8966" width="1.85546875" style="5" customWidth="1"/>
    <col min="8967" max="8967" width="14.85546875" style="5" customWidth="1"/>
    <col min="8968" max="8968" width="1.85546875" style="5" customWidth="1"/>
    <col min="8969" max="8969" width="14.85546875" style="5" customWidth="1"/>
    <col min="8970" max="9214" width="9.140625" style="5"/>
    <col min="9215" max="9215" width="41" style="5" customWidth="1"/>
    <col min="9216" max="9216" width="1.85546875" style="5" customWidth="1"/>
    <col min="9217" max="9217" width="5.85546875" style="5" customWidth="1"/>
    <col min="9218" max="9218" width="1.85546875" style="5" customWidth="1"/>
    <col min="9219" max="9219" width="14.85546875" style="5" customWidth="1"/>
    <col min="9220" max="9220" width="1.85546875" style="5" customWidth="1"/>
    <col min="9221" max="9221" width="14.85546875" style="5" customWidth="1"/>
    <col min="9222" max="9222" width="1.85546875" style="5" customWidth="1"/>
    <col min="9223" max="9223" width="14.85546875" style="5" customWidth="1"/>
    <col min="9224" max="9224" width="1.85546875" style="5" customWidth="1"/>
    <col min="9225" max="9225" width="14.85546875" style="5" customWidth="1"/>
    <col min="9226" max="9470" width="9.140625" style="5"/>
    <col min="9471" max="9471" width="41" style="5" customWidth="1"/>
    <col min="9472" max="9472" width="1.85546875" style="5" customWidth="1"/>
    <col min="9473" max="9473" width="5.85546875" style="5" customWidth="1"/>
    <col min="9474" max="9474" width="1.85546875" style="5" customWidth="1"/>
    <col min="9475" max="9475" width="14.85546875" style="5" customWidth="1"/>
    <col min="9476" max="9476" width="1.85546875" style="5" customWidth="1"/>
    <col min="9477" max="9477" width="14.85546875" style="5" customWidth="1"/>
    <col min="9478" max="9478" width="1.85546875" style="5" customWidth="1"/>
    <col min="9479" max="9479" width="14.85546875" style="5" customWidth="1"/>
    <col min="9480" max="9480" width="1.85546875" style="5" customWidth="1"/>
    <col min="9481" max="9481" width="14.85546875" style="5" customWidth="1"/>
    <col min="9482" max="9726" width="9.140625" style="5"/>
    <col min="9727" max="9727" width="41" style="5" customWidth="1"/>
    <col min="9728" max="9728" width="1.85546875" style="5" customWidth="1"/>
    <col min="9729" max="9729" width="5.85546875" style="5" customWidth="1"/>
    <col min="9730" max="9730" width="1.85546875" style="5" customWidth="1"/>
    <col min="9731" max="9731" width="14.85546875" style="5" customWidth="1"/>
    <col min="9732" max="9732" width="1.85546875" style="5" customWidth="1"/>
    <col min="9733" max="9733" width="14.85546875" style="5" customWidth="1"/>
    <col min="9734" max="9734" width="1.85546875" style="5" customWidth="1"/>
    <col min="9735" max="9735" width="14.85546875" style="5" customWidth="1"/>
    <col min="9736" max="9736" width="1.85546875" style="5" customWidth="1"/>
    <col min="9737" max="9737" width="14.85546875" style="5" customWidth="1"/>
    <col min="9738" max="9982" width="9.140625" style="5"/>
    <col min="9983" max="9983" width="41" style="5" customWidth="1"/>
    <col min="9984" max="9984" width="1.85546875" style="5" customWidth="1"/>
    <col min="9985" max="9985" width="5.85546875" style="5" customWidth="1"/>
    <col min="9986" max="9986" width="1.85546875" style="5" customWidth="1"/>
    <col min="9987" max="9987" width="14.85546875" style="5" customWidth="1"/>
    <col min="9988" max="9988" width="1.85546875" style="5" customWidth="1"/>
    <col min="9989" max="9989" width="14.85546875" style="5" customWidth="1"/>
    <col min="9990" max="9990" width="1.85546875" style="5" customWidth="1"/>
    <col min="9991" max="9991" width="14.85546875" style="5" customWidth="1"/>
    <col min="9992" max="9992" width="1.85546875" style="5" customWidth="1"/>
    <col min="9993" max="9993" width="14.85546875" style="5" customWidth="1"/>
    <col min="9994" max="10238" width="9.140625" style="5"/>
    <col min="10239" max="10239" width="41" style="5" customWidth="1"/>
    <col min="10240" max="10240" width="1.85546875" style="5" customWidth="1"/>
    <col min="10241" max="10241" width="5.85546875" style="5" customWidth="1"/>
    <col min="10242" max="10242" width="1.85546875" style="5" customWidth="1"/>
    <col min="10243" max="10243" width="14.85546875" style="5" customWidth="1"/>
    <col min="10244" max="10244" width="1.85546875" style="5" customWidth="1"/>
    <col min="10245" max="10245" width="14.85546875" style="5" customWidth="1"/>
    <col min="10246" max="10246" width="1.85546875" style="5" customWidth="1"/>
    <col min="10247" max="10247" width="14.85546875" style="5" customWidth="1"/>
    <col min="10248" max="10248" width="1.85546875" style="5" customWidth="1"/>
    <col min="10249" max="10249" width="14.85546875" style="5" customWidth="1"/>
    <col min="10250" max="10494" width="9.140625" style="5"/>
    <col min="10495" max="10495" width="41" style="5" customWidth="1"/>
    <col min="10496" max="10496" width="1.85546875" style="5" customWidth="1"/>
    <col min="10497" max="10497" width="5.85546875" style="5" customWidth="1"/>
    <col min="10498" max="10498" width="1.85546875" style="5" customWidth="1"/>
    <col min="10499" max="10499" width="14.85546875" style="5" customWidth="1"/>
    <col min="10500" max="10500" width="1.85546875" style="5" customWidth="1"/>
    <col min="10501" max="10501" width="14.85546875" style="5" customWidth="1"/>
    <col min="10502" max="10502" width="1.85546875" style="5" customWidth="1"/>
    <col min="10503" max="10503" width="14.85546875" style="5" customWidth="1"/>
    <col min="10504" max="10504" width="1.85546875" style="5" customWidth="1"/>
    <col min="10505" max="10505" width="14.85546875" style="5" customWidth="1"/>
    <col min="10506" max="10750" width="9.140625" style="5"/>
    <col min="10751" max="10751" width="41" style="5" customWidth="1"/>
    <col min="10752" max="10752" width="1.85546875" style="5" customWidth="1"/>
    <col min="10753" max="10753" width="5.85546875" style="5" customWidth="1"/>
    <col min="10754" max="10754" width="1.85546875" style="5" customWidth="1"/>
    <col min="10755" max="10755" width="14.85546875" style="5" customWidth="1"/>
    <col min="10756" max="10756" width="1.85546875" style="5" customWidth="1"/>
    <col min="10757" max="10757" width="14.85546875" style="5" customWidth="1"/>
    <col min="10758" max="10758" width="1.85546875" style="5" customWidth="1"/>
    <col min="10759" max="10759" width="14.85546875" style="5" customWidth="1"/>
    <col min="10760" max="10760" width="1.85546875" style="5" customWidth="1"/>
    <col min="10761" max="10761" width="14.85546875" style="5" customWidth="1"/>
    <col min="10762" max="11006" width="9.140625" style="5"/>
    <col min="11007" max="11007" width="41" style="5" customWidth="1"/>
    <col min="11008" max="11008" width="1.85546875" style="5" customWidth="1"/>
    <col min="11009" max="11009" width="5.85546875" style="5" customWidth="1"/>
    <col min="11010" max="11010" width="1.85546875" style="5" customWidth="1"/>
    <col min="11011" max="11011" width="14.85546875" style="5" customWidth="1"/>
    <col min="11012" max="11012" width="1.85546875" style="5" customWidth="1"/>
    <col min="11013" max="11013" width="14.85546875" style="5" customWidth="1"/>
    <col min="11014" max="11014" width="1.85546875" style="5" customWidth="1"/>
    <col min="11015" max="11015" width="14.85546875" style="5" customWidth="1"/>
    <col min="11016" max="11016" width="1.85546875" style="5" customWidth="1"/>
    <col min="11017" max="11017" width="14.85546875" style="5" customWidth="1"/>
    <col min="11018" max="11262" width="9.140625" style="5"/>
    <col min="11263" max="11263" width="41" style="5" customWidth="1"/>
    <col min="11264" max="11264" width="1.85546875" style="5" customWidth="1"/>
    <col min="11265" max="11265" width="5.85546875" style="5" customWidth="1"/>
    <col min="11266" max="11266" width="1.85546875" style="5" customWidth="1"/>
    <col min="11267" max="11267" width="14.85546875" style="5" customWidth="1"/>
    <col min="11268" max="11268" width="1.85546875" style="5" customWidth="1"/>
    <col min="11269" max="11269" width="14.85546875" style="5" customWidth="1"/>
    <col min="11270" max="11270" width="1.85546875" style="5" customWidth="1"/>
    <col min="11271" max="11271" width="14.85546875" style="5" customWidth="1"/>
    <col min="11272" max="11272" width="1.85546875" style="5" customWidth="1"/>
    <col min="11273" max="11273" width="14.85546875" style="5" customWidth="1"/>
    <col min="11274" max="11518" width="9.140625" style="5"/>
    <col min="11519" max="11519" width="41" style="5" customWidth="1"/>
    <col min="11520" max="11520" width="1.85546875" style="5" customWidth="1"/>
    <col min="11521" max="11521" width="5.85546875" style="5" customWidth="1"/>
    <col min="11522" max="11522" width="1.85546875" style="5" customWidth="1"/>
    <col min="11523" max="11523" width="14.85546875" style="5" customWidth="1"/>
    <col min="11524" max="11524" width="1.85546875" style="5" customWidth="1"/>
    <col min="11525" max="11525" width="14.85546875" style="5" customWidth="1"/>
    <col min="11526" max="11526" width="1.85546875" style="5" customWidth="1"/>
    <col min="11527" max="11527" width="14.85546875" style="5" customWidth="1"/>
    <col min="11528" max="11528" width="1.85546875" style="5" customWidth="1"/>
    <col min="11529" max="11529" width="14.85546875" style="5" customWidth="1"/>
    <col min="11530" max="11774" width="9.140625" style="5"/>
    <col min="11775" max="11775" width="41" style="5" customWidth="1"/>
    <col min="11776" max="11776" width="1.85546875" style="5" customWidth="1"/>
    <col min="11777" max="11777" width="5.85546875" style="5" customWidth="1"/>
    <col min="11778" max="11778" width="1.85546875" style="5" customWidth="1"/>
    <col min="11779" max="11779" width="14.85546875" style="5" customWidth="1"/>
    <col min="11780" max="11780" width="1.85546875" style="5" customWidth="1"/>
    <col min="11781" max="11781" width="14.85546875" style="5" customWidth="1"/>
    <col min="11782" max="11782" width="1.85546875" style="5" customWidth="1"/>
    <col min="11783" max="11783" width="14.85546875" style="5" customWidth="1"/>
    <col min="11784" max="11784" width="1.85546875" style="5" customWidth="1"/>
    <col min="11785" max="11785" width="14.85546875" style="5" customWidth="1"/>
    <col min="11786" max="12030" width="9.140625" style="5"/>
    <col min="12031" max="12031" width="41" style="5" customWidth="1"/>
    <col min="12032" max="12032" width="1.85546875" style="5" customWidth="1"/>
    <col min="12033" max="12033" width="5.85546875" style="5" customWidth="1"/>
    <col min="12034" max="12034" width="1.85546875" style="5" customWidth="1"/>
    <col min="12035" max="12035" width="14.85546875" style="5" customWidth="1"/>
    <col min="12036" max="12036" width="1.85546875" style="5" customWidth="1"/>
    <col min="12037" max="12037" width="14.85546875" style="5" customWidth="1"/>
    <col min="12038" max="12038" width="1.85546875" style="5" customWidth="1"/>
    <col min="12039" max="12039" width="14.85546875" style="5" customWidth="1"/>
    <col min="12040" max="12040" width="1.85546875" style="5" customWidth="1"/>
    <col min="12041" max="12041" width="14.85546875" style="5" customWidth="1"/>
    <col min="12042" max="12286" width="9.140625" style="5"/>
    <col min="12287" max="12287" width="41" style="5" customWidth="1"/>
    <col min="12288" max="12288" width="1.85546875" style="5" customWidth="1"/>
    <col min="12289" max="12289" width="5.85546875" style="5" customWidth="1"/>
    <col min="12290" max="12290" width="1.85546875" style="5" customWidth="1"/>
    <col min="12291" max="12291" width="14.85546875" style="5" customWidth="1"/>
    <col min="12292" max="12292" width="1.85546875" style="5" customWidth="1"/>
    <col min="12293" max="12293" width="14.85546875" style="5" customWidth="1"/>
    <col min="12294" max="12294" width="1.85546875" style="5" customWidth="1"/>
    <col min="12295" max="12295" width="14.85546875" style="5" customWidth="1"/>
    <col min="12296" max="12296" width="1.85546875" style="5" customWidth="1"/>
    <col min="12297" max="12297" width="14.85546875" style="5" customWidth="1"/>
    <col min="12298" max="12542" width="9.140625" style="5"/>
    <col min="12543" max="12543" width="41" style="5" customWidth="1"/>
    <col min="12544" max="12544" width="1.85546875" style="5" customWidth="1"/>
    <col min="12545" max="12545" width="5.85546875" style="5" customWidth="1"/>
    <col min="12546" max="12546" width="1.85546875" style="5" customWidth="1"/>
    <col min="12547" max="12547" width="14.85546875" style="5" customWidth="1"/>
    <col min="12548" max="12548" width="1.85546875" style="5" customWidth="1"/>
    <col min="12549" max="12549" width="14.85546875" style="5" customWidth="1"/>
    <col min="12550" max="12550" width="1.85546875" style="5" customWidth="1"/>
    <col min="12551" max="12551" width="14.85546875" style="5" customWidth="1"/>
    <col min="12552" max="12552" width="1.85546875" style="5" customWidth="1"/>
    <col min="12553" max="12553" width="14.85546875" style="5" customWidth="1"/>
    <col min="12554" max="12798" width="9.140625" style="5"/>
    <col min="12799" max="12799" width="41" style="5" customWidth="1"/>
    <col min="12800" max="12800" width="1.85546875" style="5" customWidth="1"/>
    <col min="12801" max="12801" width="5.85546875" style="5" customWidth="1"/>
    <col min="12802" max="12802" width="1.85546875" style="5" customWidth="1"/>
    <col min="12803" max="12803" width="14.85546875" style="5" customWidth="1"/>
    <col min="12804" max="12804" width="1.85546875" style="5" customWidth="1"/>
    <col min="12805" max="12805" width="14.85546875" style="5" customWidth="1"/>
    <col min="12806" max="12806" width="1.85546875" style="5" customWidth="1"/>
    <col min="12807" max="12807" width="14.85546875" style="5" customWidth="1"/>
    <col min="12808" max="12808" width="1.85546875" style="5" customWidth="1"/>
    <col min="12809" max="12809" width="14.85546875" style="5" customWidth="1"/>
    <col min="12810" max="13054" width="9.140625" style="5"/>
    <col min="13055" max="13055" width="41" style="5" customWidth="1"/>
    <col min="13056" max="13056" width="1.85546875" style="5" customWidth="1"/>
    <col min="13057" max="13057" width="5.85546875" style="5" customWidth="1"/>
    <col min="13058" max="13058" width="1.85546875" style="5" customWidth="1"/>
    <col min="13059" max="13059" width="14.85546875" style="5" customWidth="1"/>
    <col min="13060" max="13060" width="1.85546875" style="5" customWidth="1"/>
    <col min="13061" max="13061" width="14.85546875" style="5" customWidth="1"/>
    <col min="13062" max="13062" width="1.85546875" style="5" customWidth="1"/>
    <col min="13063" max="13063" width="14.85546875" style="5" customWidth="1"/>
    <col min="13064" max="13064" width="1.85546875" style="5" customWidth="1"/>
    <col min="13065" max="13065" width="14.85546875" style="5" customWidth="1"/>
    <col min="13066" max="13310" width="9.140625" style="5"/>
    <col min="13311" max="13311" width="41" style="5" customWidth="1"/>
    <col min="13312" max="13312" width="1.85546875" style="5" customWidth="1"/>
    <col min="13313" max="13313" width="5.85546875" style="5" customWidth="1"/>
    <col min="13314" max="13314" width="1.85546875" style="5" customWidth="1"/>
    <col min="13315" max="13315" width="14.85546875" style="5" customWidth="1"/>
    <col min="13316" max="13316" width="1.85546875" style="5" customWidth="1"/>
    <col min="13317" max="13317" width="14.85546875" style="5" customWidth="1"/>
    <col min="13318" max="13318" width="1.85546875" style="5" customWidth="1"/>
    <col min="13319" max="13319" width="14.85546875" style="5" customWidth="1"/>
    <col min="13320" max="13320" width="1.85546875" style="5" customWidth="1"/>
    <col min="13321" max="13321" width="14.85546875" style="5" customWidth="1"/>
    <col min="13322" max="13566" width="9.140625" style="5"/>
    <col min="13567" max="13567" width="41" style="5" customWidth="1"/>
    <col min="13568" max="13568" width="1.85546875" style="5" customWidth="1"/>
    <col min="13569" max="13569" width="5.85546875" style="5" customWidth="1"/>
    <col min="13570" max="13570" width="1.85546875" style="5" customWidth="1"/>
    <col min="13571" max="13571" width="14.85546875" style="5" customWidth="1"/>
    <col min="13572" max="13572" width="1.85546875" style="5" customWidth="1"/>
    <col min="13573" max="13573" width="14.85546875" style="5" customWidth="1"/>
    <col min="13574" max="13574" width="1.85546875" style="5" customWidth="1"/>
    <col min="13575" max="13575" width="14.85546875" style="5" customWidth="1"/>
    <col min="13576" max="13576" width="1.85546875" style="5" customWidth="1"/>
    <col min="13577" max="13577" width="14.85546875" style="5" customWidth="1"/>
    <col min="13578" max="13822" width="9.140625" style="5"/>
    <col min="13823" max="13823" width="41" style="5" customWidth="1"/>
    <col min="13824" max="13824" width="1.85546875" style="5" customWidth="1"/>
    <col min="13825" max="13825" width="5.85546875" style="5" customWidth="1"/>
    <col min="13826" max="13826" width="1.85546875" style="5" customWidth="1"/>
    <col min="13827" max="13827" width="14.85546875" style="5" customWidth="1"/>
    <col min="13828" max="13828" width="1.85546875" style="5" customWidth="1"/>
    <col min="13829" max="13829" width="14.85546875" style="5" customWidth="1"/>
    <col min="13830" max="13830" width="1.85546875" style="5" customWidth="1"/>
    <col min="13831" max="13831" width="14.85546875" style="5" customWidth="1"/>
    <col min="13832" max="13832" width="1.85546875" style="5" customWidth="1"/>
    <col min="13833" max="13833" width="14.85546875" style="5" customWidth="1"/>
    <col min="13834" max="14078" width="9.140625" style="5"/>
    <col min="14079" max="14079" width="41" style="5" customWidth="1"/>
    <col min="14080" max="14080" width="1.85546875" style="5" customWidth="1"/>
    <col min="14081" max="14081" width="5.85546875" style="5" customWidth="1"/>
    <col min="14082" max="14082" width="1.85546875" style="5" customWidth="1"/>
    <col min="14083" max="14083" width="14.85546875" style="5" customWidth="1"/>
    <col min="14084" max="14084" width="1.85546875" style="5" customWidth="1"/>
    <col min="14085" max="14085" width="14.85546875" style="5" customWidth="1"/>
    <col min="14086" max="14086" width="1.85546875" style="5" customWidth="1"/>
    <col min="14087" max="14087" width="14.85546875" style="5" customWidth="1"/>
    <col min="14088" max="14088" width="1.85546875" style="5" customWidth="1"/>
    <col min="14089" max="14089" width="14.85546875" style="5" customWidth="1"/>
    <col min="14090" max="14334" width="9.140625" style="5"/>
    <col min="14335" max="14335" width="41" style="5" customWidth="1"/>
    <col min="14336" max="14336" width="1.85546875" style="5" customWidth="1"/>
    <col min="14337" max="14337" width="5.85546875" style="5" customWidth="1"/>
    <col min="14338" max="14338" width="1.85546875" style="5" customWidth="1"/>
    <col min="14339" max="14339" width="14.85546875" style="5" customWidth="1"/>
    <col min="14340" max="14340" width="1.85546875" style="5" customWidth="1"/>
    <col min="14341" max="14341" width="14.85546875" style="5" customWidth="1"/>
    <col min="14342" max="14342" width="1.85546875" style="5" customWidth="1"/>
    <col min="14343" max="14343" width="14.85546875" style="5" customWidth="1"/>
    <col min="14344" max="14344" width="1.85546875" style="5" customWidth="1"/>
    <col min="14345" max="14345" width="14.85546875" style="5" customWidth="1"/>
    <col min="14346" max="14590" width="9.140625" style="5"/>
    <col min="14591" max="14591" width="41" style="5" customWidth="1"/>
    <col min="14592" max="14592" width="1.85546875" style="5" customWidth="1"/>
    <col min="14593" max="14593" width="5.85546875" style="5" customWidth="1"/>
    <col min="14594" max="14594" width="1.85546875" style="5" customWidth="1"/>
    <col min="14595" max="14595" width="14.85546875" style="5" customWidth="1"/>
    <col min="14596" max="14596" width="1.85546875" style="5" customWidth="1"/>
    <col min="14597" max="14597" width="14.85546875" style="5" customWidth="1"/>
    <col min="14598" max="14598" width="1.85546875" style="5" customWidth="1"/>
    <col min="14599" max="14599" width="14.85546875" style="5" customWidth="1"/>
    <col min="14600" max="14600" width="1.85546875" style="5" customWidth="1"/>
    <col min="14601" max="14601" width="14.85546875" style="5" customWidth="1"/>
    <col min="14602" max="14846" width="9.140625" style="5"/>
    <col min="14847" max="14847" width="41" style="5" customWidth="1"/>
    <col min="14848" max="14848" width="1.85546875" style="5" customWidth="1"/>
    <col min="14849" max="14849" width="5.85546875" style="5" customWidth="1"/>
    <col min="14850" max="14850" width="1.85546875" style="5" customWidth="1"/>
    <col min="14851" max="14851" width="14.85546875" style="5" customWidth="1"/>
    <col min="14852" max="14852" width="1.85546875" style="5" customWidth="1"/>
    <col min="14853" max="14853" width="14.85546875" style="5" customWidth="1"/>
    <col min="14854" max="14854" width="1.85546875" style="5" customWidth="1"/>
    <col min="14855" max="14855" width="14.85546875" style="5" customWidth="1"/>
    <col min="14856" max="14856" width="1.85546875" style="5" customWidth="1"/>
    <col min="14857" max="14857" width="14.85546875" style="5" customWidth="1"/>
    <col min="14858" max="15102" width="9.140625" style="5"/>
    <col min="15103" max="15103" width="41" style="5" customWidth="1"/>
    <col min="15104" max="15104" width="1.85546875" style="5" customWidth="1"/>
    <col min="15105" max="15105" width="5.85546875" style="5" customWidth="1"/>
    <col min="15106" max="15106" width="1.85546875" style="5" customWidth="1"/>
    <col min="15107" max="15107" width="14.85546875" style="5" customWidth="1"/>
    <col min="15108" max="15108" width="1.85546875" style="5" customWidth="1"/>
    <col min="15109" max="15109" width="14.85546875" style="5" customWidth="1"/>
    <col min="15110" max="15110" width="1.85546875" style="5" customWidth="1"/>
    <col min="15111" max="15111" width="14.85546875" style="5" customWidth="1"/>
    <col min="15112" max="15112" width="1.85546875" style="5" customWidth="1"/>
    <col min="15113" max="15113" width="14.85546875" style="5" customWidth="1"/>
    <col min="15114" max="15358" width="9.140625" style="5"/>
    <col min="15359" max="15359" width="41" style="5" customWidth="1"/>
    <col min="15360" max="15360" width="1.85546875" style="5" customWidth="1"/>
    <col min="15361" max="15361" width="5.85546875" style="5" customWidth="1"/>
    <col min="15362" max="15362" width="1.85546875" style="5" customWidth="1"/>
    <col min="15363" max="15363" width="14.85546875" style="5" customWidth="1"/>
    <col min="15364" max="15364" width="1.85546875" style="5" customWidth="1"/>
    <col min="15365" max="15365" width="14.85546875" style="5" customWidth="1"/>
    <col min="15366" max="15366" width="1.85546875" style="5" customWidth="1"/>
    <col min="15367" max="15367" width="14.85546875" style="5" customWidth="1"/>
    <col min="15368" max="15368" width="1.85546875" style="5" customWidth="1"/>
    <col min="15369" max="15369" width="14.85546875" style="5" customWidth="1"/>
    <col min="15370" max="15614" width="9.140625" style="5"/>
    <col min="15615" max="15615" width="41" style="5" customWidth="1"/>
    <col min="15616" max="15616" width="1.85546875" style="5" customWidth="1"/>
    <col min="15617" max="15617" width="5.85546875" style="5" customWidth="1"/>
    <col min="15618" max="15618" width="1.85546875" style="5" customWidth="1"/>
    <col min="15619" max="15619" width="14.85546875" style="5" customWidth="1"/>
    <col min="15620" max="15620" width="1.85546875" style="5" customWidth="1"/>
    <col min="15621" max="15621" width="14.85546875" style="5" customWidth="1"/>
    <col min="15622" max="15622" width="1.85546875" style="5" customWidth="1"/>
    <col min="15623" max="15623" width="14.85546875" style="5" customWidth="1"/>
    <col min="15624" max="15624" width="1.85546875" style="5" customWidth="1"/>
    <col min="15625" max="15625" width="14.85546875" style="5" customWidth="1"/>
    <col min="15626" max="15870" width="9.140625" style="5"/>
    <col min="15871" max="15871" width="41" style="5" customWidth="1"/>
    <col min="15872" max="15872" width="1.85546875" style="5" customWidth="1"/>
    <col min="15873" max="15873" width="5.85546875" style="5" customWidth="1"/>
    <col min="15874" max="15874" width="1.85546875" style="5" customWidth="1"/>
    <col min="15875" max="15875" width="14.85546875" style="5" customWidth="1"/>
    <col min="15876" max="15876" width="1.85546875" style="5" customWidth="1"/>
    <col min="15877" max="15877" width="14.85546875" style="5" customWidth="1"/>
    <col min="15878" max="15878" width="1.85546875" style="5" customWidth="1"/>
    <col min="15879" max="15879" width="14.85546875" style="5" customWidth="1"/>
    <col min="15880" max="15880" width="1.85546875" style="5" customWidth="1"/>
    <col min="15881" max="15881" width="14.85546875" style="5" customWidth="1"/>
    <col min="15882" max="16126" width="9.140625" style="5"/>
    <col min="16127" max="16127" width="41" style="5" customWidth="1"/>
    <col min="16128" max="16128" width="1.85546875" style="5" customWidth="1"/>
    <col min="16129" max="16129" width="5.85546875" style="5" customWidth="1"/>
    <col min="16130" max="16130" width="1.85546875" style="5" customWidth="1"/>
    <col min="16131" max="16131" width="14.85546875" style="5" customWidth="1"/>
    <col min="16132" max="16132" width="1.85546875" style="5" customWidth="1"/>
    <col min="16133" max="16133" width="14.85546875" style="5" customWidth="1"/>
    <col min="16134" max="16134" width="1.85546875" style="5" customWidth="1"/>
    <col min="16135" max="16135" width="14.85546875" style="5" customWidth="1"/>
    <col min="16136" max="16136" width="1.85546875" style="5" customWidth="1"/>
    <col min="16137" max="16137" width="14.85546875" style="5" customWidth="1"/>
    <col min="16138" max="16384" width="9.140625" style="5"/>
  </cols>
  <sheetData>
    <row r="1" spans="1:13" ht="21" customHeight="1">
      <c r="A1" s="4"/>
      <c r="K1" s="7" t="s">
        <v>45</v>
      </c>
    </row>
    <row r="2" spans="1:13" s="68" customFormat="1" ht="21" customHeight="1">
      <c r="A2" s="195" t="s">
        <v>0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</row>
    <row r="3" spans="1:13" s="68" customFormat="1" ht="21" customHeight="1">
      <c r="A3" s="193" t="s">
        <v>138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</row>
    <row r="4" spans="1:13" s="68" customFormat="1" ht="21" customHeight="1">
      <c r="A4" s="193" t="s">
        <v>200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8"/>
    </row>
    <row r="5" spans="1:13" ht="21" customHeight="1">
      <c r="A5" s="9"/>
      <c r="B5" s="10"/>
      <c r="C5" s="9"/>
      <c r="D5" s="9"/>
      <c r="E5" s="9"/>
      <c r="F5" s="9"/>
      <c r="G5" s="9"/>
      <c r="H5" s="9"/>
      <c r="I5" s="9"/>
      <c r="J5" s="9"/>
      <c r="K5" s="7" t="s">
        <v>2</v>
      </c>
    </row>
    <row r="6" spans="1:13" ht="21" customHeight="1">
      <c r="A6" s="9"/>
      <c r="B6" s="10"/>
      <c r="C6" s="9"/>
      <c r="D6" s="9"/>
      <c r="E6" s="194" t="s">
        <v>3</v>
      </c>
      <c r="F6" s="194"/>
      <c r="G6" s="194"/>
      <c r="H6" s="9"/>
      <c r="I6" s="194" t="s">
        <v>4</v>
      </c>
      <c r="J6" s="194"/>
      <c r="K6" s="194"/>
      <c r="L6" s="8"/>
      <c r="M6" s="11"/>
    </row>
    <row r="7" spans="1:13" ht="21" customHeight="1">
      <c r="B7" s="5"/>
      <c r="C7" s="12"/>
      <c r="D7" s="12"/>
      <c r="E7" s="13" t="s">
        <v>201</v>
      </c>
      <c r="F7" s="12"/>
      <c r="G7" s="13" t="s">
        <v>163</v>
      </c>
      <c r="H7" s="12"/>
      <c r="I7" s="13" t="s">
        <v>201</v>
      </c>
      <c r="J7" s="12"/>
      <c r="K7" s="13" t="s">
        <v>163</v>
      </c>
    </row>
    <row r="8" spans="1:13" ht="21" customHeight="1">
      <c r="A8" s="68" t="s">
        <v>61</v>
      </c>
      <c r="B8" s="14"/>
      <c r="C8" s="6"/>
      <c r="D8" s="12"/>
      <c r="E8" s="12"/>
      <c r="F8" s="12"/>
      <c r="G8" s="6"/>
      <c r="H8" s="12"/>
      <c r="I8" s="6"/>
      <c r="J8" s="12"/>
      <c r="K8" s="6"/>
    </row>
    <row r="9" spans="1:13" ht="21" customHeight="1">
      <c r="A9" s="5" t="s">
        <v>62</v>
      </c>
      <c r="C9" s="3"/>
      <c r="D9" s="15"/>
      <c r="E9" s="15">
        <f>SUM(PL!E22)</f>
        <v>273462</v>
      </c>
      <c r="F9" s="15"/>
      <c r="G9" s="15">
        <f>SUM(PL!G22)</f>
        <v>141327</v>
      </c>
      <c r="H9" s="15"/>
      <c r="I9" s="15">
        <f>SUM(PL!I22)</f>
        <v>265262</v>
      </c>
      <c r="J9" s="15"/>
      <c r="K9" s="15">
        <f>SUM(PL!K22)</f>
        <v>140590</v>
      </c>
    </row>
    <row r="10" spans="1:13" ht="21" customHeight="1">
      <c r="A10" s="5" t="s">
        <v>185</v>
      </c>
      <c r="C10" s="3"/>
      <c r="D10" s="15"/>
      <c r="E10" s="15"/>
      <c r="F10" s="15"/>
      <c r="G10" s="15"/>
      <c r="H10" s="15"/>
      <c r="I10" s="15"/>
      <c r="J10" s="15"/>
      <c r="K10" s="15"/>
    </row>
    <row r="11" spans="1:13" ht="21" customHeight="1">
      <c r="A11" s="72" t="s">
        <v>63</v>
      </c>
      <c r="C11" s="3"/>
      <c r="D11" s="15"/>
      <c r="E11" s="15"/>
      <c r="F11" s="15"/>
      <c r="G11" s="15"/>
      <c r="H11" s="15"/>
      <c r="I11" s="15"/>
      <c r="J11" s="15"/>
      <c r="K11" s="15"/>
    </row>
    <row r="12" spans="1:13" ht="21" customHeight="1">
      <c r="A12" s="72" t="s">
        <v>64</v>
      </c>
      <c r="C12" s="3"/>
      <c r="D12" s="15"/>
      <c r="E12" s="16">
        <v>64075</v>
      </c>
      <c r="F12" s="16"/>
      <c r="G12" s="16">
        <v>60220</v>
      </c>
      <c r="H12" s="17"/>
      <c r="I12" s="18">
        <v>38871</v>
      </c>
      <c r="J12" s="17"/>
      <c r="K12" s="18">
        <v>39647</v>
      </c>
    </row>
    <row r="13" spans="1:13" ht="21" customHeight="1">
      <c r="A13" s="72" t="s">
        <v>259</v>
      </c>
      <c r="C13" s="3"/>
      <c r="D13" s="19"/>
      <c r="E13" s="20">
        <v>7296</v>
      </c>
      <c r="F13" s="20"/>
      <c r="G13" s="20">
        <v>-130</v>
      </c>
      <c r="H13" s="17"/>
      <c r="I13" s="21">
        <v>6497</v>
      </c>
      <c r="J13" s="17"/>
      <c r="K13" s="21">
        <v>1428</v>
      </c>
    </row>
    <row r="14" spans="1:13" ht="21" customHeight="1">
      <c r="A14" s="72" t="s">
        <v>195</v>
      </c>
      <c r="C14" s="3"/>
      <c r="D14" s="15"/>
      <c r="E14" s="16">
        <v>23988</v>
      </c>
      <c r="F14" s="16"/>
      <c r="G14" s="16">
        <v>18176</v>
      </c>
      <c r="H14" s="17"/>
      <c r="I14" s="21">
        <v>11077</v>
      </c>
      <c r="J14" s="17"/>
      <c r="K14" s="21">
        <v>12513</v>
      </c>
    </row>
    <row r="15" spans="1:13" ht="21" customHeight="1">
      <c r="A15" s="72" t="s">
        <v>147</v>
      </c>
      <c r="C15" s="3"/>
      <c r="D15" s="15"/>
      <c r="E15" s="16">
        <v>934</v>
      </c>
      <c r="F15" s="16"/>
      <c r="G15" s="16">
        <v>14100</v>
      </c>
      <c r="H15" s="17"/>
      <c r="I15" s="21">
        <v>934</v>
      </c>
      <c r="J15" s="17"/>
      <c r="K15" s="21">
        <v>14100</v>
      </c>
    </row>
    <row r="16" spans="1:13" ht="21" customHeight="1">
      <c r="A16" s="72" t="s">
        <v>260</v>
      </c>
      <c r="C16" s="3"/>
      <c r="D16" s="15"/>
      <c r="E16" s="16">
        <v>8160</v>
      </c>
      <c r="F16" s="16"/>
      <c r="G16" s="16">
        <v>40</v>
      </c>
      <c r="H16" s="17"/>
      <c r="I16" s="21">
        <v>7054</v>
      </c>
      <c r="J16" s="17"/>
      <c r="K16" s="21">
        <v>0</v>
      </c>
    </row>
    <row r="17" spans="1:11" ht="21" customHeight="1">
      <c r="A17" s="72" t="s">
        <v>261</v>
      </c>
      <c r="C17" s="3"/>
      <c r="D17" s="15"/>
      <c r="E17" s="16">
        <v>7493</v>
      </c>
      <c r="F17" s="16"/>
      <c r="G17" s="16">
        <v>5654</v>
      </c>
      <c r="H17" s="17"/>
      <c r="I17" s="21">
        <v>4541</v>
      </c>
      <c r="J17" s="17"/>
      <c r="K17" s="21">
        <v>3246</v>
      </c>
    </row>
    <row r="18" spans="1:11" ht="21" customHeight="1">
      <c r="A18" s="72" t="s">
        <v>190</v>
      </c>
      <c r="C18" s="3"/>
      <c r="D18" s="15"/>
      <c r="E18" s="16">
        <v>0</v>
      </c>
      <c r="F18" s="16"/>
      <c r="G18" s="16">
        <v>-395</v>
      </c>
      <c r="H18" s="17"/>
      <c r="I18" s="21">
        <v>-58</v>
      </c>
      <c r="J18" s="17"/>
      <c r="K18" s="21">
        <v>-416</v>
      </c>
    </row>
    <row r="19" spans="1:11" ht="21" customHeight="1">
      <c r="A19" s="72" t="s">
        <v>262</v>
      </c>
      <c r="C19" s="3"/>
      <c r="D19" s="19"/>
      <c r="E19" s="20">
        <v>1832</v>
      </c>
      <c r="F19" s="20"/>
      <c r="G19" s="20">
        <v>1</v>
      </c>
      <c r="H19" s="17"/>
      <c r="I19" s="21">
        <v>0</v>
      </c>
      <c r="J19" s="17"/>
      <c r="K19" s="21">
        <v>0</v>
      </c>
    </row>
    <row r="20" spans="1:11" ht="21" customHeight="1">
      <c r="A20" s="72" t="s">
        <v>169</v>
      </c>
      <c r="C20" s="3"/>
      <c r="D20" s="19"/>
      <c r="E20" s="20">
        <v>-10462</v>
      </c>
      <c r="F20" s="16"/>
      <c r="G20" s="20">
        <v>21002</v>
      </c>
      <c r="H20" s="17"/>
      <c r="I20" s="21">
        <v>-5730</v>
      </c>
      <c r="J20" s="17"/>
      <c r="K20" s="20">
        <v>-4574</v>
      </c>
    </row>
    <row r="21" spans="1:11" ht="21" customHeight="1">
      <c r="A21" s="72" t="s">
        <v>153</v>
      </c>
      <c r="C21" s="3"/>
      <c r="D21" s="15"/>
      <c r="E21" s="16">
        <v>0</v>
      </c>
      <c r="F21" s="16"/>
      <c r="G21" s="20">
        <v>-96</v>
      </c>
      <c r="H21" s="17"/>
      <c r="I21" s="21">
        <v>0</v>
      </c>
      <c r="J21" s="17"/>
      <c r="K21" s="21">
        <v>-96</v>
      </c>
    </row>
    <row r="22" spans="1:11" ht="21" customHeight="1">
      <c r="A22" s="72" t="s">
        <v>228</v>
      </c>
      <c r="C22" s="3"/>
      <c r="D22" s="15"/>
      <c r="E22" s="16">
        <v>0</v>
      </c>
      <c r="F22" s="16"/>
      <c r="G22" s="16">
        <v>43</v>
      </c>
      <c r="H22" s="17"/>
      <c r="I22" s="21">
        <v>0</v>
      </c>
      <c r="J22" s="17"/>
      <c r="K22" s="21">
        <v>43</v>
      </c>
    </row>
    <row r="23" spans="1:11" ht="21" customHeight="1">
      <c r="A23" s="72" t="s">
        <v>263</v>
      </c>
      <c r="C23" s="3"/>
      <c r="D23" s="15"/>
      <c r="E23" s="16">
        <v>-5373</v>
      </c>
      <c r="F23" s="16"/>
      <c r="G23" s="16">
        <v>-3497</v>
      </c>
      <c r="H23" s="17"/>
      <c r="I23" s="18">
        <v>-35373</v>
      </c>
      <c r="J23" s="17"/>
      <c r="K23" s="18">
        <v>-3497</v>
      </c>
    </row>
    <row r="24" spans="1:11" ht="21" customHeight="1">
      <c r="A24" s="72" t="s">
        <v>160</v>
      </c>
      <c r="C24" s="3"/>
      <c r="D24" s="15"/>
      <c r="E24" s="16">
        <v>-1115</v>
      </c>
      <c r="F24" s="16"/>
      <c r="G24" s="16">
        <v>-699</v>
      </c>
      <c r="H24" s="17"/>
      <c r="I24" s="18">
        <v>-6883</v>
      </c>
      <c r="J24" s="17"/>
      <c r="K24" s="18">
        <v>-4446</v>
      </c>
    </row>
    <row r="25" spans="1:11" ht="21" customHeight="1">
      <c r="A25" s="5" t="s">
        <v>179</v>
      </c>
      <c r="C25" s="3"/>
      <c r="D25" s="15"/>
      <c r="E25" s="22">
        <v>19437</v>
      </c>
      <c r="F25" s="16"/>
      <c r="G25" s="22">
        <v>14287</v>
      </c>
      <c r="H25" s="17"/>
      <c r="I25" s="23">
        <v>11936</v>
      </c>
      <c r="J25" s="17"/>
      <c r="K25" s="23">
        <v>9649</v>
      </c>
    </row>
    <row r="26" spans="1:11" ht="21" customHeight="1">
      <c r="A26" s="5" t="s">
        <v>122</v>
      </c>
      <c r="C26" s="3"/>
      <c r="D26" s="15"/>
      <c r="E26" s="16"/>
      <c r="F26" s="16"/>
      <c r="G26" s="16"/>
      <c r="H26" s="16"/>
      <c r="I26" s="16"/>
      <c r="J26" s="16"/>
      <c r="K26" s="16"/>
    </row>
    <row r="27" spans="1:11" ht="21" customHeight="1">
      <c r="A27" s="5" t="s">
        <v>123</v>
      </c>
      <c r="C27" s="3"/>
      <c r="D27" s="15"/>
      <c r="E27" s="16">
        <f>SUM(E9:E25)</f>
        <v>389727</v>
      </c>
      <c r="F27" s="16"/>
      <c r="G27" s="16">
        <f>SUM(G9:G25)</f>
        <v>270033</v>
      </c>
      <c r="H27" s="16"/>
      <c r="I27" s="16">
        <f>SUM(I9:I25)</f>
        <v>298128</v>
      </c>
      <c r="J27" s="16"/>
      <c r="K27" s="16">
        <f>SUM(K9:K25)</f>
        <v>208187</v>
      </c>
    </row>
    <row r="28" spans="1:11" ht="21" customHeight="1">
      <c r="A28" s="5" t="s">
        <v>65</v>
      </c>
      <c r="C28" s="3"/>
      <c r="D28" s="15"/>
      <c r="E28" s="16"/>
      <c r="F28" s="16"/>
      <c r="G28" s="16"/>
      <c r="H28" s="16"/>
      <c r="I28" s="16"/>
      <c r="J28" s="16"/>
      <c r="K28" s="16"/>
    </row>
    <row r="29" spans="1:11" ht="21" customHeight="1">
      <c r="A29" s="5" t="s">
        <v>108</v>
      </c>
      <c r="C29" s="3"/>
      <c r="D29" s="15"/>
      <c r="E29" s="16">
        <v>-472610</v>
      </c>
      <c r="F29" s="16"/>
      <c r="G29" s="16">
        <v>-66633</v>
      </c>
      <c r="H29" s="17"/>
      <c r="I29" s="21">
        <v>-352576</v>
      </c>
      <c r="J29" s="17"/>
      <c r="K29" s="21">
        <v>-45095</v>
      </c>
    </row>
    <row r="30" spans="1:11" ht="21" customHeight="1">
      <c r="A30" s="5" t="s">
        <v>66</v>
      </c>
      <c r="C30" s="3"/>
      <c r="D30" s="15"/>
      <c r="E30" s="16">
        <v>-620424</v>
      </c>
      <c r="F30" s="16"/>
      <c r="G30" s="16">
        <v>-459267</v>
      </c>
      <c r="H30" s="17"/>
      <c r="I30" s="21">
        <v>-296806</v>
      </c>
      <c r="J30" s="17"/>
      <c r="K30" s="21">
        <v>-374803</v>
      </c>
    </row>
    <row r="31" spans="1:11" ht="21" customHeight="1">
      <c r="A31" s="5" t="s">
        <v>67</v>
      </c>
      <c r="C31" s="3"/>
      <c r="D31" s="15"/>
      <c r="E31" s="16">
        <v>-13222</v>
      </c>
      <c r="F31" s="16"/>
      <c r="G31" s="16">
        <v>-3287</v>
      </c>
      <c r="H31" s="17"/>
      <c r="I31" s="21">
        <v>-10970</v>
      </c>
      <c r="J31" s="17"/>
      <c r="K31" s="21">
        <v>3060</v>
      </c>
    </row>
    <row r="32" spans="1:11" ht="21" customHeight="1">
      <c r="A32" s="5" t="s">
        <v>68</v>
      </c>
      <c r="C32" s="3"/>
      <c r="D32" s="15"/>
      <c r="E32" s="16">
        <v>-460</v>
      </c>
      <c r="F32" s="16"/>
      <c r="G32" s="16">
        <v>-50</v>
      </c>
      <c r="H32" s="17"/>
      <c r="I32" s="21">
        <v>-70</v>
      </c>
      <c r="J32" s="17"/>
      <c r="K32" s="21">
        <v>-54</v>
      </c>
    </row>
    <row r="33" spans="1:13" ht="21" customHeight="1">
      <c r="A33" s="5" t="s">
        <v>69</v>
      </c>
      <c r="C33" s="3"/>
      <c r="D33" s="15"/>
      <c r="E33" s="16"/>
      <c r="F33" s="16"/>
      <c r="G33" s="16"/>
      <c r="H33" s="24"/>
      <c r="I33" s="25"/>
      <c r="J33" s="24"/>
      <c r="K33" s="25"/>
    </row>
    <row r="34" spans="1:13" ht="21" customHeight="1">
      <c r="A34" s="5" t="s">
        <v>70</v>
      </c>
      <c r="C34" s="3"/>
      <c r="D34" s="15"/>
      <c r="E34" s="16">
        <v>831220</v>
      </c>
      <c r="F34" s="16"/>
      <c r="G34" s="16">
        <v>582580</v>
      </c>
      <c r="H34" s="17"/>
      <c r="I34" s="21">
        <v>575109</v>
      </c>
      <c r="J34" s="17"/>
      <c r="K34" s="21">
        <v>462412</v>
      </c>
    </row>
    <row r="35" spans="1:13" ht="21" customHeight="1">
      <c r="A35" s="5" t="s">
        <v>158</v>
      </c>
      <c r="C35" s="3"/>
      <c r="D35" s="15"/>
      <c r="E35" s="16">
        <v>-5975</v>
      </c>
      <c r="F35" s="16"/>
      <c r="G35" s="16">
        <v>-7413</v>
      </c>
      <c r="H35" s="17"/>
      <c r="I35" s="18">
        <v>-37261</v>
      </c>
      <c r="J35" s="17"/>
      <c r="K35" s="18">
        <v>-14783</v>
      </c>
    </row>
    <row r="36" spans="1:13" ht="21" customHeight="1">
      <c r="A36" s="5" t="s">
        <v>142</v>
      </c>
      <c r="C36" s="3"/>
      <c r="D36" s="19"/>
      <c r="E36" s="22">
        <v>-3604</v>
      </c>
      <c r="F36" s="16"/>
      <c r="G36" s="22">
        <v>-9052</v>
      </c>
      <c r="H36" s="17"/>
      <c r="I36" s="26">
        <v>-3223</v>
      </c>
      <c r="J36" s="17"/>
      <c r="K36" s="26">
        <v>-7371</v>
      </c>
    </row>
    <row r="37" spans="1:13" ht="21" customHeight="1">
      <c r="A37" s="5" t="s">
        <v>61</v>
      </c>
      <c r="C37" s="3"/>
      <c r="D37" s="19"/>
      <c r="E37" s="20">
        <f>SUM(E27:E36)</f>
        <v>104652</v>
      </c>
      <c r="F37" s="20"/>
      <c r="G37" s="20">
        <f>SUM(G27:G36)</f>
        <v>306911</v>
      </c>
      <c r="H37" s="20"/>
      <c r="I37" s="20">
        <f>SUM(I27:I36)</f>
        <v>172331</v>
      </c>
      <c r="J37" s="20"/>
      <c r="K37" s="20">
        <f>SUM(K27:K36)</f>
        <v>231553</v>
      </c>
    </row>
    <row r="38" spans="1:13" ht="21" customHeight="1">
      <c r="A38" s="5" t="s">
        <v>71</v>
      </c>
      <c r="C38" s="3"/>
      <c r="D38" s="19"/>
      <c r="E38" s="20">
        <v>-16224</v>
      </c>
      <c r="F38" s="20"/>
      <c r="G38" s="20">
        <v>-8317</v>
      </c>
      <c r="H38" s="21"/>
      <c r="I38" s="18">
        <v>-9834</v>
      </c>
      <c r="J38" s="21"/>
      <c r="K38" s="18">
        <v>-3864</v>
      </c>
    </row>
    <row r="39" spans="1:13" ht="21" customHeight="1">
      <c r="A39" s="5" t="s">
        <v>114</v>
      </c>
      <c r="C39" s="3"/>
      <c r="D39" s="19"/>
      <c r="E39" s="20">
        <v>-2730</v>
      </c>
      <c r="F39" s="20"/>
      <c r="G39" s="20">
        <v>-8293</v>
      </c>
      <c r="H39" s="24"/>
      <c r="I39" s="18">
        <v>-2585</v>
      </c>
      <c r="J39" s="24"/>
      <c r="K39" s="18">
        <v>-537</v>
      </c>
    </row>
    <row r="40" spans="1:13" ht="21" customHeight="1">
      <c r="A40" s="68" t="s">
        <v>247</v>
      </c>
      <c r="C40" s="3"/>
      <c r="D40" s="5"/>
      <c r="E40" s="27">
        <f>SUM(E37:E39)</f>
        <v>85698</v>
      </c>
      <c r="F40" s="20"/>
      <c r="G40" s="27">
        <f>SUM(G37:G39)</f>
        <v>290301</v>
      </c>
      <c r="H40" s="20"/>
      <c r="I40" s="27">
        <f>SUM(I37:I39)</f>
        <v>159912</v>
      </c>
      <c r="J40" s="20"/>
      <c r="K40" s="27">
        <f>SUM(K37:K39)</f>
        <v>227152</v>
      </c>
    </row>
    <row r="41" spans="1:13" ht="21" customHeight="1">
      <c r="A41" s="68"/>
      <c r="C41" s="3"/>
      <c r="D41" s="5"/>
      <c r="E41" s="5"/>
      <c r="F41" s="5"/>
      <c r="H41" s="5"/>
      <c r="J41" s="20"/>
      <c r="K41" s="20"/>
    </row>
    <row r="42" spans="1:13" ht="21" customHeight="1">
      <c r="A42" s="4" t="s">
        <v>23</v>
      </c>
      <c r="C42" s="3"/>
      <c r="D42" s="28"/>
      <c r="E42" s="5"/>
      <c r="F42" s="28"/>
      <c r="G42" s="3"/>
      <c r="H42" s="28"/>
      <c r="I42" s="3"/>
      <c r="J42" s="28"/>
      <c r="K42" s="3"/>
    </row>
    <row r="43" spans="1:13" ht="21" customHeight="1">
      <c r="A43" s="4"/>
      <c r="C43" s="3"/>
      <c r="D43" s="28"/>
      <c r="E43" s="28"/>
      <c r="F43" s="28"/>
      <c r="G43" s="3"/>
      <c r="H43" s="28"/>
      <c r="I43" s="3"/>
      <c r="J43" s="28"/>
      <c r="K43" s="7" t="s">
        <v>45</v>
      </c>
    </row>
    <row r="44" spans="1:13" s="68" customFormat="1" ht="21" customHeight="1">
      <c r="A44" s="195" t="s">
        <v>0</v>
      </c>
      <c r="B44" s="195"/>
      <c r="C44" s="195"/>
      <c r="D44" s="195"/>
      <c r="E44" s="195"/>
      <c r="F44" s="195"/>
      <c r="G44" s="195"/>
      <c r="H44" s="195"/>
      <c r="I44" s="195"/>
      <c r="J44" s="195"/>
      <c r="K44" s="195"/>
    </row>
    <row r="45" spans="1:13" s="68" customFormat="1" ht="21" customHeight="1">
      <c r="A45" s="193" t="s">
        <v>136</v>
      </c>
      <c r="B45" s="193"/>
      <c r="C45" s="193"/>
      <c r="D45" s="193"/>
      <c r="E45" s="193"/>
      <c r="F45" s="193"/>
      <c r="G45" s="193"/>
      <c r="H45" s="193"/>
      <c r="I45" s="193"/>
      <c r="J45" s="193"/>
      <c r="K45" s="193"/>
    </row>
    <row r="46" spans="1:13" s="68" customFormat="1" ht="21" customHeight="1">
      <c r="A46" s="193" t="s">
        <v>200</v>
      </c>
      <c r="B46" s="193"/>
      <c r="C46" s="193"/>
      <c r="D46" s="193"/>
      <c r="E46" s="193"/>
      <c r="F46" s="193"/>
      <c r="G46" s="193"/>
      <c r="H46" s="193"/>
      <c r="I46" s="193"/>
      <c r="J46" s="193"/>
      <c r="K46" s="193"/>
    </row>
    <row r="47" spans="1:13" ht="21" customHeight="1">
      <c r="A47" s="9"/>
      <c r="B47" s="10"/>
      <c r="C47" s="9"/>
      <c r="D47" s="9"/>
      <c r="E47" s="9"/>
      <c r="F47" s="9"/>
      <c r="G47" s="9"/>
      <c r="H47" s="9"/>
      <c r="I47" s="9"/>
      <c r="J47" s="9"/>
      <c r="K47" s="7" t="s">
        <v>2</v>
      </c>
    </row>
    <row r="48" spans="1:13" ht="21" customHeight="1">
      <c r="A48" s="9"/>
      <c r="B48" s="10"/>
      <c r="C48" s="9"/>
      <c r="D48" s="9"/>
      <c r="E48" s="194" t="s">
        <v>3</v>
      </c>
      <c r="F48" s="194"/>
      <c r="G48" s="194"/>
      <c r="H48" s="9"/>
      <c r="I48" s="194" t="s">
        <v>4</v>
      </c>
      <c r="J48" s="194"/>
      <c r="K48" s="194"/>
      <c r="L48" s="8"/>
      <c r="M48" s="11"/>
    </row>
    <row r="49" spans="1:11" ht="21" customHeight="1">
      <c r="B49" s="5"/>
      <c r="C49" s="12"/>
      <c r="D49" s="12"/>
      <c r="E49" s="13" t="s">
        <v>201</v>
      </c>
      <c r="F49" s="12"/>
      <c r="G49" s="13" t="s">
        <v>163</v>
      </c>
      <c r="H49" s="12"/>
      <c r="I49" s="13" t="s">
        <v>201</v>
      </c>
      <c r="J49" s="12"/>
      <c r="K49" s="13" t="s">
        <v>163</v>
      </c>
    </row>
    <row r="50" spans="1:11" ht="21" customHeight="1">
      <c r="A50" s="68" t="s">
        <v>72</v>
      </c>
      <c r="B50" s="29"/>
      <c r="C50" s="3"/>
      <c r="D50" s="28"/>
      <c r="E50" s="15"/>
      <c r="F50" s="28"/>
      <c r="G50" s="15"/>
      <c r="H50" s="28"/>
      <c r="I50" s="15"/>
      <c r="J50" s="28"/>
      <c r="K50" s="15"/>
    </row>
    <row r="51" spans="1:11" ht="21" customHeight="1">
      <c r="A51" s="72" t="s">
        <v>150</v>
      </c>
      <c r="B51" s="29"/>
      <c r="C51" s="3"/>
      <c r="D51" s="15"/>
      <c r="E51" s="16">
        <v>-130535</v>
      </c>
      <c r="F51" s="16"/>
      <c r="G51" s="16">
        <v>-353385</v>
      </c>
      <c r="H51" s="17"/>
      <c r="I51" s="21">
        <v>-130535</v>
      </c>
      <c r="J51" s="17"/>
      <c r="K51" s="21">
        <v>-353385</v>
      </c>
    </row>
    <row r="52" spans="1:11" ht="21" customHeight="1">
      <c r="A52" s="72" t="s">
        <v>154</v>
      </c>
      <c r="B52" s="29"/>
      <c r="C52" s="3"/>
      <c r="D52" s="15"/>
      <c r="E52" s="21">
        <v>0</v>
      </c>
      <c r="F52" s="16"/>
      <c r="G52" s="21">
        <v>390350</v>
      </c>
      <c r="H52" s="17"/>
      <c r="I52" s="21">
        <v>0</v>
      </c>
      <c r="J52" s="17"/>
      <c r="K52" s="21">
        <v>390350</v>
      </c>
    </row>
    <row r="53" spans="1:11" ht="21" customHeight="1">
      <c r="A53" s="72" t="s">
        <v>273</v>
      </c>
      <c r="C53" s="3"/>
      <c r="D53" s="15"/>
      <c r="E53" s="21">
        <v>5373</v>
      </c>
      <c r="F53" s="16"/>
      <c r="G53" s="21">
        <v>3497</v>
      </c>
      <c r="H53" s="17"/>
      <c r="I53" s="21">
        <v>5373</v>
      </c>
      <c r="J53" s="17"/>
      <c r="K53" s="21">
        <v>3497</v>
      </c>
    </row>
    <row r="54" spans="1:11" ht="21" customHeight="1">
      <c r="A54" s="72" t="s">
        <v>264</v>
      </c>
      <c r="C54" s="3"/>
      <c r="D54" s="15"/>
      <c r="E54" s="21">
        <v>0</v>
      </c>
      <c r="F54" s="16"/>
      <c r="G54" s="21">
        <v>0</v>
      </c>
      <c r="H54" s="17"/>
      <c r="I54" s="21">
        <v>30000</v>
      </c>
      <c r="J54" s="17"/>
      <c r="K54" s="21">
        <v>0</v>
      </c>
    </row>
    <row r="55" spans="1:11" ht="21" customHeight="1">
      <c r="A55" s="73" t="s">
        <v>236</v>
      </c>
      <c r="B55" s="29"/>
      <c r="C55" s="3"/>
      <c r="D55" s="15"/>
      <c r="E55" s="21">
        <v>0</v>
      </c>
      <c r="F55" s="16"/>
      <c r="G55" s="21">
        <v>0</v>
      </c>
      <c r="H55" s="17"/>
      <c r="I55" s="21">
        <v>170000</v>
      </c>
      <c r="J55" s="17"/>
      <c r="K55" s="21">
        <v>0</v>
      </c>
    </row>
    <row r="56" spans="1:11" ht="21" customHeight="1">
      <c r="A56" s="73" t="s">
        <v>265</v>
      </c>
      <c r="B56" s="29"/>
      <c r="C56" s="3"/>
      <c r="D56" s="15"/>
      <c r="E56" s="16">
        <v>0</v>
      </c>
      <c r="F56" s="16"/>
      <c r="G56" s="16">
        <v>0</v>
      </c>
      <c r="H56" s="17"/>
      <c r="I56" s="21">
        <v>-143269</v>
      </c>
      <c r="J56" s="17"/>
      <c r="K56" s="16">
        <v>0</v>
      </c>
    </row>
    <row r="57" spans="1:11" ht="21" customHeight="1">
      <c r="A57" s="73" t="s">
        <v>73</v>
      </c>
      <c r="C57" s="3"/>
      <c r="D57" s="15"/>
      <c r="E57" s="21">
        <v>720</v>
      </c>
      <c r="F57" s="16"/>
      <c r="G57" s="21">
        <v>711</v>
      </c>
      <c r="H57" s="30"/>
      <c r="I57" s="30">
        <v>6367</v>
      </c>
      <c r="J57" s="30"/>
      <c r="K57" s="30">
        <v>4410</v>
      </c>
    </row>
    <row r="58" spans="1:11" ht="21" customHeight="1">
      <c r="A58" s="72" t="s">
        <v>189</v>
      </c>
      <c r="C58" s="3"/>
      <c r="D58" s="15"/>
      <c r="E58" s="21">
        <v>0</v>
      </c>
      <c r="F58" s="16"/>
      <c r="G58" s="21">
        <v>640</v>
      </c>
      <c r="H58" s="30"/>
      <c r="I58" s="30">
        <v>2046</v>
      </c>
      <c r="J58" s="30"/>
      <c r="K58" s="30">
        <v>2597</v>
      </c>
    </row>
    <row r="59" spans="1:11" ht="21" customHeight="1">
      <c r="A59" s="73" t="s">
        <v>135</v>
      </c>
      <c r="B59" s="29"/>
      <c r="C59" s="3"/>
      <c r="D59" s="15"/>
      <c r="E59" s="16">
        <v>-99945</v>
      </c>
      <c r="F59" s="16"/>
      <c r="G59" s="16">
        <v>-28923</v>
      </c>
      <c r="H59" s="17"/>
      <c r="I59" s="21">
        <v>-66460</v>
      </c>
      <c r="J59" s="17"/>
      <c r="K59" s="21">
        <v>-6477</v>
      </c>
    </row>
    <row r="60" spans="1:11" ht="21" customHeight="1">
      <c r="A60" s="73" t="s">
        <v>137</v>
      </c>
      <c r="C60" s="3"/>
      <c r="D60" s="15"/>
      <c r="E60" s="16">
        <v>-1733</v>
      </c>
      <c r="F60" s="16"/>
      <c r="G60" s="16">
        <v>-456</v>
      </c>
      <c r="H60" s="17"/>
      <c r="I60" s="21">
        <v>-1115</v>
      </c>
      <c r="J60" s="17"/>
      <c r="K60" s="21">
        <v>-162</v>
      </c>
    </row>
    <row r="61" spans="1:11" ht="21" customHeight="1">
      <c r="A61" s="68" t="s">
        <v>194</v>
      </c>
      <c r="C61" s="3"/>
      <c r="D61" s="5"/>
      <c r="E61" s="27">
        <f>SUM(E51:E60)</f>
        <v>-226120</v>
      </c>
      <c r="F61" s="16"/>
      <c r="G61" s="27">
        <f>SUM(G51:G60)</f>
        <v>12434</v>
      </c>
      <c r="H61" s="16"/>
      <c r="I61" s="27">
        <f>SUM(I51:I60)</f>
        <v>-127593</v>
      </c>
      <c r="J61" s="16"/>
      <c r="K61" s="27">
        <f>SUM(K51:K60)</f>
        <v>40830</v>
      </c>
    </row>
    <row r="62" spans="1:11" ht="21" customHeight="1">
      <c r="A62" s="68" t="s">
        <v>74</v>
      </c>
      <c r="C62" s="3"/>
      <c r="D62" s="28"/>
      <c r="E62" s="31"/>
      <c r="F62" s="31"/>
      <c r="G62" s="31"/>
      <c r="H62" s="31"/>
      <c r="I62" s="31"/>
      <c r="J62" s="31"/>
      <c r="K62" s="31"/>
    </row>
    <row r="63" spans="1:11" ht="21" customHeight="1">
      <c r="A63" s="5" t="s">
        <v>245</v>
      </c>
      <c r="C63" s="3"/>
      <c r="D63" s="28"/>
      <c r="E63" s="31"/>
      <c r="F63" s="31"/>
      <c r="G63" s="31"/>
      <c r="H63" s="31"/>
      <c r="I63" s="31"/>
      <c r="J63" s="31"/>
      <c r="K63" s="31"/>
    </row>
    <row r="64" spans="1:11" ht="21" customHeight="1">
      <c r="A64" s="5" t="s">
        <v>180</v>
      </c>
      <c r="C64" s="3"/>
      <c r="D64" s="28"/>
      <c r="E64" s="31">
        <v>-487191</v>
      </c>
      <c r="F64" s="31"/>
      <c r="G64" s="31">
        <v>-199837</v>
      </c>
      <c r="H64" s="17"/>
      <c r="I64" s="21">
        <v>-514855</v>
      </c>
      <c r="J64" s="17"/>
      <c r="K64" s="21">
        <v>-185728</v>
      </c>
    </row>
    <row r="65" spans="1:11" ht="21" customHeight="1">
      <c r="A65" s="72" t="s">
        <v>196</v>
      </c>
      <c r="C65" s="3"/>
      <c r="D65" s="15"/>
      <c r="E65" s="16">
        <v>1193591</v>
      </c>
      <c r="F65" s="16"/>
      <c r="G65" s="16">
        <v>0</v>
      </c>
      <c r="H65" s="17"/>
      <c r="I65" s="21">
        <v>873240</v>
      </c>
      <c r="J65" s="17"/>
      <c r="K65" s="21">
        <v>0</v>
      </c>
    </row>
    <row r="66" spans="1:11" ht="21" customHeight="1">
      <c r="A66" s="72" t="s">
        <v>186</v>
      </c>
      <c r="C66" s="3"/>
      <c r="D66" s="15"/>
      <c r="E66" s="16">
        <v>-6269</v>
      </c>
      <c r="F66" s="16"/>
      <c r="G66" s="16">
        <v>-4951</v>
      </c>
      <c r="H66" s="17"/>
      <c r="I66" s="21">
        <v>-1494</v>
      </c>
      <c r="J66" s="17"/>
      <c r="K66" s="21">
        <v>-1201</v>
      </c>
    </row>
    <row r="67" spans="1:11" ht="21" customHeight="1">
      <c r="A67" s="73" t="s">
        <v>274</v>
      </c>
      <c r="C67" s="3"/>
      <c r="D67" s="15"/>
      <c r="E67" s="16">
        <v>-245789</v>
      </c>
      <c r="F67" s="16"/>
      <c r="G67" s="16">
        <v>-651798</v>
      </c>
      <c r="H67" s="17"/>
      <c r="I67" s="21">
        <v>-233519</v>
      </c>
      <c r="J67" s="17"/>
      <c r="K67" s="21">
        <v>-625000</v>
      </c>
    </row>
    <row r="68" spans="1:11" ht="21" customHeight="1">
      <c r="A68" s="73" t="s">
        <v>266</v>
      </c>
      <c r="C68" s="3"/>
      <c r="D68" s="15"/>
      <c r="E68" s="16">
        <v>8199</v>
      </c>
      <c r="F68" s="16"/>
      <c r="G68" s="16">
        <v>0</v>
      </c>
      <c r="H68" s="17"/>
      <c r="I68" s="16">
        <v>0</v>
      </c>
      <c r="J68" s="17"/>
      <c r="K68" s="16">
        <v>0</v>
      </c>
    </row>
    <row r="69" spans="1:11" ht="21" customHeight="1">
      <c r="A69" s="73" t="s">
        <v>159</v>
      </c>
      <c r="C69" s="3"/>
      <c r="D69" s="15"/>
      <c r="E69" s="16">
        <v>-3027</v>
      </c>
      <c r="F69" s="16"/>
      <c r="G69" s="16">
        <v>-6156</v>
      </c>
      <c r="H69" s="17"/>
      <c r="I69" s="18">
        <v>-1916</v>
      </c>
      <c r="J69" s="17"/>
      <c r="K69" s="18">
        <v>-5970</v>
      </c>
    </row>
    <row r="70" spans="1:11" ht="21" customHeight="1">
      <c r="A70" s="68" t="s">
        <v>246</v>
      </c>
      <c r="C70" s="3"/>
      <c r="D70" s="15"/>
      <c r="E70" s="32">
        <f>SUM(E64:E69)</f>
        <v>459514</v>
      </c>
      <c r="F70" s="16"/>
      <c r="G70" s="32">
        <f>SUM(G64:G69)</f>
        <v>-862742</v>
      </c>
      <c r="H70" s="16"/>
      <c r="I70" s="32">
        <f>SUM(I64:I69)</f>
        <v>121456</v>
      </c>
      <c r="J70" s="16"/>
      <c r="K70" s="32">
        <f>SUM(K64:K69)</f>
        <v>-817899</v>
      </c>
    </row>
    <row r="71" spans="1:11" ht="21" customHeight="1">
      <c r="A71" s="5" t="s">
        <v>275</v>
      </c>
      <c r="C71" s="3"/>
      <c r="D71" s="15"/>
      <c r="E71" s="20">
        <v>-18148</v>
      </c>
      <c r="F71" s="16"/>
      <c r="G71" s="20">
        <v>-13502</v>
      </c>
      <c r="H71" s="21"/>
      <c r="I71" s="18">
        <v>0</v>
      </c>
      <c r="J71" s="21"/>
      <c r="K71" s="18">
        <v>0</v>
      </c>
    </row>
    <row r="72" spans="1:11" ht="21" customHeight="1">
      <c r="A72" s="5" t="s">
        <v>124</v>
      </c>
      <c r="C72" s="3"/>
      <c r="D72" s="15"/>
      <c r="E72" s="20"/>
      <c r="F72" s="16"/>
      <c r="G72" s="20"/>
      <c r="H72" s="21"/>
      <c r="I72" s="18"/>
      <c r="J72" s="21"/>
      <c r="K72" s="18"/>
    </row>
    <row r="73" spans="1:11" ht="21" customHeight="1">
      <c r="A73" s="5" t="s">
        <v>125</v>
      </c>
      <c r="C73" s="3"/>
      <c r="D73" s="15"/>
      <c r="E73" s="33">
        <v>10475</v>
      </c>
      <c r="F73" s="16"/>
      <c r="G73" s="33">
        <v>29689</v>
      </c>
      <c r="H73" s="21"/>
      <c r="I73" s="26">
        <v>10474</v>
      </c>
      <c r="J73" s="21"/>
      <c r="K73" s="26">
        <v>29689</v>
      </c>
    </row>
    <row r="74" spans="1:11" ht="21" customHeight="1">
      <c r="A74" s="1" t="s">
        <v>267</v>
      </c>
      <c r="C74" s="3"/>
      <c r="D74" s="15"/>
      <c r="E74" s="16">
        <f>SUM(E40,E61,E70,E71:E73)</f>
        <v>311419</v>
      </c>
      <c r="F74" s="16"/>
      <c r="G74" s="16">
        <f>SUM(G40,G61,G70,G71:G73)</f>
        <v>-543820</v>
      </c>
      <c r="H74" s="16"/>
      <c r="I74" s="16">
        <f>SUM(I40,I61,I70,I71:I73)</f>
        <v>164249</v>
      </c>
      <c r="J74" s="16"/>
      <c r="K74" s="16">
        <f>SUM(K40,K61,K70,K71:K73)</f>
        <v>-520228</v>
      </c>
    </row>
    <row r="75" spans="1:11" ht="21" customHeight="1">
      <c r="A75" s="34" t="s">
        <v>126</v>
      </c>
      <c r="C75" s="3"/>
      <c r="D75" s="15"/>
      <c r="E75" s="16">
        <v>575442</v>
      </c>
      <c r="F75" s="16"/>
      <c r="G75" s="16">
        <v>1238831</v>
      </c>
      <c r="H75" s="17"/>
      <c r="I75" s="21">
        <v>192512</v>
      </c>
      <c r="J75" s="17"/>
      <c r="K75" s="21">
        <v>1077495</v>
      </c>
    </row>
    <row r="76" spans="1:11" ht="21" customHeight="1" thickBot="1">
      <c r="A76" s="1" t="s">
        <v>229</v>
      </c>
      <c r="C76" s="3"/>
      <c r="D76" s="15"/>
      <c r="E76" s="35">
        <f>SUM(E74:E75)</f>
        <v>886861</v>
      </c>
      <c r="F76" s="16"/>
      <c r="G76" s="35">
        <f>SUM(G74:G75)</f>
        <v>695011</v>
      </c>
      <c r="H76" s="16"/>
      <c r="I76" s="35">
        <f>SUM(I74:I75)</f>
        <v>356761</v>
      </c>
      <c r="J76" s="16"/>
      <c r="K76" s="35">
        <f>SUM(K74:K75)</f>
        <v>557267</v>
      </c>
    </row>
    <row r="77" spans="1:11" ht="21.75" customHeight="1" thickTop="1">
      <c r="A77" s="34"/>
      <c r="C77" s="3"/>
      <c r="D77" s="15"/>
      <c r="E77" s="16">
        <f>E76-BS!D11</f>
        <v>0</v>
      </c>
      <c r="F77" s="16"/>
      <c r="G77" s="16"/>
      <c r="H77" s="16"/>
      <c r="I77" s="16">
        <f>I76-BS!H11</f>
        <v>0</v>
      </c>
      <c r="J77" s="16"/>
      <c r="K77" s="16"/>
    </row>
    <row r="78" spans="1:11" ht="21" customHeight="1">
      <c r="A78" s="4" t="s">
        <v>23</v>
      </c>
      <c r="C78" s="3"/>
      <c r="D78" s="28"/>
      <c r="E78" s="5"/>
      <c r="F78" s="28"/>
      <c r="G78" s="3"/>
      <c r="H78" s="28"/>
      <c r="I78" s="3"/>
      <c r="J78" s="28"/>
      <c r="K78" s="3"/>
    </row>
    <row r="79" spans="1:11" ht="21" customHeight="1">
      <c r="A79" s="4"/>
      <c r="C79" s="3"/>
      <c r="D79" s="28"/>
      <c r="E79" s="28"/>
      <c r="F79" s="28"/>
      <c r="G79" s="3"/>
      <c r="H79" s="28"/>
      <c r="I79" s="3"/>
      <c r="J79" s="28"/>
      <c r="K79" s="7" t="s">
        <v>45</v>
      </c>
    </row>
    <row r="80" spans="1:11" s="74" customFormat="1" ht="21" customHeight="1">
      <c r="A80" s="195" t="s">
        <v>0</v>
      </c>
      <c r="B80" s="195"/>
      <c r="C80" s="195"/>
      <c r="D80" s="195"/>
      <c r="E80" s="195"/>
      <c r="F80" s="195"/>
      <c r="G80" s="195"/>
      <c r="H80" s="195"/>
      <c r="I80" s="195"/>
      <c r="J80" s="195"/>
      <c r="K80" s="195"/>
    </row>
    <row r="81" spans="1:13" s="74" customFormat="1" ht="21" customHeight="1">
      <c r="A81" s="193" t="s">
        <v>136</v>
      </c>
      <c r="B81" s="193"/>
      <c r="C81" s="193"/>
      <c r="D81" s="193"/>
      <c r="E81" s="193"/>
      <c r="F81" s="193"/>
      <c r="G81" s="193"/>
      <c r="H81" s="193"/>
      <c r="I81" s="193"/>
      <c r="J81" s="193"/>
      <c r="K81" s="193"/>
    </row>
    <row r="82" spans="1:13" s="74" customFormat="1" ht="21" customHeight="1">
      <c r="A82" s="193" t="s">
        <v>200</v>
      </c>
      <c r="B82" s="193"/>
      <c r="C82" s="193"/>
      <c r="D82" s="193"/>
      <c r="E82" s="193"/>
      <c r="F82" s="193"/>
      <c r="G82" s="193"/>
      <c r="H82" s="193"/>
      <c r="I82" s="193"/>
      <c r="J82" s="193"/>
      <c r="K82" s="193"/>
    </row>
    <row r="83" spans="1:13" ht="21" customHeight="1">
      <c r="A83" s="9"/>
      <c r="B83" s="10"/>
      <c r="C83" s="9"/>
      <c r="D83" s="9"/>
      <c r="E83" s="9"/>
      <c r="F83" s="9"/>
      <c r="G83" s="9"/>
      <c r="H83" s="9"/>
      <c r="I83" s="9"/>
      <c r="J83" s="9"/>
      <c r="K83" s="7" t="s">
        <v>2</v>
      </c>
    </row>
    <row r="84" spans="1:13" ht="21" customHeight="1">
      <c r="A84" s="9"/>
      <c r="B84" s="10"/>
      <c r="C84" s="9"/>
      <c r="D84" s="9"/>
      <c r="E84" s="194" t="s">
        <v>3</v>
      </c>
      <c r="F84" s="194"/>
      <c r="G84" s="194"/>
      <c r="H84" s="9"/>
      <c r="I84" s="194" t="s">
        <v>4</v>
      </c>
      <c r="J84" s="194"/>
      <c r="K84" s="194"/>
      <c r="L84" s="8"/>
      <c r="M84" s="11"/>
    </row>
    <row r="85" spans="1:13" ht="21" customHeight="1">
      <c r="B85" s="5"/>
      <c r="C85" s="12"/>
      <c r="D85" s="12"/>
      <c r="E85" s="13" t="s">
        <v>201</v>
      </c>
      <c r="F85" s="12"/>
      <c r="G85" s="13" t="s">
        <v>163</v>
      </c>
      <c r="H85" s="12"/>
      <c r="I85" s="13" t="s">
        <v>201</v>
      </c>
      <c r="J85" s="12"/>
      <c r="K85" s="13" t="s">
        <v>163</v>
      </c>
    </row>
    <row r="86" spans="1:13" ht="21" customHeight="1">
      <c r="A86" s="1" t="s">
        <v>75</v>
      </c>
      <c r="C86" s="3"/>
      <c r="D86" s="15"/>
      <c r="E86" s="16"/>
      <c r="F86" s="16"/>
      <c r="G86" s="16"/>
      <c r="H86" s="16"/>
      <c r="I86" s="16"/>
      <c r="J86" s="16"/>
      <c r="K86" s="16"/>
    </row>
    <row r="87" spans="1:13" ht="21" customHeight="1">
      <c r="A87" s="34" t="s">
        <v>127</v>
      </c>
      <c r="C87" s="3"/>
      <c r="D87" s="15"/>
      <c r="E87" s="16"/>
      <c r="F87" s="16"/>
      <c r="G87" s="16"/>
      <c r="H87" s="16"/>
      <c r="I87" s="16"/>
      <c r="J87" s="16"/>
      <c r="K87" s="16"/>
    </row>
    <row r="88" spans="1:13" ht="21" customHeight="1">
      <c r="A88" s="34" t="s">
        <v>207</v>
      </c>
      <c r="C88" s="3"/>
      <c r="D88" s="15"/>
      <c r="E88" s="16"/>
      <c r="F88" s="16"/>
      <c r="G88" s="16"/>
      <c r="H88" s="16"/>
      <c r="I88" s="16"/>
      <c r="J88" s="16"/>
      <c r="K88" s="16"/>
    </row>
    <row r="89" spans="1:13" ht="21" customHeight="1">
      <c r="A89" s="34" t="s">
        <v>208</v>
      </c>
      <c r="C89" s="3"/>
      <c r="D89" s="15"/>
      <c r="E89" s="16"/>
      <c r="F89" s="16"/>
      <c r="G89" s="16"/>
      <c r="H89" s="16"/>
      <c r="I89" s="16"/>
      <c r="J89" s="16"/>
      <c r="K89" s="16"/>
    </row>
    <row r="90" spans="1:13" ht="21" customHeight="1">
      <c r="A90" s="34" t="s">
        <v>209</v>
      </c>
      <c r="C90" s="3"/>
      <c r="D90" s="15"/>
      <c r="E90" s="16">
        <v>3208</v>
      </c>
      <c r="F90" s="16"/>
      <c r="G90" s="16">
        <v>-42918</v>
      </c>
      <c r="H90" s="16"/>
      <c r="I90" s="16">
        <v>3208</v>
      </c>
      <c r="J90" s="16"/>
      <c r="K90" s="16">
        <v>-42918</v>
      </c>
    </row>
    <row r="91" spans="1:13" ht="21" customHeight="1">
      <c r="A91" s="34" t="s">
        <v>238</v>
      </c>
      <c r="C91" s="3"/>
      <c r="D91" s="15"/>
      <c r="E91" s="16">
        <v>706</v>
      </c>
      <c r="F91" s="16"/>
      <c r="G91" s="16">
        <v>1565</v>
      </c>
      <c r="H91" s="16"/>
      <c r="I91" s="16">
        <v>706</v>
      </c>
      <c r="J91" s="16"/>
      <c r="K91" s="16">
        <v>1565</v>
      </c>
    </row>
    <row r="92" spans="1:13" ht="21" customHeight="1">
      <c r="A92" s="34" t="s">
        <v>239</v>
      </c>
      <c r="C92" s="3"/>
      <c r="D92" s="15"/>
      <c r="E92" s="16">
        <v>1324</v>
      </c>
      <c r="F92" s="16"/>
      <c r="G92" s="16">
        <v>50151</v>
      </c>
      <c r="H92" s="16"/>
      <c r="I92" s="16">
        <v>1324</v>
      </c>
      <c r="J92" s="16"/>
      <c r="K92" s="16">
        <v>50151</v>
      </c>
    </row>
    <row r="93" spans="1:13" ht="21" customHeight="1">
      <c r="A93" s="72" t="s">
        <v>243</v>
      </c>
      <c r="D93" s="15"/>
      <c r="E93" s="21"/>
      <c r="F93" s="31"/>
      <c r="G93" s="21"/>
      <c r="H93" s="31"/>
      <c r="I93" s="21"/>
      <c r="J93" s="31"/>
      <c r="K93" s="31"/>
    </row>
    <row r="94" spans="1:13" ht="21" customHeight="1">
      <c r="A94" s="72" t="s">
        <v>244</v>
      </c>
      <c r="D94" s="15"/>
      <c r="E94" s="21">
        <v>0</v>
      </c>
      <c r="F94" s="31"/>
      <c r="G94" s="21">
        <v>0</v>
      </c>
      <c r="H94" s="31"/>
      <c r="I94" s="21">
        <v>-2211</v>
      </c>
      <c r="J94" s="31"/>
      <c r="K94" s="31">
        <v>3414</v>
      </c>
    </row>
    <row r="95" spans="1:13" ht="21" customHeight="1">
      <c r="A95" s="72" t="s">
        <v>241</v>
      </c>
      <c r="D95" s="5"/>
      <c r="E95" s="31"/>
      <c r="F95" s="31"/>
      <c r="G95" s="21"/>
      <c r="H95" s="31"/>
      <c r="I95" s="31"/>
      <c r="J95" s="31"/>
      <c r="K95" s="31"/>
    </row>
    <row r="96" spans="1:13" ht="21" customHeight="1">
      <c r="A96" s="72" t="s">
        <v>242</v>
      </c>
      <c r="D96" s="5"/>
      <c r="E96" s="31">
        <v>40273</v>
      </c>
      <c r="F96" s="31"/>
      <c r="G96" s="21">
        <v>10417</v>
      </c>
      <c r="H96" s="31"/>
      <c r="I96" s="31">
        <v>1270</v>
      </c>
      <c r="J96" s="31"/>
      <c r="K96" s="31">
        <v>7704</v>
      </c>
    </row>
    <row r="97" spans="1:11" ht="21" customHeight="1">
      <c r="A97" s="72" t="s">
        <v>268</v>
      </c>
      <c r="D97" s="5"/>
      <c r="E97" s="31">
        <v>3635</v>
      </c>
      <c r="F97" s="31"/>
      <c r="G97" s="21">
        <v>0</v>
      </c>
      <c r="H97" s="31"/>
      <c r="I97" s="31">
        <v>2622</v>
      </c>
      <c r="J97" s="31"/>
      <c r="K97" s="21">
        <v>0</v>
      </c>
    </row>
    <row r="98" spans="1:11" ht="21" customHeight="1">
      <c r="A98" s="72" t="s">
        <v>187</v>
      </c>
      <c r="D98" s="5"/>
      <c r="E98" s="21">
        <v>2450</v>
      </c>
      <c r="F98" s="31"/>
      <c r="G98" s="21">
        <v>0</v>
      </c>
      <c r="H98" s="31"/>
      <c r="I98" s="21">
        <v>0</v>
      </c>
      <c r="J98" s="31"/>
      <c r="K98" s="21">
        <v>0</v>
      </c>
    </row>
    <row r="99" spans="1:11" ht="21" customHeight="1">
      <c r="A99" s="5" t="s">
        <v>191</v>
      </c>
      <c r="D99" s="5"/>
      <c r="E99" s="31">
        <v>4717</v>
      </c>
      <c r="F99" s="31"/>
      <c r="G99" s="21">
        <v>0</v>
      </c>
      <c r="H99" s="31"/>
      <c r="I99" s="21">
        <v>0</v>
      </c>
      <c r="J99" s="31"/>
      <c r="K99" s="21">
        <v>0</v>
      </c>
    </row>
    <row r="100" spans="1:11" ht="21" customHeight="1">
      <c r="A100" s="5" t="s">
        <v>269</v>
      </c>
      <c r="D100" s="5"/>
      <c r="E100" s="31">
        <v>70542</v>
      </c>
      <c r="F100" s="31"/>
      <c r="G100" s="21">
        <v>55903</v>
      </c>
      <c r="H100" s="31"/>
      <c r="I100" s="31">
        <v>70542</v>
      </c>
      <c r="J100" s="31"/>
      <c r="K100" s="21">
        <v>55903</v>
      </c>
    </row>
    <row r="101" spans="1:11" ht="21" customHeight="1">
      <c r="A101" s="5" t="s">
        <v>240</v>
      </c>
      <c r="D101" s="5"/>
      <c r="E101" s="31">
        <v>6324</v>
      </c>
      <c r="F101" s="31"/>
      <c r="G101" s="21">
        <v>622</v>
      </c>
      <c r="H101" s="31"/>
      <c r="I101" s="21">
        <v>6324</v>
      </c>
      <c r="J101" s="31"/>
      <c r="K101" s="21">
        <v>622</v>
      </c>
    </row>
    <row r="102" spans="1:11" ht="21" customHeight="1">
      <c r="D102" s="5"/>
      <c r="E102" s="31"/>
      <c r="F102" s="31"/>
      <c r="G102" s="21"/>
      <c r="H102" s="31"/>
      <c r="I102" s="21"/>
      <c r="J102" s="31"/>
      <c r="K102" s="21"/>
    </row>
    <row r="103" spans="1:11" ht="21" customHeight="1">
      <c r="A103" s="4" t="s">
        <v>23</v>
      </c>
    </row>
  </sheetData>
  <mergeCells count="15">
    <mergeCell ref="A80:K80"/>
    <mergeCell ref="A81:K81"/>
    <mergeCell ref="A82:K82"/>
    <mergeCell ref="E84:G84"/>
    <mergeCell ref="I84:K84"/>
    <mergeCell ref="A45:K45"/>
    <mergeCell ref="A46:K46"/>
    <mergeCell ref="E48:G48"/>
    <mergeCell ref="I48:K48"/>
    <mergeCell ref="A2:K2"/>
    <mergeCell ref="A3:K3"/>
    <mergeCell ref="A4:K4"/>
    <mergeCell ref="E6:G6"/>
    <mergeCell ref="I6:K6"/>
    <mergeCell ref="A44:K44"/>
  </mergeCells>
  <pageMargins left="0.59055118110236227" right="0.19685039370078741" top="0.39370078740157483" bottom="0.19685039370078741" header="0.19685039370078741" footer="0.19685039370078741"/>
  <pageSetup paperSize="9" scale="82" orientation="portrait" r:id="rId1"/>
  <headerFooter alignWithMargins="0"/>
  <rowBreaks count="2" manualBreakCount="2">
    <brk id="42" max="12" man="1"/>
    <brk id="78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CE81D0E9067B4C9491F29EF2260D9A" ma:contentTypeVersion="14" ma:contentTypeDescription="Create a new document." ma:contentTypeScope="" ma:versionID="3a63c5162d84ff69ec3608ded8e52c1d">
  <xsd:schema xmlns:xsd="http://www.w3.org/2001/XMLSchema" xmlns:xs="http://www.w3.org/2001/XMLSchema" xmlns:p="http://schemas.microsoft.com/office/2006/metadata/properties" xmlns:ns3="1ee2afc6-efc0-4dcc-be09-aabefb754106" xmlns:ns4="6dff4707-7bf8-4102-b125-42e04ae9fdfc" targetNamespace="http://schemas.microsoft.com/office/2006/metadata/properties" ma:root="true" ma:fieldsID="b6c7ee52327eee3180307e9fe58dd98c" ns3:_="" ns4:_="">
    <xsd:import namespace="1ee2afc6-efc0-4dcc-be09-aabefb754106"/>
    <xsd:import namespace="6dff4707-7bf8-4102-b125-42e04ae9fdfc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AutoKeyPoints" minOccurs="0"/>
                <xsd:element ref="ns4:MediaServiceKeyPoints" minOccurs="0"/>
                <xsd:element ref="ns4:MediaServiceDateTaken" minOccurs="0"/>
                <xsd:element ref="ns4:MediaServiceLocation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e2afc6-efc0-4dcc-be09-aabefb75410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ff4707-7bf8-4102-b125-42e04ae9fd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963734A-371F-434F-BAB1-46295CB37B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e2afc6-efc0-4dcc-be09-aabefb754106"/>
    <ds:schemaRef ds:uri="6dff4707-7bf8-4102-b125-42e04ae9fd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F6E4D08-D035-4362-869D-6C422CF0B4A4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1ee2afc6-efc0-4dcc-be09-aabefb754106"/>
    <ds:schemaRef ds:uri="6dff4707-7bf8-4102-b125-42e04ae9fdfc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4963378-2D7E-49DE-9220-46916CAE2729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84881</vt:lpwstr>
  </property>
  <property fmtid="{D5CDD505-2E9C-101B-9397-08002B2CF9AE}" pid="4" name="OptimizationTime">
    <vt:lpwstr>20220511_1649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 </vt:lpstr>
      <vt:lpstr>Cashflow</vt:lpstr>
      <vt:lpstr>BS!Print_Area</vt:lpstr>
      <vt:lpstr>Cashflow!Print_Area</vt:lpstr>
      <vt:lpstr>'company '!Print_Area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 Ruenyan</dc:creator>
  <cp:lastModifiedBy>Sunantha Sawandwangkung</cp:lastModifiedBy>
  <cp:lastPrinted>2022-05-05T14:26:25Z</cp:lastPrinted>
  <dcterms:created xsi:type="dcterms:W3CDTF">2014-08-08T03:46:13Z</dcterms:created>
  <dcterms:modified xsi:type="dcterms:W3CDTF">2022-05-09T03:06:31Z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0x010100A2CE81D0E9067B4C9491F29EF2260D9A</vt:lpwstr>
  </property>
</Properties>
</file>