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otivanich\Desktop\"/>
    </mc:Choice>
  </mc:AlternateContent>
  <xr:revisionPtr revIDLastSave="0" documentId="8_{C09E00E5-D672-4FF4-B884-DB69561ACF8B}" xr6:coauthVersionLast="47" xr6:coauthVersionMax="47" xr10:uidLastSave="{00000000-0000-0000-0000-000000000000}"/>
  <bookViews>
    <workbookView xWindow="-110" yWindow="-110" windowWidth="19420" windowHeight="10420" tabRatio="724" xr2:uid="{00000000-000D-0000-FFFF-FFFF00000000}"/>
  </bookViews>
  <sheets>
    <sheet name="BS" sheetId="9" r:id="rId1"/>
    <sheet name="PL " sheetId="5" r:id="rId2"/>
    <sheet name="SH Consolidated" sheetId="6" r:id="rId3"/>
    <sheet name="SH The Company" sheetId="3" r:id="rId4"/>
    <sheet name="CF" sheetId="11" r:id="rId5"/>
  </sheets>
  <externalReferences>
    <externalReference r:id="rId6"/>
  </externalReferences>
  <definedNames>
    <definedName name="_xlnm.Print_Area" localSheetId="0">BS!$A$1:$K$74</definedName>
    <definedName name="_xlnm.Print_Area" localSheetId="4">CF!$A$1:$K$63</definedName>
    <definedName name="_xlnm.Print_Area" localSheetId="1">'PL '!$A$1:$K$49</definedName>
    <definedName name="_xlnm.Print_Area" localSheetId="2">'SH Consolidated'!$A$1:$M$20</definedName>
    <definedName name="_xlnm.Print_Area" localSheetId="3">'SH The Company'!$A$1:$M$20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5" l="1"/>
  <c r="G37" i="5"/>
  <c r="K37" i="5"/>
  <c r="G50" i="11" l="1"/>
  <c r="I50" i="11"/>
  <c r="K50" i="11"/>
  <c r="E50" i="11"/>
  <c r="K12" i="11"/>
  <c r="K23" i="11" s="1"/>
  <c r="K32" i="11" s="1"/>
  <c r="I12" i="11"/>
  <c r="I23" i="11" s="1"/>
  <c r="I32" i="11" s="1"/>
  <c r="G12" i="11"/>
  <c r="G23" i="11" s="1"/>
  <c r="G32" i="11" s="1"/>
  <c r="E12" i="11"/>
  <c r="E23" i="11" s="1"/>
  <c r="E32" i="11" s="1"/>
  <c r="I22" i="3" l="1"/>
  <c r="M19" i="3"/>
  <c r="K18" i="3"/>
  <c r="K20" i="3" s="1"/>
  <c r="I18" i="3"/>
  <c r="I20" i="3" s="1"/>
  <c r="G18" i="3"/>
  <c r="G20" i="3" s="1"/>
  <c r="E18" i="3"/>
  <c r="E20" i="3" s="1"/>
  <c r="M17" i="3"/>
  <c r="I20" i="6"/>
  <c r="M19" i="6"/>
  <c r="M17" i="6"/>
  <c r="K18" i="6"/>
  <c r="K20" i="6" s="1"/>
  <c r="I18" i="6"/>
  <c r="G18" i="6"/>
  <c r="G20" i="6" s="1"/>
  <c r="E18" i="6"/>
  <c r="E20" i="6" s="1"/>
  <c r="C18" i="6"/>
  <c r="C20" i="6" s="1"/>
  <c r="K22" i="3" l="1"/>
  <c r="E22" i="3"/>
  <c r="G22" i="3"/>
  <c r="M18" i="3"/>
  <c r="M18" i="6"/>
  <c r="M20" i="6" s="1"/>
  <c r="M20" i="3" l="1"/>
  <c r="M22" i="3"/>
  <c r="K13" i="3"/>
  <c r="M13" i="3" s="1"/>
  <c r="M12" i="3"/>
  <c r="K13" i="6"/>
  <c r="M13" i="6" s="1"/>
  <c r="M11" i="6"/>
  <c r="M12" i="6"/>
  <c r="D42" i="5" l="1"/>
  <c r="D39" i="5"/>
  <c r="K55" i="11"/>
  <c r="I55" i="11"/>
  <c r="G55" i="11"/>
  <c r="E55" i="11"/>
  <c r="I34" i="11"/>
  <c r="E34" i="11"/>
  <c r="A2" i="3"/>
  <c r="E57" i="11" l="1"/>
  <c r="E59" i="11" s="1"/>
  <c r="I57" i="11"/>
  <c r="I59" i="11" s="1"/>
  <c r="G34" i="11"/>
  <c r="G57" i="11" s="1"/>
  <c r="G59" i="11" s="1"/>
  <c r="K34" i="11"/>
  <c r="K57" i="11" s="1"/>
  <c r="K59" i="11" s="1"/>
  <c r="M16" i="3"/>
  <c r="M10" i="3" l="1"/>
  <c r="M16" i="6"/>
  <c r="M10" i="6"/>
  <c r="K23" i="5" l="1"/>
  <c r="K18" i="5"/>
  <c r="G23" i="5"/>
  <c r="G18" i="5"/>
  <c r="K72" i="9"/>
  <c r="G72" i="9"/>
  <c r="I72" i="9"/>
  <c r="E72" i="9"/>
  <c r="K56" i="9"/>
  <c r="I56" i="9"/>
  <c r="G56" i="9"/>
  <c r="E56" i="9"/>
  <c r="K50" i="9"/>
  <c r="I50" i="9"/>
  <c r="G50" i="9"/>
  <c r="E50" i="9"/>
  <c r="A35" i="9"/>
  <c r="K31" i="9"/>
  <c r="I31" i="9"/>
  <c r="G31" i="9"/>
  <c r="E31" i="9"/>
  <c r="K18" i="9"/>
  <c r="I18" i="9"/>
  <c r="G18" i="9"/>
  <c r="E18" i="9"/>
  <c r="I33" i="9" l="1"/>
  <c r="K25" i="5"/>
  <c r="K28" i="5" s="1"/>
  <c r="K30" i="5" s="1"/>
  <c r="K33" i="9"/>
  <c r="E58" i="9"/>
  <c r="E74" i="9" s="1"/>
  <c r="K58" i="9"/>
  <c r="K74" i="9" s="1"/>
  <c r="G58" i="9"/>
  <c r="G74" i="9" s="1"/>
  <c r="I58" i="9"/>
  <c r="I74" i="9" s="1"/>
  <c r="E33" i="9"/>
  <c r="G33" i="9"/>
  <c r="G25" i="5"/>
  <c r="G28" i="5" s="1"/>
  <c r="G30" i="5" s="1"/>
  <c r="G42" i="5" s="1"/>
  <c r="I75" i="9" l="1"/>
  <c r="E75" i="9"/>
  <c r="K42" i="5"/>
  <c r="K39" i="5"/>
  <c r="G39" i="5"/>
  <c r="M11" i="3"/>
  <c r="G75" i="9"/>
  <c r="I23" i="5" l="1"/>
  <c r="E23" i="5" l="1"/>
  <c r="E18" i="5"/>
  <c r="I18" i="5"/>
  <c r="I25" i="5" s="1"/>
  <c r="I28" i="5" s="1"/>
  <c r="I30" i="5" s="1"/>
  <c r="I39" i="5" l="1"/>
  <c r="I42" i="5"/>
  <c r="E25" i="5"/>
  <c r="E28" i="5" s="1"/>
  <c r="E30" i="5" s="1"/>
  <c r="E42" i="5" l="1"/>
</calcChain>
</file>

<file path=xl/sharedStrings.xml><?xml version="1.0" encoding="utf-8"?>
<sst xmlns="http://schemas.openxmlformats.org/spreadsheetml/2006/main" count="256" uniqueCount="145">
  <si>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</si>
  <si>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</si>
  <si>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</si>
  <si>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</si>
  <si>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</si>
  <si>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</si>
  <si>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</si>
  <si>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</si>
  <si>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</si>
  <si>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</si>
  <si>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</si>
  <si>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</si>
  <si>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</si>
  <si>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</si>
  <si>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</si>
  <si>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</si>
  <si>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</si>
  <si>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</si>
  <si>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</si>
  <si>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</si>
  <si>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</si>
  <si>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 premium</t>
  </si>
  <si>
    <t>Retained earnings</t>
  </si>
  <si>
    <t xml:space="preserve">   Unappropriated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</si>
  <si>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</si>
  <si>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</si>
  <si>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</si>
  <si>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</si>
  <si>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</si>
  <si>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</si>
  <si>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</si>
  <si>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</si>
  <si>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Cash flows from investing activities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</si>
  <si>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</si>
  <si>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</si>
  <si>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</si>
  <si>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</si>
  <si>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</si>
  <si>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</si>
  <si>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Income tax expenses</t>
  </si>
  <si>
    <t>Interest income</t>
  </si>
  <si>
    <t xml:space="preserve">Intangible assets </t>
  </si>
  <si>
    <t>Surplus on business</t>
  </si>
  <si>
    <t>combination under</t>
  </si>
  <si>
    <t>common control</t>
  </si>
  <si>
    <t xml:space="preserve">Cost and expenses of services </t>
  </si>
  <si>
    <t xml:space="preserve">Earnings per share </t>
  </si>
  <si>
    <t>Insurance premium payables and other payables</t>
  </si>
  <si>
    <t>Deposits at banks with restrictions</t>
  </si>
  <si>
    <t xml:space="preserve">Surplus on business combination under common control </t>
  </si>
  <si>
    <t>Share premium -</t>
  </si>
  <si>
    <t>ordinary shares</t>
  </si>
  <si>
    <t>ASN Broker Public Company Limited and its subsidiaries</t>
  </si>
  <si>
    <t>Deferred tax assets</t>
  </si>
  <si>
    <t>Statements of financial position</t>
  </si>
  <si>
    <t xml:space="preserve">Leasehold improvements and equipment </t>
  </si>
  <si>
    <t xml:space="preserve">   Management fee income</t>
  </si>
  <si>
    <t xml:space="preserve">   Others</t>
  </si>
  <si>
    <t/>
  </si>
  <si>
    <t>Acquisition of leasehold improvements and equipment</t>
  </si>
  <si>
    <t>Acquisition of intangible assets</t>
  </si>
  <si>
    <t>Investments in subsidiaries</t>
  </si>
  <si>
    <t>Provision for policy cancellation</t>
  </si>
  <si>
    <t>Right-of-use assets</t>
  </si>
  <si>
    <t>Current portion of long-term lease liabilities</t>
  </si>
  <si>
    <t>Long-term lease liabilities, net of current portion</t>
  </si>
  <si>
    <t>Cash flows from financing activities</t>
  </si>
  <si>
    <t>Net increase (decrease) in cash and cash equivalents</t>
  </si>
  <si>
    <t>Brokerage income</t>
  </si>
  <si>
    <t>Other service income</t>
  </si>
  <si>
    <t>Current portion of loan receivables</t>
  </si>
  <si>
    <t>Loan receivables, net of current portion</t>
  </si>
  <si>
    <t>Cash paid for interest expenses</t>
  </si>
  <si>
    <t>Payment of principal of lease liabilities</t>
  </si>
  <si>
    <t>2021</t>
  </si>
  <si>
    <t>- Personal loans</t>
  </si>
  <si>
    <t>- Investments in peer-to-peer lending platform service</t>
  </si>
  <si>
    <t>Long-term loan from related party</t>
  </si>
  <si>
    <t>Balance as at 31 March 2022</t>
  </si>
  <si>
    <t>(in thousand Baht)</t>
  </si>
  <si>
    <t>Consolidated</t>
  </si>
  <si>
    <t>Separate</t>
  </si>
  <si>
    <t>financial statements</t>
  </si>
  <si>
    <t xml:space="preserve">Three-month period ended </t>
  </si>
  <si>
    <t>31 March</t>
  </si>
  <si>
    <t>2022</t>
  </si>
  <si>
    <t>Consolidated financial</t>
  </si>
  <si>
    <t>Separate financial</t>
  </si>
  <si>
    <t>31 December</t>
  </si>
  <si>
    <t>statements</t>
  </si>
  <si>
    <t>Liabilities and equity</t>
  </si>
  <si>
    <t>Equity</t>
  </si>
  <si>
    <t>Total equity</t>
  </si>
  <si>
    <t>Total liabilities and equity</t>
  </si>
  <si>
    <t xml:space="preserve">  Authorised share capital</t>
  </si>
  <si>
    <t xml:space="preserve">  Issued and paid-up share capital</t>
  </si>
  <si>
    <t>Depreciation and amortisation</t>
  </si>
  <si>
    <t>Bad debts</t>
  </si>
  <si>
    <t>Written-off equipment</t>
  </si>
  <si>
    <t xml:space="preserve">Provision for long-term employee benefits </t>
  </si>
  <si>
    <t>Adjustments to reconcile profit (loss) to cash receipts (payments)</t>
  </si>
  <si>
    <t>Changes in operating assets and liabilities</t>
  </si>
  <si>
    <t>Cash and cash equivalents at 31 March</t>
  </si>
  <si>
    <t>Cash and cash equivalents at 1 January</t>
  </si>
  <si>
    <t>Three-month period ended 31 March 2021</t>
  </si>
  <si>
    <t>(Unaudited)</t>
  </si>
  <si>
    <t>(187,199,978 ordinary shares, par value at 
Baht 0.50 per share)</t>
  </si>
  <si>
    <t>Statement of comprehensive income (Unaudited)</t>
  </si>
  <si>
    <t>Profit from operating activities</t>
  </si>
  <si>
    <t>Profit before income tax expense</t>
  </si>
  <si>
    <t>Profit for the period</t>
  </si>
  <si>
    <t>Cash flow statement (Unaudited)</t>
  </si>
  <si>
    <t>Statement of changes in equity (Unaudited)</t>
  </si>
  <si>
    <t>Balance at 1 January 2021</t>
  </si>
  <si>
    <t xml:space="preserve">   Appropriated </t>
  </si>
  <si>
    <t>Total comprehensive income for the period</t>
  </si>
  <si>
    <t xml:space="preserve">Other comprehensive income </t>
  </si>
  <si>
    <t>(Restated)</t>
  </si>
  <si>
    <r>
      <t xml:space="preserve">   Basic earning per share for the period </t>
    </r>
    <r>
      <rPr>
        <i/>
        <sz val="11"/>
        <rFont val="Times New Roman"/>
        <family val="1"/>
      </rPr>
      <t>(Baht)</t>
    </r>
  </si>
  <si>
    <t>Three-month period ended 31 March 2022</t>
  </si>
  <si>
    <t>Cash paid for corporate income tax</t>
  </si>
  <si>
    <t>(Reversal) expected credit losses</t>
  </si>
  <si>
    <t>Gain (loss) on remeasurements of defined benefit plans</t>
  </si>
  <si>
    <t>Other comprehensive income for the period, net of tax</t>
  </si>
  <si>
    <t>Items that will not be reclassified to profit or loss</t>
  </si>
  <si>
    <t>Income tax relating to items that will not be reclassified</t>
  </si>
  <si>
    <t>Balance at 1 January 2022 - as reported</t>
  </si>
  <si>
    <t>Impact from restatement</t>
  </si>
  <si>
    <t>Balance at 1 January 2022 - restated</t>
  </si>
  <si>
    <t>Profit - restated</t>
  </si>
  <si>
    <t>Other comprehensive income - restated</t>
  </si>
  <si>
    <t>Profit</t>
  </si>
  <si>
    <t xml:space="preserve">    Legal reserve</t>
  </si>
  <si>
    <t>Balance as at 31 March 2021 - restated</t>
  </si>
  <si>
    <t>Proceeds from interest</t>
  </si>
  <si>
    <t>Loans to customers</t>
  </si>
  <si>
    <t>Accrued income and other receivables</t>
  </si>
  <si>
    <t>Cash flows used in operating activities</t>
  </si>
  <si>
    <t xml:space="preserve">Net cash used in operating activities </t>
  </si>
  <si>
    <t>Proceeds from sale of leasehold and equipment</t>
  </si>
  <si>
    <t>Net cash flows used in investing activities</t>
  </si>
  <si>
    <t xml:space="preserve">Net cash used in financing activities  </t>
  </si>
  <si>
    <t>(187,199,953 ordinary shares, par value at 
Baht 0.50 per share)</t>
  </si>
  <si>
    <t xml:space="preserve">(Reversal) expected credit losses </t>
  </si>
  <si>
    <t>(Reversal) provision for policy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</si>
</sst>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i/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9" fillId="2" borderId="0" applyNumberFormat="0" applyProtection="0">
      <alignment horizontal="left" wrapText="1" indent="4"/>
    </xf>
    <xf numFmtId="0" fontId="20" fillId="2" borderId="0" applyNumberFormat="0" applyProtection="0">
      <alignment horizontal="left" wrapText="1" indent="4"/>
    </xf>
    <xf numFmtId="0" fontId="21" fillId="2" borderId="0" applyNumberFormat="0" applyBorder="0" applyProtection="0">
      <alignment horizontal="left" indent="1"/>
    </xf>
    <xf numFmtId="0" fontId="22" fillId="0" borderId="0"/>
    <xf numFmtId="0" fontId="2" fillId="3" borderId="7"/>
    <xf numFmtId="0" fontId="2" fillId="4" borderId="0"/>
    <xf numFmtId="0" fontId="18" fillId="5" borderId="0" applyNumberFormat="0" applyBorder="0" applyProtection="0"/>
    <xf numFmtId="0" fontId="2" fillId="4" borderId="8"/>
    <xf numFmtId="0" fontId="2" fillId="0" borderId="0"/>
    <xf numFmtId="0" fontId="18" fillId="0" borderId="0"/>
    <xf numFmtId="0" fontId="2" fillId="0" borderId="0"/>
    <xf numFmtId="0" fontId="1" fillId="0" borderId="0"/>
    <xf numFmtId="0" fontId="1" fillId="3" borderId="7"/>
    <xf numFmtId="0" fontId="1" fillId="4" borderId="0"/>
    <xf numFmtId="0" fontId="1" fillId="4" borderId="8"/>
    <xf numFmtId="0" fontId="1" fillId="0" borderId="0"/>
    <xf numFmtId="0" fontId="1" fillId="0" borderId="0"/>
  </cellStyleXfs>
  <cellXfs count="207">
    <xf numFmtId="0" fontId="0" fillId="0" borderId="0" xfId="0"/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0" fontId="7" fillId="0" borderId="0" xfId="0" applyFont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Fill="1" applyAlignment="1">
      <alignment horizontal="right"/>
    </xf>
    <xf numFmtId="164" fontId="5" fillId="0" borderId="0" xfId="0" quotePrefix="1" applyNumberFormat="1" applyFont="1" applyAlignment="1">
      <alignment horizontal="left"/>
    </xf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0" fontId="9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0" fontId="4" fillId="0" borderId="0" xfId="0" applyFont="1"/>
    <xf numFmtId="164" fontId="5" fillId="0" borderId="0" xfId="0" quotePrefix="1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49" fontId="6" fillId="0" borderId="0" xfId="0" applyNumberFormat="1" applyFont="1"/>
    <xf numFmtId="164" fontId="6" fillId="0" borderId="0" xfId="0" applyNumberFormat="1" applyFont="1"/>
    <xf numFmtId="41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0" xfId="0" applyNumberFormat="1" applyFont="1"/>
    <xf numFmtId="0" fontId="5" fillId="0" borderId="5" xfId="0" applyFont="1" applyBorder="1"/>
    <xf numFmtId="0" fontId="5" fillId="0" borderId="0" xfId="0" applyFont="1" applyAlignment="1">
      <alignment horizontal="left"/>
    </xf>
    <xf numFmtId="0" fontId="4" fillId="0" borderId="0" xfId="0" applyNumberFormat="1" applyFont="1" applyFill="1" applyAlignment="1"/>
    <xf numFmtId="0" fontId="5" fillId="0" borderId="0" xfId="0" applyFont="1" applyFill="1"/>
    <xf numFmtId="41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 wrapText="1"/>
    </xf>
    <xf numFmtId="164" fontId="5" fillId="0" borderId="0" xfId="0" quotePrefix="1" applyNumberFormat="1" applyFont="1" applyFill="1" applyAlignment="1"/>
    <xf numFmtId="37" fontId="5" fillId="0" borderId="0" xfId="0" applyNumberFormat="1" applyFont="1" applyFill="1" applyBorder="1" applyAlignment="1">
      <alignment horizontal="centerContinuous"/>
    </xf>
    <xf numFmtId="164" fontId="4" fillId="0" borderId="0" xfId="0" applyNumberFormat="1" applyFont="1" applyFill="1" applyBorder="1" applyAlignment="1"/>
    <xf numFmtId="0" fontId="10" fillId="0" borderId="0" xfId="0" applyFont="1" applyFill="1" applyAlignment="1"/>
    <xf numFmtId="164" fontId="7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38" fontId="11" fillId="0" borderId="0" xfId="2" applyNumberFormat="1" applyFont="1" applyFill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Continuous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64" fontId="7" fillId="0" borderId="0" xfId="0" applyNumberFormat="1" applyFont="1"/>
    <xf numFmtId="49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/>
    <xf numFmtId="0" fontId="4" fillId="0" borderId="0" xfId="0" applyFont="1" applyFill="1"/>
    <xf numFmtId="0" fontId="13" fillId="0" borderId="0" xfId="0" applyFont="1"/>
    <xf numFmtId="41" fontId="5" fillId="0" borderId="0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center"/>
    </xf>
    <xf numFmtId="0" fontId="13" fillId="0" borderId="0" xfId="0" applyFont="1" applyFill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164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41" fontId="4" fillId="0" borderId="1" xfId="0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horizontal="left" wrapText="1" indent="1"/>
    </xf>
    <xf numFmtId="41" fontId="4" fillId="0" borderId="0" xfId="0" applyNumberFormat="1" applyFont="1"/>
    <xf numFmtId="164" fontId="4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41" fontId="4" fillId="0" borderId="0" xfId="0" applyNumberFormat="1" applyFont="1" applyFill="1" applyBorder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6" xfId="0" applyNumberFormat="1" applyFont="1" applyFill="1" applyBorder="1" applyAlignment="1">
      <alignment horizontal="left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horizontal="left" vertical="top"/>
    </xf>
    <xf numFmtId="41" fontId="15" fillId="0" borderId="0" xfId="0" applyNumberFormat="1" applyFont="1" applyAlignment="1">
      <alignment horizontal="center" vertical="top"/>
    </xf>
    <xf numFmtId="164" fontId="15" fillId="0" borderId="0" xfId="0" applyNumberFormat="1" applyFont="1"/>
    <xf numFmtId="164" fontId="16" fillId="0" borderId="0" xfId="0" applyNumberFormat="1" applyFont="1"/>
    <xf numFmtId="37" fontId="16" fillId="0" borderId="0" xfId="0" applyNumberFormat="1" applyFont="1"/>
    <xf numFmtId="37" fontId="15" fillId="0" borderId="0" xfId="0" applyNumberFormat="1" applyFont="1"/>
    <xf numFmtId="41" fontId="4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/>
    <xf numFmtId="164" fontId="16" fillId="0" borderId="0" xfId="0" applyNumberFormat="1" applyFont="1" applyFill="1" applyBorder="1"/>
    <xf numFmtId="41" fontId="14" fillId="0" borderId="0" xfId="0" applyNumberFormat="1" applyFont="1" applyFill="1" applyBorder="1" applyAlignment="1">
      <alignment horizontal="left"/>
    </xf>
    <xf numFmtId="41" fontId="1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164" fontId="5" fillId="0" borderId="0" xfId="0" applyNumberFormat="1" applyFont="1" applyAlignment="1"/>
    <xf numFmtId="41" fontId="4" fillId="0" borderId="6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4" fillId="0" borderId="6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9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/>
    <xf numFmtId="49" fontId="14" fillId="0" borderId="0" xfId="0" applyNumberFormat="1" applyFont="1" applyAlignment="1"/>
    <xf numFmtId="41" fontId="5" fillId="0" borderId="1" xfId="0" applyNumberFormat="1" applyFont="1" applyBorder="1" applyAlignment="1">
      <alignment horizontal="center"/>
    </xf>
    <xf numFmtId="43" fontId="5" fillId="0" borderId="0" xfId="2" applyFont="1" applyFill="1" applyBorder="1" applyAlignment="1">
      <alignment horizontal="center"/>
    </xf>
    <xf numFmtId="41" fontId="5" fillId="0" borderId="1" xfId="2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43" fontId="14" fillId="0" borderId="0" xfId="2" applyFont="1" applyFill="1" applyBorder="1" applyAlignment="1"/>
    <xf numFmtId="41" fontId="14" fillId="0" borderId="1" xfId="2" applyNumberFormat="1" applyFont="1" applyBorder="1" applyAlignment="1"/>
    <xf numFmtId="41" fontId="14" fillId="0" borderId="0" xfId="0" applyNumberFormat="1" applyFont="1" applyAlignment="1">
      <alignment horizontal="right"/>
    </xf>
    <xf numFmtId="41" fontId="14" fillId="0" borderId="1" xfId="0" applyNumberFormat="1" applyFont="1" applyBorder="1" applyAlignment="1"/>
    <xf numFmtId="41" fontId="14" fillId="0" borderId="0" xfId="0" applyNumberFormat="1" applyFont="1" applyAlignment="1"/>
    <xf numFmtId="41" fontId="14" fillId="0" borderId="1" xfId="2" applyNumberFormat="1" applyFont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/>
    <xf numFmtId="169" fontId="17" fillId="0" borderId="0" xfId="0" applyNumberFormat="1" applyFont="1" applyAlignment="1"/>
    <xf numFmtId="41" fontId="14" fillId="0" borderId="4" xfId="0" applyNumberFormat="1" applyFont="1" applyBorder="1" applyAlignment="1">
      <alignment horizontal="right"/>
    </xf>
    <xf numFmtId="41" fontId="14" fillId="0" borderId="4" xfId="0" applyNumberFormat="1" applyFont="1" applyFill="1" applyBorder="1" applyAlignment="1">
      <alignment horizontal="right"/>
    </xf>
    <xf numFmtId="41" fontId="14" fillId="0" borderId="0" xfId="0" applyNumberFormat="1" applyFont="1" applyFill="1" applyAlignment="1"/>
    <xf numFmtId="0" fontId="7" fillId="0" borderId="0" xfId="0" applyFont="1" applyAlignment="1"/>
    <xf numFmtId="166" fontId="5" fillId="0" borderId="4" xfId="0" applyNumberFormat="1" applyFont="1" applyBorder="1" applyAlignment="1">
      <alignment horizontal="right"/>
    </xf>
    <xf numFmtId="165" fontId="5" fillId="0" borderId="0" xfId="0" applyNumberFormat="1" applyFont="1" applyAlignment="1"/>
    <xf numFmtId="166" fontId="5" fillId="0" borderId="4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right"/>
    </xf>
    <xf numFmtId="41" fontId="15" fillId="0" borderId="0" xfId="0" applyNumberFormat="1" applyFont="1" applyFill="1" applyAlignment="1">
      <alignment horizontal="right" vertical="top"/>
    </xf>
    <xf numFmtId="41" fontId="15" fillId="0" borderId="1" xfId="0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3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/>
    </xf>
    <xf numFmtId="41" fontId="15" fillId="0" borderId="0" xfId="0" applyNumberFormat="1" applyFont="1" applyFill="1" applyAlignment="1">
      <alignment horizontal="center"/>
    </xf>
    <xf numFmtId="41" fontId="15" fillId="0" borderId="1" xfId="0" applyNumberFormat="1" applyFont="1" applyFill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41" fontId="15" fillId="0" borderId="1" xfId="0" applyNumberFormat="1" applyFont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41" fontId="15" fillId="0" borderId="1" xfId="0" applyNumberFormat="1" applyFont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41" fontId="15" fillId="0" borderId="1" xfId="0" applyNumberFormat="1" applyFont="1" applyBorder="1" applyAlignment="1">
      <alignment horizontal="center"/>
    </xf>
    <xf numFmtId="41" fontId="15" fillId="0" borderId="0" xfId="0" applyNumberFormat="1" applyFont="1" applyAlignment="1">
      <alignment horizontal="center"/>
    </xf>
    <xf numFmtId="41" fontId="15" fillId="0" borderId="1" xfId="0" applyNumberFormat="1" applyFont="1" applyBorder="1" applyAlignment="1">
      <alignment horizontal="center"/>
    </xf>
    <xf numFmtId="41" fontId="15" fillId="0" borderId="0" xfId="0" applyNumberFormat="1" applyFont="1" applyAlignment="1"/>
    <xf numFmtId="164" fontId="7" fillId="0" borderId="0" xfId="0" applyNumberFormat="1" applyFont="1" applyFill="1" applyBorder="1" applyAlignment="1">
      <alignment horizontal="center"/>
    </xf>
    <xf numFmtId="41" fontId="5" fillId="0" borderId="0" xfId="2" applyNumberFormat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41" fontId="16" fillId="0" borderId="3" xfId="0" applyNumberFormat="1" applyFont="1" applyFill="1" applyBorder="1" applyAlignment="1">
      <alignment horizontal="center" vertical="top"/>
    </xf>
    <xf numFmtId="41" fontId="16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8" fontId="8" fillId="0" borderId="0" xfId="2" applyNumberFormat="1" applyFont="1" applyFill="1" applyAlignment="1">
      <alignment horizontal="center" vertical="center" wrapText="1"/>
    </xf>
    <xf numFmtId="38" fontId="8" fillId="0" borderId="0" xfId="2" quotePrefix="1" applyNumberFormat="1" applyFon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Alignment="1">
      <alignment horizontal="center" vertical="center"/>
    </xf>
  </cellXfs>
  <cellStyles count="21">
    <cellStyle name="Comma" xfId="2" builtinId="3"/>
    <cellStyle name="Comma 3" xfId="1" xr:uid="{CAB75802-BDFC-4DC3-8F71-4392E76BDA73}"/>
    <cellStyle name="GrayCell 2 2" xfId="9" xr:uid="{73AFBABD-3B64-4CCB-AC3C-350C8330C7B7}"/>
    <cellStyle name="GrayCell 2 2 2" xfId="17" xr:uid="{67237353-7E80-4220-9638-1F8B591FD363}"/>
    <cellStyle name="Heading 1 2" xfId="4" xr:uid="{C54489A4-787F-438F-963E-A5010A11C6E6}"/>
    <cellStyle name="Heading 2 2" xfId="5" xr:uid="{3711CAD0-D161-4BDA-B78A-1BF716E56D71}"/>
    <cellStyle name="Heading 3 2" xfId="10" xr:uid="{187856FD-710D-4669-90D9-F8068B47E3B0}"/>
    <cellStyle name="Normal" xfId="0" builtinId="0"/>
    <cellStyle name="Normal 2" xfId="3" xr:uid="{180C7552-9E7A-4FC4-8421-F12C04890C72}"/>
    <cellStyle name="Normal 2 2" xfId="14" xr:uid="{130EE242-B373-45F2-83C7-882517C7ECE8}"/>
    <cellStyle name="Normal 2 2 2" xfId="20" xr:uid="{7F7EB20C-3E06-4791-B60C-57DCB505DEF2}"/>
    <cellStyle name="Normal 2 3" xfId="15" xr:uid="{1021480B-9B92-4FB1-95EB-7115C0CCD98E}"/>
    <cellStyle name="Normal 3" xfId="7" xr:uid="{E173FB34-9D21-4767-B413-7788FD64DDD0}"/>
    <cellStyle name="Normal 3 2" xfId="12" xr:uid="{4C558801-D3A8-4138-BCE4-3CCEC1616489}"/>
    <cellStyle name="Normal 3 2 2" xfId="19" xr:uid="{1FD76B3E-F007-4DFC-96C0-9D8C3E4EB8D4}"/>
    <cellStyle name="OrangeBorder 2" xfId="11" xr:uid="{B4596635-1630-44A5-896B-36F874D9CB39}"/>
    <cellStyle name="OrangeBorder 2 2" xfId="18" xr:uid="{3FA7D858-BE35-475D-9D62-05AF58F4081E}"/>
    <cellStyle name="Title 2" xfId="6" xr:uid="{B873A97F-AEDC-4523-BF01-F93930C5742F}"/>
    <cellStyle name="YellowCell 2 2" xfId="8" xr:uid="{F83D8D99-BD16-436C-BC43-C6E7D7D45BF3}"/>
    <cellStyle name="YellowCell 2 2 2" xfId="16" xr:uid="{EAE21E3F-6968-4157-96B6-8EB0E816055D}"/>
    <cellStyle name="z A Column text" xfId="13" xr:uid="{5F3C648B-A16C-4033-8820-74D694CFC70C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SN%20Broker%20Public%20Company%20Limited%20-%201001197007\1259103%20-%202022%20Dec-FSA-ASN%20Broker%20PCL\Financial%20Statement\Quarter\1Q22\9%20May%202022\2022-Mar-FSA-ASN%20Broker-03e-Q1%20V%20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H Consolidated"/>
      <sheetName val="SH The Company"/>
      <sheetName val="CF"/>
    </sheetNames>
    <sheetDataSet>
      <sheetData sheetId="0" refreshError="1"/>
      <sheetData sheetId="1">
        <row r="27">
          <cell r="E27">
            <v>6975</v>
          </cell>
          <cell r="G27">
            <v>7066</v>
          </cell>
          <cell r="I27">
            <v>7586</v>
          </cell>
          <cell r="K27">
            <v>4691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FFFD-EA80-4CCE-B9CD-CFC725D7059B}">
  <sheetPr>
    <tabColor rgb="FF00B050"/>
  </sheetPr>
  <dimension ref="A1:L82"/>
  <sheetViews>
    <sheetView tabSelected="1" topLeftCell="A40" zoomScale="70" zoomScaleNormal="70" zoomScaleSheetLayoutView="70" workbookViewId="0">
      <selection activeCell="I55" sqref="I55"/>
    </sheetView>
  </sheetViews>
  <sheetFormatPr defaultColWidth="10.7265625" defaultRowHeight="20.399999999999999" customHeight="1" x14ac:dyDescent="0.3"/>
  <cols>
    <col min="1" max="1" width="42.81640625" style="15" customWidth="1"/>
    <col min="2" max="2" width="1.6328125" style="16" customWidth="1"/>
    <col min="3" max="3" width="10.7265625" style="73" customWidth="1"/>
    <col min="4" max="4" width="1.08984375" style="16" customWidth="1"/>
    <col min="5" max="5" width="12" style="16" customWidth="1"/>
    <col min="6" max="6" width="1.08984375" style="16" customWidth="1"/>
    <col min="7" max="7" width="12" style="16" customWidth="1"/>
    <col min="8" max="8" width="1.08984375" style="16" customWidth="1"/>
    <col min="9" max="9" width="12" style="16" customWidth="1"/>
    <col min="10" max="10" width="1.08984375" style="16" customWidth="1"/>
    <col min="11" max="11" width="12" style="16" customWidth="1"/>
    <col min="12" max="16384" width="10.7265625" style="16"/>
  </cols>
  <sheetData>
    <row r="1" spans="1:12" s="19" customFormat="1" ht="20.399999999999999" customHeight="1" x14ac:dyDescent="0.3">
      <c r="A1" s="27" t="s">
        <v>52</v>
      </c>
      <c r="B1" s="28"/>
      <c r="C1" s="72"/>
      <c r="D1" s="29"/>
      <c r="E1" s="29"/>
      <c r="F1" s="29"/>
      <c r="G1" s="29"/>
      <c r="H1" s="29"/>
      <c r="I1" s="29"/>
      <c r="J1" s="29"/>
      <c r="K1" s="29"/>
    </row>
    <row r="2" spans="1:12" s="19" customFormat="1" ht="20.399999999999999" customHeight="1" x14ac:dyDescent="0.3">
      <c r="A2" s="27" t="s">
        <v>54</v>
      </c>
      <c r="B2" s="29"/>
      <c r="C2" s="72"/>
      <c r="D2" s="29"/>
      <c r="E2" s="29"/>
      <c r="F2" s="29"/>
      <c r="G2" s="29"/>
      <c r="H2" s="29"/>
      <c r="I2" s="29"/>
      <c r="J2" s="29"/>
      <c r="K2" s="29"/>
    </row>
    <row r="3" spans="1:12" s="19" customFormat="1" ht="20.399999999999999" customHeight="1" x14ac:dyDescent="0.3">
      <c r="A3" s="27"/>
      <c r="B3" s="29"/>
      <c r="C3" s="72"/>
      <c r="D3" s="29"/>
      <c r="E3" s="29"/>
      <c r="F3" s="29"/>
      <c r="G3" s="29"/>
      <c r="H3" s="29"/>
      <c r="I3" s="29"/>
      <c r="J3" s="29"/>
      <c r="K3" s="29"/>
    </row>
    <row r="4" spans="1:12" s="19" customFormat="1" ht="20.399999999999999" customHeight="1" x14ac:dyDescent="0.3">
      <c r="B4" s="29"/>
      <c r="C4" s="72"/>
      <c r="D4" s="29"/>
      <c r="E4" s="196" t="s">
        <v>86</v>
      </c>
      <c r="F4" s="196"/>
      <c r="G4" s="196"/>
      <c r="H4" s="29"/>
      <c r="I4" s="197" t="s">
        <v>87</v>
      </c>
      <c r="J4" s="197"/>
      <c r="K4" s="197"/>
    </row>
    <row r="5" spans="1:12" ht="20.399999999999999" customHeight="1" x14ac:dyDescent="0.3">
      <c r="E5" s="198" t="s">
        <v>89</v>
      </c>
      <c r="F5" s="198"/>
      <c r="G5" s="198"/>
      <c r="H5" s="68"/>
      <c r="I5" s="198" t="s">
        <v>89</v>
      </c>
      <c r="J5" s="198"/>
      <c r="K5" s="198"/>
    </row>
    <row r="6" spans="1:12" ht="20.399999999999999" customHeight="1" x14ac:dyDescent="0.3">
      <c r="E6" s="77" t="s">
        <v>84</v>
      </c>
      <c r="F6" s="78"/>
      <c r="G6" s="77" t="s">
        <v>88</v>
      </c>
      <c r="H6" s="79"/>
      <c r="I6" s="77" t="s">
        <v>84</v>
      </c>
      <c r="J6" s="78"/>
      <c r="K6" s="77" t="s">
        <v>88</v>
      </c>
    </row>
    <row r="7" spans="1:12" ht="20.399999999999999" customHeight="1" x14ac:dyDescent="0.3">
      <c r="A7" s="27" t="s">
        <v>3</v>
      </c>
      <c r="C7" s="74" t="s">
        <v>2</v>
      </c>
      <c r="D7" s="69"/>
      <c r="E7" s="70" t="s">
        <v>85</v>
      </c>
      <c r="F7" s="71"/>
      <c r="G7" s="70" t="s">
        <v>74</v>
      </c>
      <c r="H7" s="71"/>
      <c r="I7" s="70" t="s">
        <v>85</v>
      </c>
      <c r="J7" s="71"/>
      <c r="K7" s="70" t="s">
        <v>74</v>
      </c>
      <c r="L7" s="31"/>
    </row>
    <row r="8" spans="1:12" ht="20.399999999999999" customHeight="1" x14ac:dyDescent="0.3">
      <c r="A8" s="27"/>
      <c r="C8" s="74"/>
      <c r="D8" s="69"/>
      <c r="E8" s="70" t="s">
        <v>105</v>
      </c>
      <c r="F8" s="71"/>
      <c r="G8" s="70" t="s">
        <v>117</v>
      </c>
      <c r="H8" s="71"/>
      <c r="I8" s="70" t="s">
        <v>105</v>
      </c>
      <c r="J8" s="71"/>
      <c r="K8" s="70" t="s">
        <v>117</v>
      </c>
      <c r="L8" s="31"/>
    </row>
    <row r="9" spans="1:12" ht="20.399999999999999" customHeight="1" x14ac:dyDescent="0.3">
      <c r="C9" s="17"/>
      <c r="E9" s="195" t="s">
        <v>79</v>
      </c>
      <c r="F9" s="195"/>
      <c r="G9" s="195"/>
      <c r="H9" s="195"/>
      <c r="I9" s="195"/>
      <c r="J9" s="195"/>
      <c r="K9" s="195"/>
    </row>
    <row r="10" spans="1:12" ht="20.399999999999999" customHeight="1" x14ac:dyDescent="0.3">
      <c r="A10" s="81" t="s">
        <v>4</v>
      </c>
      <c r="C10" s="17"/>
    </row>
    <row r="11" spans="1:12" ht="20.399999999999999" customHeight="1" x14ac:dyDescent="0.3">
      <c r="A11" s="15" t="s">
        <v>5</v>
      </c>
      <c r="B11" s="21"/>
      <c r="C11" s="17"/>
      <c r="E11" s="32">
        <v>186746</v>
      </c>
      <c r="F11" s="32"/>
      <c r="G11" s="32">
        <v>204882</v>
      </c>
      <c r="H11" s="32"/>
      <c r="I11" s="32">
        <v>171521</v>
      </c>
      <c r="J11" s="32"/>
      <c r="K11" s="32">
        <v>188515</v>
      </c>
    </row>
    <row r="12" spans="1:12" ht="20.399999999999999" customHeight="1" x14ac:dyDescent="0.3">
      <c r="A12" s="15" t="s">
        <v>48</v>
      </c>
      <c r="B12" s="21"/>
      <c r="C12" s="17">
        <v>5</v>
      </c>
      <c r="E12" s="32">
        <v>31344</v>
      </c>
      <c r="F12" s="32"/>
      <c r="G12" s="32">
        <v>38803</v>
      </c>
      <c r="H12" s="32"/>
      <c r="I12" s="32">
        <v>31344</v>
      </c>
      <c r="J12" s="32"/>
      <c r="K12" s="32">
        <v>38803</v>
      </c>
    </row>
    <row r="13" spans="1:12" ht="20.399999999999999" customHeight="1" x14ac:dyDescent="0.3">
      <c r="A13" s="15" t="s">
        <v>136</v>
      </c>
      <c r="C13" s="17">
        <v>6</v>
      </c>
      <c r="D13" s="33"/>
      <c r="E13" s="32">
        <v>42803</v>
      </c>
      <c r="F13" s="32"/>
      <c r="G13" s="32">
        <v>46944</v>
      </c>
      <c r="H13" s="32"/>
      <c r="I13" s="32">
        <v>42162</v>
      </c>
      <c r="J13" s="32"/>
      <c r="K13" s="32">
        <v>46365</v>
      </c>
    </row>
    <row r="14" spans="1:12" ht="20.399999999999999" customHeight="1" x14ac:dyDescent="0.3">
      <c r="A14" s="15" t="s">
        <v>70</v>
      </c>
      <c r="C14" s="17"/>
      <c r="D14" s="33"/>
      <c r="E14" s="32"/>
      <c r="F14" s="32"/>
      <c r="G14" s="32"/>
      <c r="H14" s="32"/>
      <c r="I14" s="32"/>
      <c r="J14" s="32"/>
      <c r="K14" s="32"/>
    </row>
    <row r="15" spans="1:12" ht="20.399999999999999" customHeight="1" x14ac:dyDescent="0.3">
      <c r="A15" s="34" t="s">
        <v>75</v>
      </c>
      <c r="C15" s="17">
        <v>7</v>
      </c>
      <c r="D15" s="33"/>
      <c r="E15" s="32">
        <v>80365</v>
      </c>
      <c r="F15" s="32"/>
      <c r="G15" s="32">
        <v>68124</v>
      </c>
      <c r="H15" s="32"/>
      <c r="I15" s="32">
        <v>80365</v>
      </c>
      <c r="J15" s="32"/>
      <c r="K15" s="32">
        <v>68124</v>
      </c>
    </row>
    <row r="16" spans="1:12" ht="20.399999999999999" customHeight="1" x14ac:dyDescent="0.3">
      <c r="A16" s="34" t="s">
        <v>76</v>
      </c>
      <c r="C16" s="17">
        <v>8</v>
      </c>
      <c r="D16" s="33"/>
      <c r="E16" s="32">
        <v>12171</v>
      </c>
      <c r="F16" s="32"/>
      <c r="G16" s="32">
        <v>15599</v>
      </c>
      <c r="H16" s="32"/>
      <c r="I16" s="32">
        <v>12171</v>
      </c>
      <c r="J16" s="32"/>
      <c r="K16" s="32">
        <v>15599</v>
      </c>
    </row>
    <row r="17" spans="1:11" ht="20.399999999999999" customHeight="1" x14ac:dyDescent="0.3">
      <c r="A17" s="15" t="s">
        <v>6</v>
      </c>
      <c r="C17" s="17"/>
      <c r="E17" s="35">
        <v>3049</v>
      </c>
      <c r="F17" s="32"/>
      <c r="G17" s="35">
        <v>1258</v>
      </c>
      <c r="H17" s="32"/>
      <c r="I17" s="32">
        <v>3009</v>
      </c>
      <c r="J17" s="32"/>
      <c r="K17" s="32">
        <v>1242</v>
      </c>
    </row>
    <row r="18" spans="1:11" ht="20.399999999999999" customHeight="1" x14ac:dyDescent="0.3">
      <c r="A18" s="27" t="s">
        <v>7</v>
      </c>
      <c r="C18" s="17"/>
      <c r="E18" s="97">
        <f>SUM(E11:E17)</f>
        <v>356478</v>
      </c>
      <c r="F18" s="98"/>
      <c r="G18" s="97">
        <f>SUM(G11:G17)</f>
        <v>375610</v>
      </c>
      <c r="H18" s="99"/>
      <c r="I18" s="97">
        <f>SUM(I11:I17)</f>
        <v>340572</v>
      </c>
      <c r="J18" s="99"/>
      <c r="K18" s="97">
        <f>SUM(K11:K17)</f>
        <v>358648</v>
      </c>
    </row>
    <row r="19" spans="1:11" ht="11.25" customHeight="1" x14ac:dyDescent="0.3">
      <c r="A19" s="27"/>
      <c r="C19" s="17"/>
      <c r="E19" s="82"/>
      <c r="F19" s="36"/>
      <c r="G19" s="82"/>
      <c r="H19" s="32"/>
      <c r="I19" s="82"/>
      <c r="J19" s="32"/>
      <c r="K19" s="82"/>
    </row>
    <row r="20" spans="1:11" ht="20.399999999999999" customHeight="1" x14ac:dyDescent="0.3">
      <c r="A20" s="81" t="s">
        <v>8</v>
      </c>
      <c r="C20" s="17"/>
      <c r="E20" s="36"/>
      <c r="F20" s="36"/>
      <c r="G20" s="36"/>
      <c r="H20" s="32"/>
      <c r="I20" s="32"/>
      <c r="J20" s="32"/>
      <c r="K20" s="32"/>
    </row>
    <row r="21" spans="1:11" ht="20.399999999999999" customHeight="1" x14ac:dyDescent="0.3">
      <c r="A21" s="15" t="s">
        <v>9</v>
      </c>
      <c r="B21" s="16">
        <v>1</v>
      </c>
      <c r="C21" s="17"/>
      <c r="E21" s="112">
        <v>4090</v>
      </c>
      <c r="F21" s="112"/>
      <c r="G21" s="112">
        <v>4190</v>
      </c>
      <c r="H21" s="112"/>
      <c r="I21" s="112">
        <v>3090</v>
      </c>
      <c r="J21" s="112"/>
      <c r="K21" s="112">
        <v>3190</v>
      </c>
    </row>
    <row r="22" spans="1:11" ht="20.399999999999999" customHeight="1" x14ac:dyDescent="0.3">
      <c r="A22" s="15" t="s">
        <v>61</v>
      </c>
      <c r="C22" s="17"/>
      <c r="E22" s="112">
        <v>0</v>
      </c>
      <c r="F22" s="112"/>
      <c r="G22" s="112">
        <v>0</v>
      </c>
      <c r="H22" s="112"/>
      <c r="I22" s="112">
        <v>22000</v>
      </c>
      <c r="J22" s="112"/>
      <c r="K22" s="112">
        <v>22000</v>
      </c>
    </row>
    <row r="23" spans="1:11" ht="20.399999999999999" customHeight="1" x14ac:dyDescent="0.3">
      <c r="A23" s="15" t="s">
        <v>71</v>
      </c>
      <c r="C23" s="17"/>
      <c r="E23" s="32"/>
      <c r="F23" s="32"/>
      <c r="G23" s="32"/>
      <c r="H23" s="32"/>
      <c r="I23" s="32"/>
      <c r="J23" s="32"/>
      <c r="K23" s="32"/>
    </row>
    <row r="24" spans="1:11" ht="20.399999999999999" customHeight="1" x14ac:dyDescent="0.3">
      <c r="A24" s="34" t="s">
        <v>75</v>
      </c>
      <c r="C24" s="17">
        <v>7</v>
      </c>
      <c r="E24" s="163">
        <v>176324</v>
      </c>
      <c r="F24" s="163"/>
      <c r="G24" s="163">
        <v>159504</v>
      </c>
      <c r="H24" s="163"/>
      <c r="I24" s="163">
        <v>176324</v>
      </c>
      <c r="J24" s="163"/>
      <c r="K24" s="163">
        <v>159504</v>
      </c>
    </row>
    <row r="25" spans="1:11" ht="20.399999999999999" customHeight="1" x14ac:dyDescent="0.3">
      <c r="A25" s="34" t="s">
        <v>76</v>
      </c>
      <c r="C25" s="17">
        <v>8</v>
      </c>
      <c r="E25" s="163">
        <v>2419</v>
      </c>
      <c r="F25" s="163"/>
      <c r="G25" s="163">
        <v>5932</v>
      </c>
      <c r="H25" s="163"/>
      <c r="I25" s="163">
        <v>2419</v>
      </c>
      <c r="J25" s="163"/>
      <c r="K25" s="163">
        <v>5932</v>
      </c>
    </row>
    <row r="26" spans="1:11" ht="20.399999999999999" customHeight="1" x14ac:dyDescent="0.3">
      <c r="A26" s="15" t="s">
        <v>55</v>
      </c>
      <c r="B26" s="19"/>
      <c r="C26" s="17"/>
      <c r="E26" s="163">
        <v>9833</v>
      </c>
      <c r="F26" s="163"/>
      <c r="G26" s="163">
        <v>8542</v>
      </c>
      <c r="H26" s="163"/>
      <c r="I26" s="163">
        <v>8271</v>
      </c>
      <c r="J26" s="163"/>
      <c r="K26" s="163">
        <v>6988</v>
      </c>
    </row>
    <row r="27" spans="1:11" ht="20.399999999999999" customHeight="1" x14ac:dyDescent="0.3">
      <c r="A27" s="15" t="s">
        <v>63</v>
      </c>
      <c r="B27" s="19"/>
      <c r="C27" s="17"/>
      <c r="E27" s="163">
        <v>15848</v>
      </c>
      <c r="F27" s="163"/>
      <c r="G27" s="163">
        <v>16950</v>
      </c>
      <c r="H27" s="163"/>
      <c r="I27" s="163">
        <v>15848</v>
      </c>
      <c r="J27" s="163"/>
      <c r="K27" s="163">
        <v>16950</v>
      </c>
    </row>
    <row r="28" spans="1:11" ht="20.399999999999999" customHeight="1" x14ac:dyDescent="0.3">
      <c r="A28" s="15" t="s">
        <v>41</v>
      </c>
      <c r="B28" s="19"/>
      <c r="C28" s="17"/>
      <c r="E28" s="163">
        <v>20475</v>
      </c>
      <c r="F28" s="163"/>
      <c r="G28" s="163">
        <v>19517</v>
      </c>
      <c r="H28" s="163"/>
      <c r="I28" s="163">
        <v>9421</v>
      </c>
      <c r="J28" s="163"/>
      <c r="K28" s="163">
        <v>8842</v>
      </c>
    </row>
    <row r="29" spans="1:11" ht="20.399999999999999" customHeight="1" x14ac:dyDescent="0.3">
      <c r="A29" s="15" t="s">
        <v>53</v>
      </c>
      <c r="B29" s="19"/>
      <c r="C29" s="17">
        <v>3</v>
      </c>
      <c r="E29" s="163">
        <v>3938</v>
      </c>
      <c r="F29" s="163"/>
      <c r="G29" s="163">
        <v>4716</v>
      </c>
      <c r="H29" s="163"/>
      <c r="I29" s="163">
        <v>3025</v>
      </c>
      <c r="J29" s="163"/>
      <c r="K29" s="163">
        <v>4218</v>
      </c>
    </row>
    <row r="30" spans="1:11" ht="20.399999999999999" customHeight="1" x14ac:dyDescent="0.3">
      <c r="A30" s="15" t="s">
        <v>10</v>
      </c>
      <c r="B30" s="19"/>
      <c r="C30" s="17"/>
      <c r="E30" s="164">
        <v>1763</v>
      </c>
      <c r="F30" s="163"/>
      <c r="G30" s="164">
        <v>2691</v>
      </c>
      <c r="H30" s="163"/>
      <c r="I30" s="164">
        <v>1763</v>
      </c>
      <c r="J30" s="163"/>
      <c r="K30" s="164">
        <v>2691</v>
      </c>
    </row>
    <row r="31" spans="1:11" ht="20.399999999999999" customHeight="1" x14ac:dyDescent="0.3">
      <c r="A31" s="27" t="s">
        <v>11</v>
      </c>
      <c r="C31" s="17"/>
      <c r="E31" s="97">
        <f>SUM(E21:E30)</f>
        <v>234690</v>
      </c>
      <c r="F31" s="98"/>
      <c r="G31" s="97">
        <f>SUM(G21:G30)</f>
        <v>222042</v>
      </c>
      <c r="H31" s="99"/>
      <c r="I31" s="97">
        <f>SUM(I21:I30)</f>
        <v>242161</v>
      </c>
      <c r="J31" s="99"/>
      <c r="K31" s="97">
        <f>SUM(K21:K30)</f>
        <v>230315</v>
      </c>
    </row>
    <row r="32" spans="1:11" ht="10.5" customHeight="1" x14ac:dyDescent="0.3">
      <c r="A32" s="27"/>
      <c r="C32" s="17"/>
      <c r="E32" s="129"/>
      <c r="F32" s="98"/>
      <c r="G32" s="129"/>
      <c r="H32" s="99"/>
      <c r="I32" s="129"/>
      <c r="J32" s="99"/>
      <c r="K32" s="129"/>
    </row>
    <row r="33" spans="1:11" ht="20.399999999999999" customHeight="1" thickBot="1" x14ac:dyDescent="0.35">
      <c r="A33" s="27" t="s">
        <v>12</v>
      </c>
      <c r="E33" s="130">
        <f>E18+E31</f>
        <v>591168</v>
      </c>
      <c r="F33" s="98"/>
      <c r="G33" s="130">
        <f>G18+G31</f>
        <v>597652</v>
      </c>
      <c r="H33" s="99"/>
      <c r="I33" s="130">
        <f>I18+I31</f>
        <v>582733</v>
      </c>
      <c r="J33" s="99"/>
      <c r="K33" s="130">
        <f>K18+K31</f>
        <v>588963</v>
      </c>
    </row>
    <row r="34" spans="1:11" ht="20.399999999999999" customHeight="1" thickTop="1" x14ac:dyDescent="0.3">
      <c r="E34" s="38"/>
      <c r="G34" s="38"/>
      <c r="I34" s="38"/>
      <c r="J34" s="38"/>
      <c r="K34" s="38"/>
    </row>
    <row r="35" spans="1:11" s="19" customFormat="1" ht="20.399999999999999" customHeight="1" x14ac:dyDescent="0.3">
      <c r="A35" s="27" t="str">
        <f>A1</f>
        <v>ASN Broker Public Company Limited and its subsidiaries</v>
      </c>
      <c r="B35" s="28"/>
      <c r="C35" s="72"/>
      <c r="D35" s="29"/>
      <c r="E35" s="29"/>
      <c r="F35" s="29"/>
      <c r="G35" s="29"/>
      <c r="H35" s="29"/>
      <c r="I35" s="29"/>
      <c r="J35" s="29"/>
      <c r="K35" s="29"/>
    </row>
    <row r="36" spans="1:11" s="19" customFormat="1" ht="20.399999999999999" customHeight="1" x14ac:dyDescent="0.3">
      <c r="A36" s="27" t="s">
        <v>54</v>
      </c>
      <c r="B36" s="29"/>
      <c r="C36" s="72"/>
      <c r="D36" s="29"/>
      <c r="E36" s="29"/>
      <c r="F36" s="29"/>
      <c r="G36" s="29"/>
      <c r="H36" s="29"/>
      <c r="I36" s="29"/>
      <c r="J36" s="29"/>
      <c r="K36" s="29"/>
    </row>
    <row r="37" spans="1:11" s="19" customFormat="1" ht="20.399999999999999" customHeight="1" x14ac:dyDescent="0.3">
      <c r="A37" s="27"/>
      <c r="B37" s="29"/>
      <c r="C37" s="72"/>
      <c r="D37" s="29"/>
      <c r="E37" s="29"/>
      <c r="F37" s="29"/>
      <c r="G37" s="29"/>
      <c r="H37" s="29"/>
      <c r="I37" s="29"/>
      <c r="J37" s="29"/>
      <c r="K37" s="29"/>
    </row>
    <row r="38" spans="1:11" s="19" customFormat="1" ht="20.399999999999999" customHeight="1" x14ac:dyDescent="0.3">
      <c r="B38" s="29"/>
      <c r="C38" s="72"/>
      <c r="D38" s="29"/>
      <c r="E38" s="196" t="s">
        <v>86</v>
      </c>
      <c r="F38" s="196"/>
      <c r="G38" s="196"/>
      <c r="H38" s="29"/>
      <c r="I38" s="197" t="s">
        <v>87</v>
      </c>
      <c r="J38" s="197"/>
      <c r="K38" s="197"/>
    </row>
    <row r="39" spans="1:11" ht="20.399999999999999" customHeight="1" x14ac:dyDescent="0.3">
      <c r="E39" s="198" t="s">
        <v>89</v>
      </c>
      <c r="F39" s="198"/>
      <c r="G39" s="198"/>
      <c r="H39" s="68"/>
      <c r="I39" s="198" t="s">
        <v>89</v>
      </c>
      <c r="J39" s="198"/>
      <c r="K39" s="198"/>
    </row>
    <row r="40" spans="1:11" ht="20.399999999999999" customHeight="1" x14ac:dyDescent="0.3">
      <c r="E40" s="77" t="s">
        <v>84</v>
      </c>
      <c r="F40" s="78"/>
      <c r="G40" s="77" t="s">
        <v>88</v>
      </c>
      <c r="H40" s="79"/>
      <c r="I40" s="77" t="s">
        <v>84</v>
      </c>
      <c r="J40" s="78"/>
      <c r="K40" s="77" t="s">
        <v>88</v>
      </c>
    </row>
    <row r="41" spans="1:11" ht="20.399999999999999" customHeight="1" x14ac:dyDescent="0.3">
      <c r="A41" s="80" t="s">
        <v>90</v>
      </c>
      <c r="C41" s="74" t="s">
        <v>2</v>
      </c>
      <c r="D41" s="30"/>
      <c r="E41" s="70" t="s">
        <v>85</v>
      </c>
      <c r="F41" s="71"/>
      <c r="G41" s="70" t="s">
        <v>74</v>
      </c>
      <c r="H41" s="71"/>
      <c r="I41" s="70" t="s">
        <v>85</v>
      </c>
      <c r="J41" s="71"/>
      <c r="K41" s="70" t="s">
        <v>74</v>
      </c>
    </row>
    <row r="42" spans="1:11" ht="20.399999999999999" customHeight="1" x14ac:dyDescent="0.3">
      <c r="A42" s="80"/>
      <c r="C42" s="74"/>
      <c r="D42" s="30"/>
      <c r="E42" s="70" t="s">
        <v>105</v>
      </c>
      <c r="F42" s="71"/>
      <c r="G42" s="70" t="s">
        <v>117</v>
      </c>
      <c r="H42" s="71"/>
      <c r="I42" s="70" t="s">
        <v>105</v>
      </c>
      <c r="J42" s="71"/>
      <c r="K42" s="70" t="s">
        <v>117</v>
      </c>
    </row>
    <row r="43" spans="1:11" ht="20.399999999999999" customHeight="1" x14ac:dyDescent="0.3">
      <c r="A43" s="27"/>
      <c r="C43" s="17"/>
      <c r="E43" s="195" t="s">
        <v>79</v>
      </c>
      <c r="F43" s="195"/>
      <c r="G43" s="195"/>
      <c r="H43" s="195"/>
      <c r="I43" s="195"/>
      <c r="J43" s="195"/>
      <c r="K43" s="195"/>
    </row>
    <row r="44" spans="1:11" ht="20.399999999999999" customHeight="1" x14ac:dyDescent="0.3">
      <c r="A44" s="81" t="s">
        <v>13</v>
      </c>
      <c r="C44" s="17"/>
    </row>
    <row r="45" spans="1:11" ht="20.399999999999999" customHeight="1" x14ac:dyDescent="0.3">
      <c r="A45" s="15" t="s">
        <v>47</v>
      </c>
      <c r="C45" s="17">
        <v>9</v>
      </c>
      <c r="E45" s="114">
        <v>49342</v>
      </c>
      <c r="F45" s="114"/>
      <c r="G45" s="114">
        <v>59985</v>
      </c>
      <c r="H45" s="114"/>
      <c r="I45" s="114">
        <v>49675</v>
      </c>
      <c r="J45" s="114"/>
      <c r="K45" s="114">
        <v>60339</v>
      </c>
    </row>
    <row r="46" spans="1:11" ht="20.399999999999999" customHeight="1" x14ac:dyDescent="0.3">
      <c r="A46" s="15" t="s">
        <v>64</v>
      </c>
      <c r="C46" s="17"/>
      <c r="E46" s="114">
        <v>2515</v>
      </c>
      <c r="F46" s="114"/>
      <c r="G46" s="114">
        <v>2928</v>
      </c>
      <c r="H46" s="114"/>
      <c r="I46" s="114">
        <v>2515</v>
      </c>
      <c r="J46" s="114"/>
      <c r="K46" s="114">
        <v>2928</v>
      </c>
    </row>
    <row r="47" spans="1:11" ht="20.399999999999999" customHeight="1" x14ac:dyDescent="0.3">
      <c r="A47" s="15" t="s">
        <v>62</v>
      </c>
      <c r="C47" s="17"/>
      <c r="E47" s="114">
        <v>505</v>
      </c>
      <c r="F47" s="114"/>
      <c r="G47" s="114">
        <v>580</v>
      </c>
      <c r="H47" s="114"/>
      <c r="I47" s="114">
        <v>494</v>
      </c>
      <c r="J47" s="114"/>
      <c r="K47" s="114">
        <v>572</v>
      </c>
    </row>
    <row r="48" spans="1:11" ht="20.399999999999999" customHeight="1" x14ac:dyDescent="0.3">
      <c r="A48" s="15" t="s">
        <v>14</v>
      </c>
      <c r="B48" s="19"/>
      <c r="C48" s="17"/>
      <c r="E48" s="114">
        <v>376</v>
      </c>
      <c r="F48" s="114"/>
      <c r="G48" s="114">
        <v>731</v>
      </c>
      <c r="H48" s="114"/>
      <c r="I48" s="114">
        <v>0</v>
      </c>
      <c r="J48" s="114"/>
      <c r="K48" s="114">
        <v>456</v>
      </c>
    </row>
    <row r="49" spans="1:11" ht="20.399999999999999" customHeight="1" x14ac:dyDescent="0.3">
      <c r="A49" s="15" t="s">
        <v>15</v>
      </c>
      <c r="C49" s="17"/>
      <c r="E49" s="113">
        <v>4584</v>
      </c>
      <c r="F49" s="114"/>
      <c r="G49" s="113">
        <v>4932</v>
      </c>
      <c r="H49" s="114"/>
      <c r="I49" s="114">
        <v>4292</v>
      </c>
      <c r="J49" s="114"/>
      <c r="K49" s="114">
        <v>4582</v>
      </c>
    </row>
    <row r="50" spans="1:11" ht="20.399999999999999" customHeight="1" x14ac:dyDescent="0.3">
      <c r="A50" s="27" t="s">
        <v>16</v>
      </c>
      <c r="C50" s="17"/>
      <c r="E50" s="100">
        <f>SUM(E44:E49)</f>
        <v>57322</v>
      </c>
      <c r="F50" s="98"/>
      <c r="G50" s="100">
        <f>SUM(G44:G49)</f>
        <v>69156</v>
      </c>
      <c r="H50" s="98"/>
      <c r="I50" s="100">
        <f>SUM(I44:I49)</f>
        <v>56976</v>
      </c>
      <c r="J50" s="98"/>
      <c r="K50" s="100">
        <f>SUM(K44:K49)</f>
        <v>68877</v>
      </c>
    </row>
    <row r="51" spans="1:11" ht="11" customHeight="1" x14ac:dyDescent="0.3">
      <c r="A51" s="27"/>
      <c r="C51" s="17"/>
      <c r="E51" s="83"/>
      <c r="F51" s="36"/>
      <c r="G51" s="83"/>
      <c r="H51" s="36"/>
      <c r="I51" s="83"/>
      <c r="J51" s="36"/>
      <c r="K51" s="83"/>
    </row>
    <row r="52" spans="1:11" ht="20.399999999999999" customHeight="1" x14ac:dyDescent="0.3">
      <c r="A52" s="81" t="s">
        <v>17</v>
      </c>
      <c r="C52" s="17"/>
      <c r="E52" s="36"/>
      <c r="F52" s="36"/>
      <c r="G52" s="36"/>
      <c r="H52" s="36"/>
      <c r="I52" s="36"/>
      <c r="J52" s="36"/>
      <c r="K52" s="36"/>
    </row>
    <row r="53" spans="1:11" ht="20.399999999999999" customHeight="1" x14ac:dyDescent="0.3">
      <c r="A53" s="15" t="s">
        <v>77</v>
      </c>
      <c r="C53" s="17"/>
      <c r="E53" s="114">
        <v>200000</v>
      </c>
      <c r="F53" s="114"/>
      <c r="G53" s="114">
        <v>200000</v>
      </c>
      <c r="H53" s="114"/>
      <c r="I53" s="114">
        <v>200000</v>
      </c>
      <c r="J53" s="114"/>
      <c r="K53" s="114">
        <v>200000</v>
      </c>
    </row>
    <row r="54" spans="1:11" ht="20.399999999999999" customHeight="1" x14ac:dyDescent="0.3">
      <c r="A54" s="15" t="s">
        <v>65</v>
      </c>
      <c r="C54" s="17"/>
      <c r="E54" s="114">
        <v>14117</v>
      </c>
      <c r="F54" s="114"/>
      <c r="G54" s="114">
        <v>14757</v>
      </c>
      <c r="H54" s="114"/>
      <c r="I54" s="114">
        <v>14117</v>
      </c>
      <c r="J54" s="114"/>
      <c r="K54" s="114">
        <v>14757</v>
      </c>
    </row>
    <row r="55" spans="1:11" ht="20.399999999999999" customHeight="1" x14ac:dyDescent="0.3">
      <c r="A55" s="15" t="s">
        <v>38</v>
      </c>
      <c r="C55" s="17">
        <v>3</v>
      </c>
      <c r="E55" s="114">
        <v>7322</v>
      </c>
      <c r="F55" s="114"/>
      <c r="G55" s="114">
        <v>7063</v>
      </c>
      <c r="H55" s="114"/>
      <c r="I55" s="114">
        <v>7050</v>
      </c>
      <c r="J55" s="114"/>
      <c r="K55" s="114">
        <v>6802</v>
      </c>
    </row>
    <row r="56" spans="1:11" ht="20.399999999999999" customHeight="1" x14ac:dyDescent="0.3">
      <c r="A56" s="27" t="s">
        <v>18</v>
      </c>
      <c r="C56" s="17"/>
      <c r="E56" s="100">
        <f>SUM(E53:E55)</f>
        <v>221439</v>
      </c>
      <c r="F56" s="98"/>
      <c r="G56" s="100">
        <f>SUM(G53:G55)</f>
        <v>221820</v>
      </c>
      <c r="H56" s="98"/>
      <c r="I56" s="100">
        <f>SUM(I53:I55)</f>
        <v>221167</v>
      </c>
      <c r="J56" s="98"/>
      <c r="K56" s="100">
        <f>SUM(K53:K55)</f>
        <v>221559</v>
      </c>
    </row>
    <row r="57" spans="1:11" ht="10.5" customHeight="1" x14ac:dyDescent="0.3">
      <c r="A57" s="27"/>
      <c r="C57" s="17"/>
      <c r="E57" s="132"/>
      <c r="F57" s="98"/>
      <c r="G57" s="132"/>
      <c r="H57" s="98"/>
      <c r="I57" s="132"/>
      <c r="J57" s="98"/>
      <c r="K57" s="132"/>
    </row>
    <row r="58" spans="1:11" ht="20.399999999999999" customHeight="1" x14ac:dyDescent="0.3">
      <c r="A58" s="27" t="s">
        <v>19</v>
      </c>
      <c r="E58" s="133">
        <f>E50+E56</f>
        <v>278761</v>
      </c>
      <c r="F58" s="98"/>
      <c r="G58" s="133">
        <f>G50+G56</f>
        <v>290976</v>
      </c>
      <c r="H58" s="98"/>
      <c r="I58" s="133">
        <f>I50+I56</f>
        <v>278143</v>
      </c>
      <c r="J58" s="98"/>
      <c r="K58" s="133">
        <f>K50+K56</f>
        <v>290436</v>
      </c>
    </row>
    <row r="59" spans="1:11" ht="11.25" customHeight="1" x14ac:dyDescent="0.3">
      <c r="A59" s="27"/>
      <c r="E59" s="101"/>
      <c r="F59" s="98"/>
      <c r="G59" s="101"/>
      <c r="H59" s="98"/>
      <c r="I59" s="101"/>
      <c r="J59" s="98"/>
      <c r="K59" s="101"/>
    </row>
    <row r="60" spans="1:11" ht="20.399999999999999" customHeight="1" x14ac:dyDescent="0.3">
      <c r="A60" s="84" t="s">
        <v>91</v>
      </c>
      <c r="E60" s="38"/>
      <c r="F60" s="38"/>
      <c r="G60" s="38"/>
      <c r="I60" s="38"/>
      <c r="J60" s="38"/>
      <c r="K60" s="38"/>
    </row>
    <row r="61" spans="1:11" ht="20.399999999999999" customHeight="1" x14ac:dyDescent="0.3">
      <c r="A61" s="44" t="s">
        <v>20</v>
      </c>
      <c r="C61" s="17"/>
      <c r="E61" s="38"/>
      <c r="F61" s="38"/>
      <c r="G61" s="38"/>
      <c r="I61" s="38"/>
      <c r="J61" s="38"/>
      <c r="K61" s="38"/>
    </row>
    <row r="62" spans="1:11" ht="20.399999999999999" customHeight="1" x14ac:dyDescent="0.3">
      <c r="A62" s="44" t="s">
        <v>94</v>
      </c>
      <c r="B62" s="21"/>
      <c r="C62" s="17"/>
      <c r="E62" s="38"/>
      <c r="F62" s="38"/>
      <c r="G62" s="38"/>
      <c r="I62" s="38"/>
      <c r="J62" s="38"/>
      <c r="K62" s="38"/>
    </row>
    <row r="63" spans="1:11" ht="34.5" customHeight="1" thickBot="1" x14ac:dyDescent="0.35">
      <c r="A63" s="102" t="s">
        <v>106</v>
      </c>
      <c r="B63" s="19"/>
      <c r="C63" s="17"/>
      <c r="E63" s="39">
        <v>93600</v>
      </c>
      <c r="F63" s="32"/>
      <c r="G63" s="39">
        <v>93600</v>
      </c>
      <c r="H63" s="32"/>
      <c r="I63" s="39">
        <v>93600</v>
      </c>
      <c r="J63" s="32"/>
      <c r="K63" s="39">
        <v>93600</v>
      </c>
    </row>
    <row r="64" spans="1:11" ht="20.399999999999999" customHeight="1" thickTop="1" x14ac:dyDescent="0.3">
      <c r="A64" s="44" t="s">
        <v>95</v>
      </c>
      <c r="B64" s="19"/>
      <c r="C64" s="17"/>
      <c r="E64" s="32"/>
      <c r="F64" s="32"/>
      <c r="G64" s="32"/>
      <c r="H64" s="32"/>
      <c r="I64" s="32"/>
      <c r="J64" s="32"/>
      <c r="K64" s="32"/>
    </row>
    <row r="65" spans="1:11" ht="34.5" customHeight="1" x14ac:dyDescent="0.3">
      <c r="A65" s="102" t="s">
        <v>142</v>
      </c>
      <c r="B65" s="21"/>
      <c r="C65" s="17"/>
      <c r="E65" s="32">
        <v>93600</v>
      </c>
      <c r="F65" s="32"/>
      <c r="G65" s="32">
        <v>93600</v>
      </c>
      <c r="H65" s="32"/>
      <c r="I65" s="32">
        <v>93600</v>
      </c>
      <c r="J65" s="32"/>
      <c r="K65" s="32">
        <v>93600</v>
      </c>
    </row>
    <row r="66" spans="1:11" ht="20.399999999999999" customHeight="1" x14ac:dyDescent="0.3">
      <c r="A66" s="15" t="s">
        <v>21</v>
      </c>
      <c r="B66" s="21"/>
      <c r="C66" s="17"/>
      <c r="E66" s="32">
        <v>159008</v>
      </c>
      <c r="F66" s="32"/>
      <c r="G66" s="32">
        <v>159008</v>
      </c>
      <c r="H66" s="32"/>
      <c r="I66" s="32">
        <v>159008</v>
      </c>
      <c r="J66" s="32"/>
      <c r="K66" s="32">
        <v>159008</v>
      </c>
    </row>
    <row r="67" spans="1:11" ht="20.399999999999999" customHeight="1" x14ac:dyDescent="0.3">
      <c r="A67" s="15" t="s">
        <v>49</v>
      </c>
      <c r="B67" s="21"/>
      <c r="C67" s="17"/>
      <c r="E67" s="32">
        <v>119</v>
      </c>
      <c r="F67" s="32"/>
      <c r="G67" s="32">
        <v>119</v>
      </c>
      <c r="H67" s="32"/>
      <c r="I67" s="36">
        <v>0</v>
      </c>
      <c r="J67" s="36"/>
      <c r="K67" s="36">
        <v>0</v>
      </c>
    </row>
    <row r="68" spans="1:11" ht="20.399999999999999" customHeight="1" x14ac:dyDescent="0.3">
      <c r="A68" s="44" t="s">
        <v>22</v>
      </c>
      <c r="B68" s="21"/>
      <c r="C68" s="17"/>
      <c r="E68" s="32"/>
      <c r="F68" s="32"/>
      <c r="G68" s="32"/>
      <c r="H68" s="32"/>
      <c r="I68" s="32"/>
      <c r="J68" s="32"/>
      <c r="K68" s="32"/>
    </row>
    <row r="69" spans="1:11" ht="20.399999999999999" customHeight="1" x14ac:dyDescent="0.3">
      <c r="A69" s="44" t="s">
        <v>114</v>
      </c>
      <c r="B69" s="21"/>
      <c r="C69" s="17"/>
      <c r="E69" s="128"/>
      <c r="F69" s="128"/>
      <c r="G69" s="128"/>
      <c r="H69" s="128"/>
      <c r="I69" s="128"/>
      <c r="J69" s="128"/>
      <c r="K69" s="128"/>
    </row>
    <row r="70" spans="1:11" ht="20.399999999999999" customHeight="1" x14ac:dyDescent="0.3">
      <c r="A70" s="44" t="s">
        <v>132</v>
      </c>
      <c r="B70" s="19"/>
      <c r="C70" s="17"/>
      <c r="E70" s="32">
        <v>7084</v>
      </c>
      <c r="F70" s="32"/>
      <c r="G70" s="32">
        <v>7084</v>
      </c>
      <c r="H70" s="32"/>
      <c r="I70" s="32">
        <v>7084</v>
      </c>
      <c r="J70" s="32"/>
      <c r="K70" s="32">
        <v>7084</v>
      </c>
    </row>
    <row r="71" spans="1:11" ht="20.399999999999999" customHeight="1" x14ac:dyDescent="0.3">
      <c r="A71" s="44" t="s">
        <v>23</v>
      </c>
      <c r="B71" s="19"/>
      <c r="C71" s="17">
        <v>3</v>
      </c>
      <c r="E71" s="37">
        <v>52596</v>
      </c>
      <c r="F71" s="32"/>
      <c r="G71" s="37">
        <v>46865</v>
      </c>
      <c r="H71" s="32"/>
      <c r="I71" s="37">
        <v>44898</v>
      </c>
      <c r="J71" s="32"/>
      <c r="K71" s="37">
        <v>38835</v>
      </c>
    </row>
    <row r="72" spans="1:11" ht="20.399999999999999" customHeight="1" x14ac:dyDescent="0.3">
      <c r="A72" s="80" t="s">
        <v>92</v>
      </c>
      <c r="B72" s="19"/>
      <c r="E72" s="97">
        <f>SUM(E65:E71)</f>
        <v>312407</v>
      </c>
      <c r="F72" s="99"/>
      <c r="G72" s="97">
        <f>SUM(G65:G71)</f>
        <v>306676</v>
      </c>
      <c r="H72" s="103"/>
      <c r="I72" s="97">
        <f>SUM(I65:I71)</f>
        <v>304590</v>
      </c>
      <c r="J72" s="99"/>
      <c r="K72" s="97">
        <f>SUM(K65:K71)</f>
        <v>298527</v>
      </c>
    </row>
    <row r="73" spans="1:11" ht="10.5" customHeight="1" x14ac:dyDescent="0.3">
      <c r="A73" s="80"/>
      <c r="B73" s="19"/>
      <c r="E73" s="131"/>
      <c r="F73" s="99"/>
      <c r="G73" s="131"/>
      <c r="H73" s="103"/>
      <c r="I73" s="131"/>
      <c r="J73" s="99"/>
      <c r="K73" s="131"/>
    </row>
    <row r="74" spans="1:11" ht="20.399999999999999" customHeight="1" thickBot="1" x14ac:dyDescent="0.35">
      <c r="A74" s="80" t="s">
        <v>93</v>
      </c>
      <c r="E74" s="130">
        <f>E72+E58</f>
        <v>591168</v>
      </c>
      <c r="F74" s="99"/>
      <c r="G74" s="130">
        <f>G72+G58</f>
        <v>597652</v>
      </c>
      <c r="H74" s="103"/>
      <c r="I74" s="130">
        <f>I72+I58</f>
        <v>582733</v>
      </c>
      <c r="J74" s="99"/>
      <c r="K74" s="130">
        <f>K72+K58</f>
        <v>588963</v>
      </c>
    </row>
    <row r="75" spans="1:11" ht="20.399999999999999" customHeight="1" thickTop="1" x14ac:dyDescent="0.3">
      <c r="E75" s="32">
        <f>E33-E74</f>
        <v>0</v>
      </c>
      <c r="F75" s="40"/>
      <c r="G75" s="32">
        <f>G33-G74</f>
        <v>0</v>
      </c>
      <c r="H75" s="32"/>
      <c r="I75" s="32">
        <f>I33-I74</f>
        <v>0</v>
      </c>
      <c r="J75" s="40"/>
      <c r="K75" s="32"/>
    </row>
    <row r="76" spans="1:11" ht="20.399999999999999" customHeight="1" x14ac:dyDescent="0.3">
      <c r="A76" s="34"/>
      <c r="B76" s="21"/>
      <c r="C76" s="75"/>
    </row>
    <row r="77" spans="1:11" ht="19.75" customHeight="1" x14ac:dyDescent="0.3">
      <c r="A77" s="34"/>
      <c r="B77" s="21"/>
      <c r="C77" s="75"/>
      <c r="E77" s="38"/>
      <c r="G77" s="38"/>
      <c r="I77" s="38"/>
      <c r="K77" s="38"/>
    </row>
    <row r="78" spans="1:11" ht="20.399999999999999" customHeight="1" x14ac:dyDescent="0.3">
      <c r="A78" s="41"/>
      <c r="C78" s="75"/>
    </row>
    <row r="79" spans="1:11" ht="20.399999999999999" customHeight="1" x14ac:dyDescent="0.3">
      <c r="A79" s="34"/>
      <c r="B79" s="21"/>
      <c r="C79" s="75"/>
    </row>
    <row r="80" spans="1:11" ht="20.399999999999999" customHeight="1" x14ac:dyDescent="0.3">
      <c r="A80" s="34"/>
      <c r="B80" s="42"/>
      <c r="C80" s="76"/>
    </row>
    <row r="81" spans="1:3" ht="20.399999999999999" customHeight="1" x14ac:dyDescent="0.3">
      <c r="A81" s="41"/>
      <c r="C81" s="17"/>
    </row>
    <row r="82" spans="1:3" ht="20.399999999999999" customHeight="1" x14ac:dyDescent="0.3">
      <c r="C82" s="17"/>
    </row>
  </sheetData>
  <mergeCells count="10">
    <mergeCell ref="E43:K43"/>
    <mergeCell ref="E4:G4"/>
    <mergeCell ref="I4:K4"/>
    <mergeCell ref="E38:G38"/>
    <mergeCell ref="I38:K38"/>
    <mergeCell ref="E5:G5"/>
    <mergeCell ref="I5:K5"/>
    <mergeCell ref="E39:G39"/>
    <mergeCell ref="I39:K39"/>
    <mergeCell ref="E9:K9"/>
  </mergeCells>
  <pageMargins left="0.8" right="0.8" top="0.48" bottom="0.5" header="0.5" footer="0.5"/>
  <pageSetup paperSize="9" scale="80" firstPageNumber="3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4" max="16383" man="1"/>
  </rowBreaks>
  <ignoredErrors>
    <ignoredError sqref="E7 G7 I7 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5"/>
  <sheetViews>
    <sheetView topLeftCell="A13" zoomScale="60" zoomScaleNormal="60" zoomScaleSheetLayoutView="55" workbookViewId="0">
      <selection activeCell="I21" sqref="I21"/>
    </sheetView>
  </sheetViews>
  <sheetFormatPr defaultColWidth="10.6328125" defaultRowHeight="21.15" customHeight="1" x14ac:dyDescent="0.3"/>
  <cols>
    <col min="1" max="1" width="53" style="5" customWidth="1"/>
    <col min="2" max="2" width="0.6328125" style="6" customWidth="1"/>
    <col min="3" max="3" width="10.453125" style="87" customWidth="1"/>
    <col min="4" max="4" width="1.6328125" style="6" customWidth="1"/>
    <col min="5" max="5" width="12" style="6" customWidth="1"/>
    <col min="6" max="6" width="1.36328125" style="6" customWidth="1"/>
    <col min="7" max="7" width="12" style="6" customWidth="1"/>
    <col min="8" max="8" width="1.36328125" style="6" customWidth="1"/>
    <col min="9" max="9" width="12" style="6" customWidth="1"/>
    <col min="10" max="10" width="1.36328125" style="6" customWidth="1"/>
    <col min="11" max="11" width="12" style="6" customWidth="1"/>
    <col min="12" max="16384" width="10.6328125" style="6"/>
  </cols>
  <sheetData>
    <row r="1" spans="1:11" s="4" customFormat="1" ht="21.15" customHeight="1" x14ac:dyDescent="0.35">
      <c r="A1" s="25" t="s">
        <v>52</v>
      </c>
      <c r="B1" s="2"/>
      <c r="C1" s="86"/>
      <c r="D1" s="3"/>
      <c r="E1" s="3"/>
      <c r="F1" s="3"/>
      <c r="G1" s="3"/>
      <c r="H1" s="3"/>
      <c r="I1" s="3"/>
      <c r="J1" s="3"/>
      <c r="K1" s="3"/>
    </row>
    <row r="2" spans="1:11" s="4" customFormat="1" ht="21.15" customHeight="1" x14ac:dyDescent="0.3">
      <c r="A2" s="58" t="s">
        <v>107</v>
      </c>
      <c r="B2" s="3"/>
      <c r="C2" s="86"/>
      <c r="D2" s="3"/>
      <c r="E2" s="3"/>
      <c r="F2" s="3"/>
      <c r="G2" s="3"/>
      <c r="H2" s="3"/>
      <c r="I2" s="3"/>
      <c r="J2" s="3"/>
      <c r="K2" s="3"/>
    </row>
    <row r="3" spans="1:11" s="4" customFormat="1" ht="21.15" customHeight="1" x14ac:dyDescent="0.3">
      <c r="A3" s="58"/>
      <c r="B3" s="3"/>
      <c r="C3" s="86"/>
      <c r="D3" s="3"/>
      <c r="E3" s="3"/>
      <c r="F3" s="3"/>
      <c r="G3" s="3"/>
      <c r="H3" s="3"/>
      <c r="I3" s="3"/>
      <c r="J3" s="3"/>
      <c r="K3" s="3"/>
    </row>
    <row r="4" spans="1:11" s="4" customFormat="1" ht="21.15" customHeight="1" x14ac:dyDescent="0.3">
      <c r="B4" s="3"/>
      <c r="C4" s="86"/>
      <c r="D4" s="3"/>
      <c r="E4" s="199" t="s">
        <v>80</v>
      </c>
      <c r="F4" s="199"/>
      <c r="G4" s="199"/>
      <c r="H4" s="63"/>
      <c r="I4" s="199" t="s">
        <v>81</v>
      </c>
      <c r="J4" s="199"/>
      <c r="K4" s="199"/>
    </row>
    <row r="5" spans="1:11" ht="21.15" customHeight="1" x14ac:dyDescent="0.3">
      <c r="E5" s="199" t="s">
        <v>82</v>
      </c>
      <c r="F5" s="199"/>
      <c r="G5" s="199"/>
      <c r="H5" s="63"/>
      <c r="I5" s="199" t="s">
        <v>82</v>
      </c>
      <c r="J5" s="199"/>
      <c r="K5" s="199"/>
    </row>
    <row r="6" spans="1:11" ht="21.15" customHeight="1" x14ac:dyDescent="0.3">
      <c r="E6" s="201" t="s">
        <v>83</v>
      </c>
      <c r="F6" s="201"/>
      <c r="G6" s="201"/>
      <c r="H6" s="64"/>
      <c r="I6" s="201" t="s">
        <v>83</v>
      </c>
      <c r="J6" s="201"/>
      <c r="K6" s="201"/>
    </row>
    <row r="7" spans="1:11" ht="21.15" customHeight="1" x14ac:dyDescent="0.3">
      <c r="C7" s="88"/>
      <c r="E7" s="202" t="s">
        <v>84</v>
      </c>
      <c r="F7" s="202"/>
      <c r="G7" s="202"/>
      <c r="H7" s="64"/>
      <c r="I7" s="202" t="s">
        <v>84</v>
      </c>
      <c r="J7" s="202"/>
      <c r="K7" s="202"/>
    </row>
    <row r="8" spans="1:11" ht="21.15" customHeight="1" x14ac:dyDescent="0.3">
      <c r="C8" s="85" t="s">
        <v>2</v>
      </c>
      <c r="E8" s="65" t="s">
        <v>85</v>
      </c>
      <c r="F8" s="65"/>
      <c r="G8" s="65" t="s">
        <v>74</v>
      </c>
      <c r="H8" s="66"/>
      <c r="I8" s="65" t="s">
        <v>85</v>
      </c>
      <c r="J8" s="65"/>
      <c r="K8" s="65" t="s">
        <v>74</v>
      </c>
    </row>
    <row r="9" spans="1:11" ht="21" customHeight="1" x14ac:dyDescent="0.3">
      <c r="C9" s="85"/>
      <c r="E9" s="65"/>
      <c r="F9" s="65"/>
      <c r="G9" s="134" t="s">
        <v>117</v>
      </c>
      <c r="H9" s="66"/>
      <c r="I9" s="65"/>
      <c r="J9" s="65"/>
      <c r="K9" s="134" t="s">
        <v>117</v>
      </c>
    </row>
    <row r="10" spans="1:11" ht="21" customHeight="1" x14ac:dyDescent="0.3">
      <c r="C10" s="88"/>
      <c r="E10" s="200" t="s">
        <v>79</v>
      </c>
      <c r="F10" s="200"/>
      <c r="G10" s="200"/>
      <c r="H10" s="200"/>
      <c r="I10" s="200"/>
      <c r="J10" s="200"/>
      <c r="K10" s="200"/>
    </row>
    <row r="11" spans="1:11" s="91" customFormat="1" ht="21.15" customHeight="1" x14ac:dyDescent="0.3">
      <c r="A11" s="90" t="s">
        <v>24</v>
      </c>
      <c r="C11" s="87"/>
      <c r="H11" s="92"/>
    </row>
    <row r="12" spans="1:11" ht="21.15" customHeight="1" x14ac:dyDescent="0.3">
      <c r="A12" s="10" t="s">
        <v>68</v>
      </c>
      <c r="E12" s="36">
        <v>17162</v>
      </c>
      <c r="F12" s="36"/>
      <c r="G12" s="36">
        <v>19939</v>
      </c>
      <c r="H12" s="36"/>
      <c r="I12" s="36">
        <v>16333</v>
      </c>
      <c r="J12" s="36"/>
      <c r="K12" s="36">
        <v>18648</v>
      </c>
    </row>
    <row r="13" spans="1:11" ht="21.15" customHeight="1" x14ac:dyDescent="0.3">
      <c r="A13" s="10" t="s">
        <v>69</v>
      </c>
      <c r="B13" s="4"/>
      <c r="C13" s="9"/>
      <c r="E13" s="36">
        <v>7448</v>
      </c>
      <c r="F13" s="36"/>
      <c r="G13" s="36">
        <v>10144</v>
      </c>
      <c r="H13" s="36"/>
      <c r="I13" s="36">
        <v>6245</v>
      </c>
      <c r="J13" s="36"/>
      <c r="K13" s="36">
        <v>6860</v>
      </c>
    </row>
    <row r="14" spans="1:11" ht="21.15" customHeight="1" x14ac:dyDescent="0.3">
      <c r="A14" s="10" t="s">
        <v>40</v>
      </c>
      <c r="B14" s="4"/>
      <c r="C14" s="9"/>
      <c r="E14" s="36">
        <v>11936</v>
      </c>
      <c r="F14" s="36"/>
      <c r="G14" s="36">
        <v>5983</v>
      </c>
      <c r="H14" s="36"/>
      <c r="I14" s="36">
        <v>11936</v>
      </c>
      <c r="J14" s="36"/>
      <c r="K14" s="36">
        <v>5983</v>
      </c>
    </row>
    <row r="15" spans="1:11" ht="21.15" customHeight="1" x14ac:dyDescent="0.3">
      <c r="A15" s="10" t="s">
        <v>25</v>
      </c>
      <c r="B15" s="4"/>
      <c r="C15" s="9"/>
      <c r="E15" s="105"/>
      <c r="F15" s="13"/>
      <c r="G15" s="22"/>
      <c r="H15" s="13"/>
      <c r="I15" s="22"/>
      <c r="J15" s="13"/>
      <c r="K15" s="22"/>
    </row>
    <row r="16" spans="1:11" ht="21.15" customHeight="1" x14ac:dyDescent="0.3">
      <c r="A16" s="10" t="s">
        <v>56</v>
      </c>
      <c r="B16" s="4"/>
      <c r="C16" s="9"/>
      <c r="E16" s="36">
        <v>0</v>
      </c>
      <c r="F16" s="36"/>
      <c r="G16" s="36">
        <v>0</v>
      </c>
      <c r="H16" s="36"/>
      <c r="I16" s="36">
        <v>221</v>
      </c>
      <c r="J16" s="36"/>
      <c r="K16" s="36">
        <v>243</v>
      </c>
    </row>
    <row r="17" spans="1:11" ht="21.15" customHeight="1" x14ac:dyDescent="0.3">
      <c r="A17" s="10" t="s">
        <v>57</v>
      </c>
      <c r="B17" s="4"/>
      <c r="C17" s="9"/>
      <c r="E17" s="36">
        <v>1681</v>
      </c>
      <c r="F17" s="36"/>
      <c r="G17" s="36">
        <v>1327</v>
      </c>
      <c r="H17" s="36"/>
      <c r="I17" s="36">
        <v>1788</v>
      </c>
      <c r="J17" s="36"/>
      <c r="K17" s="36">
        <v>1559</v>
      </c>
    </row>
    <row r="18" spans="1:11" ht="21.15" customHeight="1" x14ac:dyDescent="0.3">
      <c r="A18" s="1" t="s">
        <v>26</v>
      </c>
      <c r="E18" s="108">
        <f>SUM(E12:E17)</f>
        <v>38227</v>
      </c>
      <c r="F18" s="51"/>
      <c r="G18" s="104">
        <f>SUM(G12:G17)</f>
        <v>37393</v>
      </c>
      <c r="H18" s="51"/>
      <c r="I18" s="108">
        <f>SUM(I12:I17)</f>
        <v>36523</v>
      </c>
      <c r="J18" s="51"/>
      <c r="K18" s="104">
        <f>SUM(K12:K17)</f>
        <v>33293</v>
      </c>
    </row>
    <row r="19" spans="1:11" ht="15.75" customHeight="1" x14ac:dyDescent="0.3">
      <c r="A19" s="1"/>
      <c r="E19" s="106"/>
      <c r="F19" s="26"/>
      <c r="G19" s="46"/>
      <c r="H19" s="26"/>
      <c r="I19" s="46"/>
      <c r="J19" s="26"/>
      <c r="K19" s="46"/>
    </row>
    <row r="20" spans="1:11" ht="21.15" customHeight="1" x14ac:dyDescent="0.3">
      <c r="A20" s="90" t="s">
        <v>27</v>
      </c>
      <c r="E20" s="4"/>
      <c r="F20" s="26"/>
      <c r="G20" s="26"/>
      <c r="H20" s="26"/>
      <c r="I20" s="26"/>
      <c r="J20" s="26"/>
      <c r="K20" s="26"/>
    </row>
    <row r="21" spans="1:11" ht="21.15" customHeight="1" x14ac:dyDescent="0.3">
      <c r="A21" s="10" t="s">
        <v>45</v>
      </c>
      <c r="B21" s="4"/>
      <c r="C21" s="9">
        <v>3</v>
      </c>
      <c r="E21" s="36">
        <v>15661</v>
      </c>
      <c r="F21" s="36"/>
      <c r="G21" s="36">
        <v>15012</v>
      </c>
      <c r="H21" s="36"/>
      <c r="I21" s="36">
        <v>14862</v>
      </c>
      <c r="J21" s="36">
        <v>14293</v>
      </c>
      <c r="K21" s="36">
        <v>14367</v>
      </c>
    </row>
    <row r="22" spans="1:11" ht="21.15" customHeight="1" x14ac:dyDescent="0.3">
      <c r="A22" s="10" t="s">
        <v>28</v>
      </c>
      <c r="B22" s="11"/>
      <c r="C22" s="9">
        <v>3</v>
      </c>
      <c r="E22" s="137">
        <v>18598</v>
      </c>
      <c r="F22" s="36"/>
      <c r="G22" s="137">
        <v>15885</v>
      </c>
      <c r="H22" s="36"/>
      <c r="I22" s="137">
        <v>17082</v>
      </c>
      <c r="J22" s="36">
        <v>8168</v>
      </c>
      <c r="K22" s="137">
        <v>14805</v>
      </c>
    </row>
    <row r="23" spans="1:11" ht="21.15" customHeight="1" x14ac:dyDescent="0.3">
      <c r="A23" s="1" t="s">
        <v>29</v>
      </c>
      <c r="E23" s="108">
        <f>SUM(E21:E22)</f>
        <v>34259</v>
      </c>
      <c r="F23" s="51"/>
      <c r="G23" s="104">
        <f>SUM(G21:G22)</f>
        <v>30897</v>
      </c>
      <c r="H23" s="51"/>
      <c r="I23" s="108">
        <f>SUM(I21:I22)</f>
        <v>31944</v>
      </c>
      <c r="J23" s="51"/>
      <c r="K23" s="104">
        <f>SUM(K21:K22)</f>
        <v>29172</v>
      </c>
    </row>
    <row r="24" spans="1:11" ht="15.75" customHeight="1" x14ac:dyDescent="0.3">
      <c r="A24" s="1"/>
      <c r="E24" s="106"/>
      <c r="F24" s="26"/>
      <c r="G24" s="46"/>
      <c r="H24" s="26"/>
      <c r="I24" s="46"/>
      <c r="J24" s="26"/>
      <c r="K24" s="46"/>
    </row>
    <row r="25" spans="1:11" ht="21.15" customHeight="1" x14ac:dyDescent="0.3">
      <c r="A25" s="1" t="s">
        <v>108</v>
      </c>
      <c r="E25" s="107">
        <f>E18-E23</f>
        <v>3968</v>
      </c>
      <c r="F25" s="62"/>
      <c r="G25" s="61">
        <f>G18-G23</f>
        <v>6496</v>
      </c>
      <c r="H25" s="62"/>
      <c r="I25" s="61">
        <f>I18-I23</f>
        <v>4579</v>
      </c>
      <c r="J25" s="62"/>
      <c r="K25" s="61">
        <f>K18-K23</f>
        <v>4121</v>
      </c>
    </row>
    <row r="26" spans="1:11" ht="21.15" customHeight="1" x14ac:dyDescent="0.3">
      <c r="A26" s="10" t="s">
        <v>30</v>
      </c>
      <c r="E26" s="36">
        <v>3153</v>
      </c>
      <c r="F26" s="36"/>
      <c r="G26" s="36">
        <v>239</v>
      </c>
      <c r="H26" s="36"/>
      <c r="I26" s="36">
        <v>3153</v>
      </c>
      <c r="J26" s="36"/>
      <c r="K26" s="36">
        <v>239</v>
      </c>
    </row>
    <row r="27" spans="1:11" ht="21.15" customHeight="1" x14ac:dyDescent="0.3">
      <c r="A27" s="10" t="s">
        <v>121</v>
      </c>
      <c r="E27" s="137">
        <v>-6160</v>
      </c>
      <c r="F27" s="36"/>
      <c r="G27" s="137">
        <v>-809</v>
      </c>
      <c r="H27" s="36"/>
      <c r="I27" s="137">
        <v>-6160</v>
      </c>
      <c r="J27" s="36"/>
      <c r="K27" s="137">
        <v>-809</v>
      </c>
    </row>
    <row r="28" spans="1:11" ht="21.15" customHeight="1" x14ac:dyDescent="0.3">
      <c r="A28" s="1" t="s">
        <v>109</v>
      </c>
      <c r="E28" s="109">
        <f>E25-(SUM(E26:E27))</f>
        <v>6975</v>
      </c>
      <c r="F28" s="109"/>
      <c r="G28" s="109">
        <f>G25-(SUM(G26:G27))</f>
        <v>7066</v>
      </c>
      <c r="H28" s="109"/>
      <c r="I28" s="109">
        <f>I25-(SUM(I26:I27))</f>
        <v>7586</v>
      </c>
      <c r="J28" s="109"/>
      <c r="K28" s="109">
        <f>K25-(SUM(K26:K27))</f>
        <v>4691</v>
      </c>
    </row>
    <row r="29" spans="1:11" ht="21.15" customHeight="1" x14ac:dyDescent="0.3">
      <c r="A29" s="10" t="s">
        <v>39</v>
      </c>
      <c r="C29" s="9">
        <v>3</v>
      </c>
      <c r="E29" s="137">
        <v>1244</v>
      </c>
      <c r="F29" s="36"/>
      <c r="G29" s="137">
        <v>1425</v>
      </c>
      <c r="H29" s="36"/>
      <c r="I29" s="137">
        <v>1523</v>
      </c>
      <c r="J29" s="36"/>
      <c r="K29" s="137">
        <v>919</v>
      </c>
    </row>
    <row r="30" spans="1:11" ht="21.15" customHeight="1" x14ac:dyDescent="0.3">
      <c r="A30" s="1" t="s">
        <v>110</v>
      </c>
      <c r="B30" s="4"/>
      <c r="C30" s="9"/>
      <c r="E30" s="108">
        <f>SUM(E28-E29)</f>
        <v>5731</v>
      </c>
      <c r="F30" s="108"/>
      <c r="G30" s="108">
        <f t="shared" ref="G30:I30" si="0">SUM(G28-G29)</f>
        <v>5641</v>
      </c>
      <c r="H30" s="108"/>
      <c r="I30" s="108">
        <f t="shared" si="0"/>
        <v>6063</v>
      </c>
      <c r="J30" s="108"/>
      <c r="K30" s="108">
        <f>SUM(K28-K29)</f>
        <v>3772</v>
      </c>
    </row>
    <row r="31" spans="1:11" ht="21.15" customHeight="1" x14ac:dyDescent="0.3">
      <c r="A31" s="1"/>
      <c r="B31" s="4"/>
      <c r="C31" s="9"/>
      <c r="E31" s="119"/>
      <c r="F31" s="119"/>
      <c r="G31" s="119"/>
      <c r="H31" s="119"/>
      <c r="I31" s="119"/>
      <c r="J31" s="119"/>
      <c r="K31" s="119"/>
    </row>
    <row r="32" spans="1:11" s="115" customFormat="1" ht="21.5" x14ac:dyDescent="0.65">
      <c r="A32" s="1" t="s">
        <v>116</v>
      </c>
      <c r="B32" s="17"/>
      <c r="C32" s="128"/>
      <c r="D32" s="36"/>
      <c r="E32" s="36"/>
      <c r="F32" s="36"/>
      <c r="G32" s="36"/>
      <c r="H32" s="36"/>
      <c r="I32" s="36"/>
      <c r="J32" s="36"/>
      <c r="K32" s="128"/>
    </row>
    <row r="33" spans="1:15" s="115" customFormat="1" ht="21.5" x14ac:dyDescent="0.65">
      <c r="A33" s="90" t="s">
        <v>124</v>
      </c>
      <c r="B33" s="17"/>
      <c r="C33" s="128"/>
      <c r="D33" s="36"/>
      <c r="E33" s="36"/>
      <c r="F33" s="36"/>
      <c r="G33" s="36"/>
      <c r="H33" s="36"/>
      <c r="I33" s="36"/>
      <c r="J33" s="36"/>
      <c r="K33" s="128"/>
    </row>
    <row r="34" spans="1:15" s="115" customFormat="1" ht="20.5" customHeight="1" x14ac:dyDescent="0.65">
      <c r="A34" s="135" t="s">
        <v>122</v>
      </c>
      <c r="B34" s="17"/>
      <c r="C34" s="8"/>
      <c r="D34" s="138">
        <v>0</v>
      </c>
      <c r="E34" s="36">
        <v>0</v>
      </c>
      <c r="F34" s="36"/>
      <c r="G34" s="36">
        <v>224</v>
      </c>
      <c r="H34" s="36"/>
      <c r="I34" s="36">
        <v>0</v>
      </c>
      <c r="J34" s="36"/>
      <c r="K34" s="36">
        <v>288</v>
      </c>
      <c r="L34" s="120"/>
      <c r="M34" s="120"/>
      <c r="N34" s="120"/>
    </row>
    <row r="35" spans="1:15" s="115" customFormat="1" ht="20.5" customHeight="1" x14ac:dyDescent="0.65">
      <c r="A35" s="135" t="s">
        <v>125</v>
      </c>
      <c r="B35" s="17"/>
      <c r="C35" s="8"/>
      <c r="D35" s="138">
        <v>0</v>
      </c>
      <c r="E35" s="139">
        <v>0</v>
      </c>
      <c r="F35" s="36"/>
      <c r="G35" s="137">
        <v>-45</v>
      </c>
      <c r="H35" s="36"/>
      <c r="I35" s="139">
        <v>0</v>
      </c>
      <c r="J35" s="36"/>
      <c r="K35" s="137">
        <v>-58</v>
      </c>
      <c r="L35" s="120"/>
      <c r="M35" s="120"/>
      <c r="N35" s="120"/>
    </row>
    <row r="36" spans="1:15" s="115" customFormat="1" ht="9.5" customHeight="1" x14ac:dyDescent="0.65">
      <c r="A36" s="135"/>
      <c r="B36" s="17"/>
      <c r="C36" s="8"/>
      <c r="D36" s="138"/>
      <c r="E36" s="183"/>
      <c r="F36" s="83"/>
      <c r="G36" s="83"/>
      <c r="H36" s="83"/>
      <c r="I36" s="183"/>
      <c r="J36" s="83"/>
      <c r="K36" s="83"/>
      <c r="L36" s="120"/>
      <c r="M36" s="120"/>
      <c r="N36" s="120"/>
    </row>
    <row r="37" spans="1:15" s="117" customFormat="1" ht="22" x14ac:dyDescent="0.7">
      <c r="A37" s="47" t="s">
        <v>123</v>
      </c>
      <c r="B37" s="140"/>
      <c r="C37" s="9">
        <v>3</v>
      </c>
      <c r="D37" s="142">
        <v>0</v>
      </c>
      <c r="E37" s="143">
        <v>0</v>
      </c>
      <c r="F37" s="144"/>
      <c r="G37" s="145">
        <f>SUM(G34:G35)</f>
        <v>179</v>
      </c>
      <c r="H37" s="146"/>
      <c r="I37" s="147">
        <v>0</v>
      </c>
      <c r="J37" s="146"/>
      <c r="K37" s="145">
        <f>SUM(K34:K35)</f>
        <v>230</v>
      </c>
      <c r="L37" s="121"/>
      <c r="M37" s="121"/>
      <c r="N37" s="121"/>
      <c r="O37" s="116"/>
    </row>
    <row r="38" spans="1:15" s="118" customFormat="1" ht="9.5" customHeight="1" x14ac:dyDescent="0.65">
      <c r="A38" s="136"/>
      <c r="B38" s="17"/>
      <c r="C38" s="141"/>
      <c r="D38" s="148"/>
      <c r="E38" s="149"/>
      <c r="F38" s="149"/>
      <c r="G38" s="149"/>
      <c r="H38" s="150"/>
      <c r="I38" s="149"/>
      <c r="J38" s="150"/>
      <c r="K38" s="149"/>
      <c r="L38" s="120"/>
      <c r="M38" s="120"/>
      <c r="N38" s="120"/>
      <c r="O38" s="115"/>
    </row>
    <row r="39" spans="1:15" s="117" customFormat="1" ht="22.5" thickBot="1" x14ac:dyDescent="0.75">
      <c r="A39" s="136" t="s">
        <v>115</v>
      </c>
      <c r="B39" s="151"/>
      <c r="C39" s="141"/>
      <c r="D39" s="123">
        <f>D29</f>
        <v>0</v>
      </c>
      <c r="E39" s="152">
        <f>E30</f>
        <v>5731</v>
      </c>
      <c r="F39" s="144"/>
      <c r="G39" s="153">
        <f>G30+G37</f>
        <v>5820</v>
      </c>
      <c r="H39" s="154"/>
      <c r="I39" s="153">
        <f>I30</f>
        <v>6063</v>
      </c>
      <c r="J39" s="154"/>
      <c r="K39" s="153">
        <f>K30+K37</f>
        <v>4002</v>
      </c>
      <c r="L39" s="121"/>
      <c r="M39" s="121"/>
      <c r="N39" s="121"/>
      <c r="O39" s="116"/>
    </row>
    <row r="40" spans="1:15" s="115" customFormat="1" ht="9.5" customHeight="1" thickTop="1" x14ac:dyDescent="0.65">
      <c r="A40" s="135"/>
      <c r="B40" s="155"/>
      <c r="C40" s="8"/>
      <c r="D40" s="18"/>
      <c r="E40" s="36"/>
      <c r="F40" s="36"/>
      <c r="G40" s="13"/>
      <c r="H40" s="13"/>
      <c r="I40" s="13"/>
      <c r="J40" s="13"/>
      <c r="K40" s="13"/>
      <c r="L40" s="120"/>
      <c r="M40" s="120"/>
      <c r="N40" s="120"/>
    </row>
    <row r="41" spans="1:15" s="115" customFormat="1" ht="21.5" x14ac:dyDescent="0.65">
      <c r="A41" s="1" t="s">
        <v>46</v>
      </c>
      <c r="B41" s="17"/>
      <c r="C41" s="8"/>
      <c r="D41" s="14"/>
      <c r="E41" s="38"/>
      <c r="F41" s="128"/>
      <c r="G41" s="20"/>
      <c r="H41" s="20"/>
      <c r="I41" s="12"/>
      <c r="J41" s="20"/>
      <c r="K41" s="12"/>
      <c r="L41" s="120"/>
      <c r="M41" s="120"/>
      <c r="N41" s="120"/>
    </row>
    <row r="42" spans="1:15" s="115" customFormat="1" ht="22" thickBot="1" x14ac:dyDescent="0.7">
      <c r="A42" s="161" t="s">
        <v>118</v>
      </c>
      <c r="B42" s="17"/>
      <c r="C42" s="8"/>
      <c r="D42" s="126">
        <f>D29/187000</f>
        <v>0</v>
      </c>
      <c r="E42" s="156">
        <f>E30/187000</f>
        <v>3.0647058823529413E-2</v>
      </c>
      <c r="F42" s="157"/>
      <c r="G42" s="158">
        <f>G30/187000</f>
        <v>3.016577540106952E-2</v>
      </c>
      <c r="H42" s="159"/>
      <c r="I42" s="158">
        <f>I30/187000</f>
        <v>3.2422459893048129E-2</v>
      </c>
      <c r="J42" s="160"/>
      <c r="K42" s="158">
        <f>K30/187000</f>
        <v>2.0171122994652405E-2</v>
      </c>
      <c r="L42" s="120"/>
      <c r="M42" s="120"/>
      <c r="N42" s="120"/>
    </row>
    <row r="43" spans="1:15" ht="14.5" thickTop="1" x14ac:dyDescent="0.3">
      <c r="A43" s="1"/>
      <c r="B43" s="4"/>
      <c r="C43" s="9"/>
      <c r="E43" s="106"/>
      <c r="F43" s="46"/>
      <c r="G43" s="46"/>
      <c r="H43" s="46"/>
      <c r="I43" s="46"/>
      <c r="J43" s="46"/>
      <c r="K43" s="46"/>
    </row>
    <row r="44" spans="1:15" ht="14" x14ac:dyDescent="0.3">
      <c r="A44" s="6"/>
      <c r="B44" s="4"/>
      <c r="C44" s="9"/>
      <c r="E44" s="119"/>
      <c r="F44" s="111"/>
      <c r="G44" s="61"/>
      <c r="H44" s="111"/>
      <c r="I44" s="61"/>
      <c r="J44" s="111"/>
      <c r="K44" s="61"/>
    </row>
    <row r="45" spans="1:15" ht="14" x14ac:dyDescent="0.3">
      <c r="A45" s="10"/>
      <c r="C45" s="9"/>
      <c r="E45" s="106"/>
      <c r="F45" s="8"/>
      <c r="G45" s="14"/>
      <c r="H45" s="8"/>
      <c r="I45" s="14"/>
      <c r="J45" s="14"/>
      <c r="K45" s="14"/>
    </row>
    <row r="46" spans="1:15" ht="20.5" customHeight="1" x14ac:dyDescent="0.3">
      <c r="A46" s="6"/>
      <c r="C46" s="9"/>
      <c r="E46" s="122"/>
      <c r="F46" s="57"/>
      <c r="G46" s="123"/>
      <c r="H46" s="57"/>
      <c r="I46" s="123"/>
      <c r="J46" s="124"/>
      <c r="K46" s="123"/>
    </row>
    <row r="47" spans="1:15" ht="20.5" customHeight="1" x14ac:dyDescent="0.3">
      <c r="A47" s="47"/>
      <c r="C47" s="9"/>
      <c r="E47" s="106"/>
      <c r="F47" s="8"/>
      <c r="G47" s="14"/>
      <c r="H47" s="8"/>
      <c r="I47" s="14"/>
      <c r="J47" s="14"/>
      <c r="K47" s="14"/>
    </row>
    <row r="48" spans="1:15" ht="20.5" customHeight="1" x14ac:dyDescent="0.3">
      <c r="A48" s="6"/>
      <c r="B48" s="4"/>
      <c r="C48" s="9"/>
      <c r="E48" s="125"/>
      <c r="F48" s="49"/>
      <c r="G48" s="126"/>
      <c r="H48" s="49"/>
      <c r="I48" s="126"/>
      <c r="J48" s="50"/>
      <c r="K48" s="126"/>
    </row>
    <row r="49" spans="1:11" ht="9.5" customHeight="1" x14ac:dyDescent="0.3">
      <c r="E49" s="48"/>
      <c r="F49" s="49"/>
      <c r="G49" s="48"/>
      <c r="H49" s="49"/>
      <c r="I49" s="48"/>
      <c r="J49" s="50"/>
      <c r="K49" s="48"/>
    </row>
    <row r="50" spans="1:11" ht="14" x14ac:dyDescent="0.3">
      <c r="A50" s="23"/>
    </row>
    <row r="51" spans="1:11" ht="9.5" customHeight="1" x14ac:dyDescent="0.3"/>
    <row r="52" spans="1:11" ht="14" x14ac:dyDescent="0.3"/>
    <row r="53" spans="1:11" ht="9.5" customHeight="1" x14ac:dyDescent="0.3"/>
    <row r="54" spans="1:11" ht="14" x14ac:dyDescent="0.3"/>
    <row r="55" spans="1:11" ht="14" x14ac:dyDescent="0.3"/>
  </sheetData>
  <mergeCells count="9">
    <mergeCell ref="E4:G4"/>
    <mergeCell ref="I4:K4"/>
    <mergeCell ref="E10:K10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67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22"/>
  <sheetViews>
    <sheetView topLeftCell="A7" zoomScale="60" zoomScaleNormal="60" zoomScaleSheetLayoutView="70" workbookViewId="0">
      <selection activeCell="C11" sqref="C11"/>
    </sheetView>
  </sheetViews>
  <sheetFormatPr defaultColWidth="9.08984375" defaultRowHeight="24" customHeight="1" x14ac:dyDescent="0.3"/>
  <cols>
    <col min="1" max="1" width="48" style="6" customWidth="1"/>
    <col min="2" max="2" width="10.7265625" style="6" customWidth="1"/>
    <col min="3" max="3" width="15.7265625" style="6" customWidth="1"/>
    <col min="4" max="4" width="1.08984375" style="6" customWidth="1"/>
    <col min="5" max="5" width="15.7265625" style="6" customWidth="1"/>
    <col min="6" max="6" width="1.08984375" style="6" customWidth="1"/>
    <col min="7" max="7" width="18.6328125" style="6" customWidth="1"/>
    <col min="8" max="8" width="1.08984375" style="6" customWidth="1"/>
    <col min="9" max="9" width="15.7265625" style="6" customWidth="1"/>
    <col min="10" max="10" width="1.08984375" style="6" customWidth="1"/>
    <col min="11" max="11" width="15.7265625" style="6" customWidth="1"/>
    <col min="12" max="12" width="1.08984375" style="6" customWidth="1"/>
    <col min="13" max="13" width="15.7265625" style="6" customWidth="1"/>
    <col min="14" max="16384" width="9.08984375" style="6"/>
  </cols>
  <sheetData>
    <row r="1" spans="1:13" ht="24" customHeight="1" x14ac:dyDescent="0.35">
      <c r="A1" s="25" t="s">
        <v>52</v>
      </c>
      <c r="B1" s="2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4" customHeight="1" x14ac:dyDescent="0.3">
      <c r="A2" s="58" t="s">
        <v>112</v>
      </c>
      <c r="B2" s="58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4" customHeight="1" x14ac:dyDescent="0.3">
      <c r="A3" s="58"/>
      <c r="B3" s="58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7" customFormat="1" ht="24" customHeight="1" x14ac:dyDescent="0.3">
      <c r="A4" s="51"/>
      <c r="B4" s="51"/>
      <c r="C4" s="203" t="s">
        <v>0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s="26" customFormat="1" ht="24" customHeight="1" x14ac:dyDescent="0.3">
      <c r="C5" s="46" t="s">
        <v>34</v>
      </c>
      <c r="G5" s="26" t="s">
        <v>42</v>
      </c>
      <c r="I5" s="204" t="s">
        <v>22</v>
      </c>
      <c r="J5" s="204"/>
      <c r="K5" s="204"/>
      <c r="L5" s="46"/>
    </row>
    <row r="6" spans="1:13" s="26" customFormat="1" ht="24" customHeight="1" x14ac:dyDescent="0.3">
      <c r="C6" s="46" t="s">
        <v>35</v>
      </c>
      <c r="E6" s="26" t="s">
        <v>50</v>
      </c>
      <c r="G6" s="26" t="s">
        <v>43</v>
      </c>
      <c r="I6" s="46"/>
      <c r="L6" s="46"/>
      <c r="M6" s="54"/>
    </row>
    <row r="7" spans="1:13" s="26" customFormat="1" ht="24" customHeight="1" x14ac:dyDescent="0.3">
      <c r="B7" s="168" t="s">
        <v>2</v>
      </c>
      <c r="C7" s="46" t="s">
        <v>36</v>
      </c>
      <c r="E7" s="46" t="s">
        <v>51</v>
      </c>
      <c r="G7" s="46" t="s">
        <v>44</v>
      </c>
      <c r="I7" s="26" t="s">
        <v>132</v>
      </c>
      <c r="K7" s="46" t="s">
        <v>37</v>
      </c>
      <c r="L7" s="46"/>
      <c r="M7" s="54" t="s">
        <v>33</v>
      </c>
    </row>
    <row r="8" spans="1:13" s="26" customFormat="1" ht="24" customHeight="1" x14ac:dyDescent="0.3">
      <c r="C8" s="205" t="s">
        <v>79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</row>
    <row r="9" spans="1:13" s="26" customFormat="1" ht="24" customHeight="1" x14ac:dyDescent="0.3">
      <c r="A9" s="67" t="s">
        <v>104</v>
      </c>
      <c r="B9" s="67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ht="24" customHeight="1" x14ac:dyDescent="0.3">
      <c r="A10" s="1" t="s">
        <v>113</v>
      </c>
      <c r="B10" s="1"/>
      <c r="C10" s="61">
        <v>78000</v>
      </c>
      <c r="D10" s="61"/>
      <c r="E10" s="61">
        <v>159008</v>
      </c>
      <c r="F10" s="61"/>
      <c r="G10" s="61">
        <v>119</v>
      </c>
      <c r="H10" s="61"/>
      <c r="I10" s="61">
        <v>6534</v>
      </c>
      <c r="J10" s="61"/>
      <c r="K10" s="61">
        <v>48647</v>
      </c>
      <c r="L10" s="61"/>
      <c r="M10" s="61">
        <f>SUM(C10:K10)</f>
        <v>292308</v>
      </c>
    </row>
    <row r="11" spans="1:13" ht="24" customHeight="1" x14ac:dyDescent="0.3">
      <c r="A11" s="10" t="s">
        <v>129</v>
      </c>
      <c r="B11" s="10"/>
      <c r="C11" s="61">
        <v>0</v>
      </c>
      <c r="D11" s="61"/>
      <c r="E11" s="61">
        <v>0</v>
      </c>
      <c r="F11" s="61"/>
      <c r="G11" s="61">
        <v>0</v>
      </c>
      <c r="H11" s="61"/>
      <c r="I11" s="61">
        <v>0</v>
      </c>
      <c r="J11" s="61"/>
      <c r="K11" s="18">
        <v>5596</v>
      </c>
      <c r="L11" s="61"/>
      <c r="M11" s="18">
        <f t="shared" ref="M11:M13" si="0">SUM(C11:K11)</f>
        <v>5596</v>
      </c>
    </row>
    <row r="12" spans="1:13" ht="24" customHeight="1" x14ac:dyDescent="0.3">
      <c r="A12" s="10" t="s">
        <v>130</v>
      </c>
      <c r="B12" s="166">
        <v>3</v>
      </c>
      <c r="C12" s="18">
        <v>0</v>
      </c>
      <c r="D12" s="18"/>
      <c r="E12" s="18">
        <v>0</v>
      </c>
      <c r="F12" s="18"/>
      <c r="G12" s="18">
        <v>0</v>
      </c>
      <c r="H12" s="18"/>
      <c r="I12" s="18">
        <v>0</v>
      </c>
      <c r="J12" s="18"/>
      <c r="K12" s="18">
        <v>179</v>
      </c>
      <c r="L12" s="13"/>
      <c r="M12" s="18">
        <f t="shared" si="0"/>
        <v>179</v>
      </c>
    </row>
    <row r="13" spans="1:13" ht="24" customHeight="1" thickBot="1" x14ac:dyDescent="0.35">
      <c r="A13" s="1" t="s">
        <v>133</v>
      </c>
      <c r="B13" s="165"/>
      <c r="C13" s="60">
        <v>78000</v>
      </c>
      <c r="D13" s="61"/>
      <c r="E13" s="60">
        <v>159008</v>
      </c>
      <c r="F13" s="61"/>
      <c r="G13" s="60">
        <v>119</v>
      </c>
      <c r="H13" s="61"/>
      <c r="I13" s="60">
        <v>6534</v>
      </c>
      <c r="J13" s="61"/>
      <c r="K13" s="60">
        <f>SUM(K10:K12)</f>
        <v>54422</v>
      </c>
      <c r="L13" s="62"/>
      <c r="M13" s="60">
        <f t="shared" si="0"/>
        <v>298083</v>
      </c>
    </row>
    <row r="14" spans="1:13" ht="24" customHeight="1" thickTop="1" x14ac:dyDescent="0.3">
      <c r="A14" s="7"/>
      <c r="B14" s="16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24" customHeight="1" x14ac:dyDescent="0.3">
      <c r="A15" s="67" t="s">
        <v>119</v>
      </c>
      <c r="B15" s="140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4" customHeight="1" x14ac:dyDescent="0.3">
      <c r="A16" s="1" t="s">
        <v>126</v>
      </c>
      <c r="B16" s="165"/>
      <c r="C16" s="61">
        <v>93600</v>
      </c>
      <c r="D16" s="61"/>
      <c r="E16" s="61">
        <v>159008</v>
      </c>
      <c r="F16" s="61"/>
      <c r="G16" s="61">
        <v>119</v>
      </c>
      <c r="H16" s="61"/>
      <c r="I16" s="61">
        <v>7084</v>
      </c>
      <c r="J16" s="61"/>
      <c r="K16" s="61">
        <v>45566</v>
      </c>
      <c r="L16" s="61"/>
      <c r="M16" s="61">
        <f>SUM(C16:K16)</f>
        <v>305377</v>
      </c>
    </row>
    <row r="17" spans="1:13" ht="24" customHeight="1" x14ac:dyDescent="0.3">
      <c r="A17" s="10" t="s">
        <v>127</v>
      </c>
      <c r="B17" s="169">
        <v>3</v>
      </c>
      <c r="C17" s="137">
        <v>0</v>
      </c>
      <c r="D17" s="36"/>
      <c r="E17" s="137">
        <v>0</v>
      </c>
      <c r="F17" s="36"/>
      <c r="G17" s="137">
        <v>0</v>
      </c>
      <c r="H17" s="36"/>
      <c r="I17" s="137">
        <v>0</v>
      </c>
      <c r="J17" s="36"/>
      <c r="K17" s="137">
        <v>1299</v>
      </c>
      <c r="L17" s="61"/>
      <c r="M17" s="137">
        <f>SUM(C17:K17)</f>
        <v>1299</v>
      </c>
    </row>
    <row r="18" spans="1:13" ht="24" customHeight="1" x14ac:dyDescent="0.3">
      <c r="A18" s="1" t="s">
        <v>128</v>
      </c>
      <c r="B18" s="165"/>
      <c r="C18" s="101">
        <f>SUM(C16:C17)</f>
        <v>93600</v>
      </c>
      <c r="D18" s="101"/>
      <c r="E18" s="101">
        <f>SUM(E16:E17)</f>
        <v>159008</v>
      </c>
      <c r="F18" s="101"/>
      <c r="G18" s="101">
        <f>SUM(G16:G17)</f>
        <v>119</v>
      </c>
      <c r="H18" s="101"/>
      <c r="I18" s="101">
        <f>SUM(I16:I17)</f>
        <v>7084</v>
      </c>
      <c r="J18" s="101"/>
      <c r="K18" s="101">
        <f>SUM(K16:K17)</f>
        <v>46865</v>
      </c>
      <c r="L18" s="18"/>
      <c r="M18" s="101">
        <f>SUM(C18:K18)</f>
        <v>306676</v>
      </c>
    </row>
    <row r="19" spans="1:13" ht="24" customHeight="1" x14ac:dyDescent="0.3">
      <c r="A19" s="10" t="s">
        <v>131</v>
      </c>
      <c r="B19" s="10"/>
      <c r="C19" s="36">
        <v>0</v>
      </c>
      <c r="D19" s="36"/>
      <c r="E19" s="36">
        <v>0</v>
      </c>
      <c r="F19" s="36"/>
      <c r="G19" s="36">
        <v>0</v>
      </c>
      <c r="H19" s="36"/>
      <c r="I19" s="36">
        <v>0</v>
      </c>
      <c r="J19" s="36"/>
      <c r="K19" s="36">
        <v>5731</v>
      </c>
      <c r="L19" s="36"/>
      <c r="M19" s="36">
        <f>SUM(C19:K19)</f>
        <v>5731</v>
      </c>
    </row>
    <row r="20" spans="1:13" ht="24" customHeight="1" thickBot="1" x14ac:dyDescent="0.35">
      <c r="A20" s="1" t="s">
        <v>78</v>
      </c>
      <c r="B20" s="1"/>
      <c r="C20" s="60">
        <f>SUM(C18)</f>
        <v>93600</v>
      </c>
      <c r="D20" s="61"/>
      <c r="E20" s="60">
        <f>SUM(E18)</f>
        <v>159008</v>
      </c>
      <c r="F20" s="61"/>
      <c r="G20" s="60">
        <f>SUM(G18)</f>
        <v>119</v>
      </c>
      <c r="H20" s="61"/>
      <c r="I20" s="60">
        <f>SUM(I18)</f>
        <v>7084</v>
      </c>
      <c r="J20" s="61"/>
      <c r="K20" s="60">
        <f>SUM(K18+K19)</f>
        <v>52596</v>
      </c>
      <c r="L20" s="62"/>
      <c r="M20" s="60">
        <f>SUM(M18+M19)</f>
        <v>312407</v>
      </c>
    </row>
    <row r="21" spans="1:13" ht="24" customHeight="1" thickTop="1" x14ac:dyDescent="0.3">
      <c r="A21" s="7"/>
      <c r="B21" s="7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24" customHeight="1" x14ac:dyDescent="0.3">
      <c r="A22" s="10"/>
      <c r="B22" s="10"/>
      <c r="M22" s="55" t="s">
        <v>58</v>
      </c>
    </row>
  </sheetData>
  <mergeCells count="3">
    <mergeCell ref="C4:M4"/>
    <mergeCell ref="I5:K5"/>
    <mergeCell ref="C8:M8"/>
  </mergeCells>
  <printOptions horizontalCentered="1"/>
  <pageMargins left="0.8" right="0.8" top="0.48" bottom="0.5" header="0.5" footer="0.5"/>
  <pageSetup paperSize="9" scale="76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22"/>
  <sheetViews>
    <sheetView topLeftCell="A7" zoomScale="70" zoomScaleNormal="70" zoomScaleSheetLayoutView="70" workbookViewId="0">
      <selection activeCell="G19" sqref="G19"/>
    </sheetView>
  </sheetViews>
  <sheetFormatPr defaultColWidth="9.08984375" defaultRowHeight="21.65" customHeight="1" x14ac:dyDescent="0.3"/>
  <cols>
    <col min="1" max="1" width="11.08984375" style="6" customWidth="1"/>
    <col min="2" max="2" width="38.6328125" style="6" customWidth="1"/>
    <col min="3" max="3" width="7.54296875" style="192" customWidth="1"/>
    <col min="4" max="4" width="1.08984375" style="8" customWidth="1"/>
    <col min="5" max="5" width="15.6328125" style="6" customWidth="1"/>
    <col min="6" max="6" width="1.08984375" style="6" customWidth="1"/>
    <col min="7" max="7" width="15.6328125" style="6" customWidth="1"/>
    <col min="8" max="8" width="1.08984375" style="6" customWidth="1"/>
    <col min="9" max="9" width="15.6328125" style="6" customWidth="1"/>
    <col min="10" max="10" width="1.08984375" style="6" customWidth="1"/>
    <col min="11" max="11" width="15.6328125" style="6" customWidth="1"/>
    <col min="12" max="12" width="1.08984375" style="6" customWidth="1"/>
    <col min="13" max="13" width="16.7265625" style="6" customWidth="1"/>
    <col min="14" max="16384" width="9.08984375" style="6"/>
  </cols>
  <sheetData>
    <row r="1" spans="1:13" ht="21.65" customHeight="1" x14ac:dyDescent="0.35">
      <c r="A1" s="25" t="s">
        <v>52</v>
      </c>
      <c r="B1" s="53"/>
      <c r="C1" s="187"/>
      <c r="D1" s="56"/>
      <c r="E1" s="53"/>
      <c r="F1" s="53"/>
      <c r="G1" s="53"/>
      <c r="H1" s="53"/>
      <c r="I1" s="53"/>
      <c r="J1" s="53"/>
      <c r="K1" s="53"/>
      <c r="L1" s="53"/>
      <c r="M1" s="53"/>
    </row>
    <row r="2" spans="1:13" ht="21.65" customHeight="1" x14ac:dyDescent="0.3">
      <c r="A2" s="58" t="str">
        <f>'SH Consolidated'!A2</f>
        <v>Statement of changes in equity (Unaudited)</v>
      </c>
      <c r="B2" s="53"/>
      <c r="C2" s="187"/>
      <c r="D2" s="56"/>
      <c r="E2" s="53"/>
      <c r="F2" s="53"/>
      <c r="G2" s="53"/>
      <c r="H2" s="53"/>
      <c r="I2" s="53"/>
      <c r="J2" s="53"/>
      <c r="K2" s="53"/>
      <c r="L2" s="53"/>
      <c r="M2" s="53"/>
    </row>
    <row r="3" spans="1:13" ht="21.65" customHeight="1" x14ac:dyDescent="0.3">
      <c r="A3" s="58"/>
      <c r="B3" s="53"/>
      <c r="C3" s="187"/>
      <c r="D3" s="56"/>
      <c r="E3" s="53"/>
      <c r="F3" s="53"/>
      <c r="G3" s="53"/>
      <c r="H3" s="53"/>
      <c r="I3" s="53"/>
      <c r="J3" s="53"/>
      <c r="K3" s="53"/>
      <c r="L3" s="53"/>
      <c r="M3" s="53"/>
    </row>
    <row r="4" spans="1:13" s="7" customFormat="1" ht="21.65" customHeight="1" x14ac:dyDescent="0.3">
      <c r="A4" s="51"/>
      <c r="B4" s="51"/>
      <c r="C4" s="188"/>
      <c r="D4" s="57"/>
      <c r="E4" s="203" t="s">
        <v>1</v>
      </c>
      <c r="F4" s="203"/>
      <c r="G4" s="203"/>
      <c r="H4" s="203"/>
      <c r="I4" s="203"/>
      <c r="J4" s="203"/>
      <c r="K4" s="203"/>
      <c r="L4" s="203"/>
      <c r="M4" s="203"/>
    </row>
    <row r="5" spans="1:13" s="26" customFormat="1" ht="21.65" customHeight="1" x14ac:dyDescent="0.3">
      <c r="C5" s="189"/>
      <c r="D5" s="46"/>
      <c r="E5" s="46" t="s">
        <v>34</v>
      </c>
      <c r="I5" s="204" t="s">
        <v>22</v>
      </c>
      <c r="J5" s="204"/>
      <c r="K5" s="204"/>
      <c r="L5" s="46"/>
    </row>
    <row r="6" spans="1:13" s="26" customFormat="1" ht="21.65" customHeight="1" x14ac:dyDescent="0.3">
      <c r="C6" s="190"/>
      <c r="D6" s="46"/>
      <c r="E6" s="46" t="s">
        <v>35</v>
      </c>
      <c r="G6" s="26" t="s">
        <v>50</v>
      </c>
      <c r="I6" s="46"/>
      <c r="L6" s="46"/>
      <c r="M6" s="54"/>
    </row>
    <row r="7" spans="1:13" s="26" customFormat="1" ht="21.65" customHeight="1" x14ac:dyDescent="0.3">
      <c r="C7" s="190" t="s">
        <v>2</v>
      </c>
      <c r="D7" s="46"/>
      <c r="E7" s="46" t="s">
        <v>36</v>
      </c>
      <c r="G7" s="46" t="s">
        <v>51</v>
      </c>
      <c r="I7" s="26" t="s">
        <v>132</v>
      </c>
      <c r="K7" s="46" t="s">
        <v>37</v>
      </c>
      <c r="L7" s="46"/>
      <c r="M7" s="54" t="s">
        <v>33</v>
      </c>
    </row>
    <row r="8" spans="1:13" s="26" customFormat="1" ht="21.65" customHeight="1" x14ac:dyDescent="0.3">
      <c r="C8" s="190"/>
      <c r="D8" s="46"/>
      <c r="E8" s="205" t="s">
        <v>79</v>
      </c>
      <c r="F8" s="205"/>
      <c r="G8" s="205"/>
      <c r="H8" s="205"/>
      <c r="I8" s="205"/>
      <c r="J8" s="205"/>
      <c r="K8" s="205"/>
      <c r="L8" s="205"/>
      <c r="M8" s="205"/>
    </row>
    <row r="9" spans="1:13" s="26" customFormat="1" ht="21.65" customHeight="1" x14ac:dyDescent="0.3">
      <c r="A9" s="184" t="s">
        <v>104</v>
      </c>
      <c r="C9" s="190"/>
      <c r="D9" s="46"/>
      <c r="E9" s="182"/>
      <c r="F9" s="182"/>
      <c r="G9" s="182"/>
      <c r="H9" s="182"/>
      <c r="I9" s="182"/>
      <c r="J9" s="182"/>
      <c r="K9" s="182"/>
      <c r="L9" s="182"/>
      <c r="M9" s="182"/>
    </row>
    <row r="10" spans="1:13" ht="21.65" customHeight="1" x14ac:dyDescent="0.3">
      <c r="A10" s="1" t="s">
        <v>113</v>
      </c>
      <c r="C10" s="190"/>
      <c r="D10" s="46"/>
      <c r="E10" s="61">
        <v>78000</v>
      </c>
      <c r="F10" s="61"/>
      <c r="G10" s="61">
        <v>159008</v>
      </c>
      <c r="H10" s="61"/>
      <c r="I10" s="61">
        <v>6534</v>
      </c>
      <c r="J10" s="61"/>
      <c r="K10" s="61">
        <v>44876</v>
      </c>
      <c r="L10" s="62"/>
      <c r="M10" s="61">
        <f>SUM(E10:K10)</f>
        <v>288418</v>
      </c>
    </row>
    <row r="11" spans="1:13" ht="21.65" customHeight="1" x14ac:dyDescent="0.3">
      <c r="A11" s="10" t="s">
        <v>129</v>
      </c>
      <c r="C11" s="190"/>
      <c r="D11" s="6"/>
      <c r="E11" s="61">
        <v>0</v>
      </c>
      <c r="F11" s="119"/>
      <c r="G11" s="61">
        <v>0</v>
      </c>
      <c r="H11" s="119"/>
      <c r="I11" s="61">
        <v>0</v>
      </c>
      <c r="J11" s="119"/>
      <c r="K11" s="18">
        <v>3772</v>
      </c>
      <c r="L11" s="119"/>
      <c r="M11" s="162">
        <f>SUM(E11:K11)</f>
        <v>3772</v>
      </c>
    </row>
    <row r="12" spans="1:13" ht="21.65" customHeight="1" x14ac:dyDescent="0.3">
      <c r="A12" s="10" t="s">
        <v>130</v>
      </c>
      <c r="C12" s="9">
        <v>3</v>
      </c>
      <c r="D12" s="6"/>
      <c r="E12" s="61">
        <v>0</v>
      </c>
      <c r="F12" s="119"/>
      <c r="G12" s="61">
        <v>0</v>
      </c>
      <c r="H12" s="119"/>
      <c r="I12" s="61">
        <v>0</v>
      </c>
      <c r="J12" s="119"/>
      <c r="K12" s="18">
        <v>230</v>
      </c>
      <c r="L12" s="119"/>
      <c r="M12" s="162">
        <f>SUM(E12:K12)</f>
        <v>230</v>
      </c>
    </row>
    <row r="13" spans="1:13" ht="21.65" customHeight="1" thickBot="1" x14ac:dyDescent="0.35">
      <c r="A13" s="1" t="s">
        <v>133</v>
      </c>
      <c r="C13" s="191"/>
      <c r="D13" s="46"/>
      <c r="E13" s="60">
        <v>78000</v>
      </c>
      <c r="F13" s="61"/>
      <c r="G13" s="60">
        <v>159008</v>
      </c>
      <c r="H13" s="61"/>
      <c r="I13" s="60">
        <v>6534</v>
      </c>
      <c r="J13" s="61"/>
      <c r="K13" s="60">
        <f>SUM(K10:K12)</f>
        <v>48878</v>
      </c>
      <c r="L13" s="62"/>
      <c r="M13" s="127">
        <f>SUM(E13:K13)</f>
        <v>292420</v>
      </c>
    </row>
    <row r="14" spans="1:13" ht="21.65" customHeight="1" thickTop="1" x14ac:dyDescent="0.3">
      <c r="C14" s="191"/>
      <c r="D14" s="46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21.65" customHeight="1" x14ac:dyDescent="0.3">
      <c r="A15" s="184" t="s">
        <v>119</v>
      </c>
      <c r="C15" s="191"/>
      <c r="D15" s="46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1.65" customHeight="1" x14ac:dyDescent="0.3">
      <c r="A16" s="1" t="s">
        <v>126</v>
      </c>
      <c r="C16" s="9"/>
      <c r="D16" s="46"/>
      <c r="E16" s="61">
        <v>93600</v>
      </c>
      <c r="F16" s="61">
        <v>0</v>
      </c>
      <c r="G16" s="61">
        <v>159008</v>
      </c>
      <c r="H16" s="61">
        <v>0</v>
      </c>
      <c r="I16" s="61">
        <v>7084</v>
      </c>
      <c r="J16" s="61">
        <v>0</v>
      </c>
      <c r="K16" s="61">
        <v>37616</v>
      </c>
      <c r="L16" s="61"/>
      <c r="M16" s="61">
        <f>SUM(E16:K16)</f>
        <v>297308</v>
      </c>
    </row>
    <row r="17" spans="1:13" ht="21.65" customHeight="1" x14ac:dyDescent="0.3">
      <c r="A17" s="10" t="s">
        <v>127</v>
      </c>
      <c r="C17" s="9">
        <v>3</v>
      </c>
      <c r="D17" s="46"/>
      <c r="E17" s="45">
        <v>0</v>
      </c>
      <c r="F17" s="13"/>
      <c r="G17" s="45">
        <v>0</v>
      </c>
      <c r="H17" s="13"/>
      <c r="I17" s="45">
        <v>0</v>
      </c>
      <c r="J17" s="13"/>
      <c r="K17" s="45">
        <v>1219</v>
      </c>
      <c r="L17" s="13"/>
      <c r="M17" s="45">
        <f>SUM(E17:K17)</f>
        <v>1219</v>
      </c>
    </row>
    <row r="18" spans="1:13" ht="21.65" customHeight="1" x14ac:dyDescent="0.3">
      <c r="A18" s="1" t="s">
        <v>128</v>
      </c>
      <c r="D18" s="46"/>
      <c r="E18" s="61">
        <f>SUM(E16:E17)</f>
        <v>93600</v>
      </c>
      <c r="F18" s="61">
        <v>0</v>
      </c>
      <c r="G18" s="61">
        <f>SUM(G16:G17)</f>
        <v>159008</v>
      </c>
      <c r="H18" s="61">
        <v>0</v>
      </c>
      <c r="I18" s="61">
        <f>SUM(I16:I17)</f>
        <v>7084</v>
      </c>
      <c r="J18" s="61">
        <v>0</v>
      </c>
      <c r="K18" s="61">
        <f>SUM(K16:K17)</f>
        <v>38835</v>
      </c>
      <c r="L18" s="61"/>
      <c r="M18" s="61">
        <f>SUM(E18:K18)</f>
        <v>298527</v>
      </c>
    </row>
    <row r="19" spans="1:13" ht="21.65" customHeight="1" x14ac:dyDescent="0.3">
      <c r="A19" s="10" t="s">
        <v>131</v>
      </c>
      <c r="D19" s="6"/>
      <c r="E19" s="45">
        <v>0</v>
      </c>
      <c r="F19" s="13"/>
      <c r="G19" s="45">
        <v>0</v>
      </c>
      <c r="H19" s="13"/>
      <c r="I19" s="45">
        <v>0</v>
      </c>
      <c r="J19" s="13"/>
      <c r="K19" s="45">
        <v>6063</v>
      </c>
      <c r="L19" s="13"/>
      <c r="M19" s="45">
        <f>SUM(E19:K19)</f>
        <v>6063</v>
      </c>
    </row>
    <row r="20" spans="1:13" ht="21.65" customHeight="1" thickBot="1" x14ac:dyDescent="0.35">
      <c r="A20" s="1" t="s">
        <v>78</v>
      </c>
      <c r="D20" s="46"/>
      <c r="E20" s="185">
        <f>SUM(E18:E19)</f>
        <v>93600</v>
      </c>
      <c r="F20" s="186"/>
      <c r="G20" s="185">
        <f>SUM(G18:G19)</f>
        <v>159008</v>
      </c>
      <c r="H20" s="186"/>
      <c r="I20" s="185">
        <f>SUM(I18:I19)</f>
        <v>7084</v>
      </c>
      <c r="J20" s="186"/>
      <c r="K20" s="185">
        <f>SUM(K18:K19)</f>
        <v>44898</v>
      </c>
      <c r="L20" s="186"/>
      <c r="M20" s="185">
        <f>SUM(M18:M19)</f>
        <v>304590</v>
      </c>
    </row>
    <row r="21" spans="1:13" ht="21.65" customHeight="1" thickTop="1" x14ac:dyDescent="0.3">
      <c r="A21" s="7"/>
      <c r="D21" s="46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21.65" customHeight="1" x14ac:dyDescent="0.3">
      <c r="A22" s="10"/>
      <c r="E22" s="6">
        <f>E18-BS!K65</f>
        <v>0</v>
      </c>
      <c r="G22" s="6">
        <f>G18-BS!K66</f>
        <v>0</v>
      </c>
      <c r="I22" s="6">
        <f>I16-BS!K70</f>
        <v>0</v>
      </c>
      <c r="K22" s="6">
        <f>K18-BS!K71</f>
        <v>0</v>
      </c>
      <c r="M22" s="6">
        <f>M18-BS!K72</f>
        <v>0</v>
      </c>
    </row>
  </sheetData>
  <mergeCells count="3">
    <mergeCell ref="E4:M4"/>
    <mergeCell ref="I5:K5"/>
    <mergeCell ref="E8:M8"/>
  </mergeCells>
  <pageMargins left="0.8" right="0.8" top="0.48" bottom="0.5" header="0.5" footer="0.5"/>
  <pageSetup paperSize="9" scale="86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B15-9262-48E7-84F5-E5AFF2C71F1D}">
  <sheetPr>
    <tabColor rgb="FF00B050"/>
  </sheetPr>
  <dimension ref="A1:N65"/>
  <sheetViews>
    <sheetView topLeftCell="A46" zoomScale="60" zoomScaleNormal="60" zoomScaleSheetLayoutView="90" workbookViewId="0">
      <selection activeCell="K58" sqref="K58"/>
    </sheetView>
  </sheetViews>
  <sheetFormatPr defaultColWidth="10.6328125" defaultRowHeight="21.15" customHeight="1" x14ac:dyDescent="0.3"/>
  <cols>
    <col min="1" max="1" width="49.90625" style="5" customWidth="1"/>
    <col min="2" max="2" width="1.6328125" style="6" customWidth="1"/>
    <col min="3" max="3" width="9.08984375" style="87" customWidth="1"/>
    <col min="4" max="4" width="1.6328125" style="6" customWidth="1"/>
    <col min="5" max="5" width="12" style="6" customWidth="1"/>
    <col min="6" max="6" width="1.36328125" style="6" customWidth="1"/>
    <col min="7" max="7" width="12" style="6" customWidth="1"/>
    <col min="8" max="8" width="1.36328125" style="6" customWidth="1"/>
    <col min="9" max="9" width="12" style="6" customWidth="1"/>
    <col min="10" max="10" width="1.36328125" style="6" customWidth="1"/>
    <col min="11" max="11" width="12" style="6" customWidth="1"/>
    <col min="12" max="16384" width="10.6328125" style="6"/>
  </cols>
  <sheetData>
    <row r="1" spans="1:11" ht="21.15" customHeight="1" x14ac:dyDescent="0.35">
      <c r="A1" s="25" t="s">
        <v>52</v>
      </c>
    </row>
    <row r="2" spans="1:11" s="4" customFormat="1" ht="21.15" customHeight="1" x14ac:dyDescent="0.3">
      <c r="A2" s="58" t="s">
        <v>111</v>
      </c>
      <c r="B2" s="2"/>
      <c r="C2" s="86"/>
      <c r="D2" s="3"/>
      <c r="E2" s="3"/>
      <c r="F2" s="3"/>
      <c r="G2" s="3"/>
      <c r="H2" s="3"/>
      <c r="I2" s="3"/>
      <c r="J2" s="3"/>
      <c r="K2" s="3"/>
    </row>
    <row r="3" spans="1:11" s="4" customFormat="1" ht="21.15" customHeight="1" x14ac:dyDescent="0.3">
      <c r="A3" s="58"/>
      <c r="B3" s="2"/>
      <c r="C3" s="86"/>
      <c r="D3" s="3"/>
      <c r="E3" s="3"/>
      <c r="F3" s="3"/>
      <c r="G3" s="3"/>
      <c r="H3" s="3"/>
      <c r="I3" s="3"/>
      <c r="J3" s="3"/>
      <c r="K3" s="3"/>
    </row>
    <row r="4" spans="1:11" s="4" customFormat="1" ht="21.15" customHeight="1" x14ac:dyDescent="0.3">
      <c r="B4" s="3"/>
      <c r="C4" s="86"/>
      <c r="D4" s="3"/>
      <c r="E4" s="199" t="s">
        <v>80</v>
      </c>
      <c r="F4" s="199"/>
      <c r="G4" s="199"/>
      <c r="H4" s="110"/>
      <c r="I4" s="199" t="s">
        <v>81</v>
      </c>
      <c r="J4" s="199"/>
      <c r="K4" s="199"/>
    </row>
    <row r="5" spans="1:11" ht="21.15" customHeight="1" x14ac:dyDescent="0.3">
      <c r="E5" s="199" t="s">
        <v>82</v>
      </c>
      <c r="F5" s="199"/>
      <c r="G5" s="199"/>
      <c r="H5" s="110"/>
      <c r="I5" s="199" t="s">
        <v>82</v>
      </c>
      <c r="J5" s="199"/>
      <c r="K5" s="199"/>
    </row>
    <row r="6" spans="1:11" ht="21.15" customHeight="1" x14ac:dyDescent="0.3">
      <c r="C6" s="85"/>
      <c r="E6" s="201" t="s">
        <v>83</v>
      </c>
      <c r="F6" s="201"/>
      <c r="G6" s="201"/>
      <c r="H6" s="64"/>
      <c r="I6" s="201" t="s">
        <v>83</v>
      </c>
      <c r="J6" s="201"/>
      <c r="K6" s="201"/>
    </row>
    <row r="7" spans="1:11" ht="21.15" customHeight="1" x14ac:dyDescent="0.3">
      <c r="C7" s="85"/>
      <c r="E7" s="202" t="s">
        <v>84</v>
      </c>
      <c r="F7" s="202"/>
      <c r="G7" s="202"/>
      <c r="H7" s="64"/>
      <c r="I7" s="202" t="s">
        <v>84</v>
      </c>
      <c r="J7" s="202"/>
      <c r="K7" s="202"/>
    </row>
    <row r="8" spans="1:11" ht="21.15" customHeight="1" x14ac:dyDescent="0.3">
      <c r="C8" s="85"/>
      <c r="E8" s="65" t="s">
        <v>85</v>
      </c>
      <c r="F8" s="65"/>
      <c r="G8" s="65" t="s">
        <v>74</v>
      </c>
      <c r="H8" s="66"/>
      <c r="I8" s="65" t="s">
        <v>85</v>
      </c>
      <c r="J8" s="65"/>
      <c r="K8" s="65" t="s">
        <v>74</v>
      </c>
    </row>
    <row r="9" spans="1:11" ht="21.15" customHeight="1" x14ac:dyDescent="0.3">
      <c r="C9" s="85"/>
      <c r="E9" s="65"/>
      <c r="F9" s="65"/>
      <c r="G9" s="134" t="s">
        <v>117</v>
      </c>
      <c r="H9" s="66"/>
      <c r="I9" s="65"/>
      <c r="J9" s="65"/>
      <c r="K9" s="134" t="s">
        <v>117</v>
      </c>
    </row>
    <row r="10" spans="1:11" ht="21.15" customHeight="1" x14ac:dyDescent="0.3">
      <c r="C10" s="85"/>
      <c r="E10" s="206" t="s">
        <v>79</v>
      </c>
      <c r="F10" s="206"/>
      <c r="G10" s="206"/>
      <c r="H10" s="206"/>
      <c r="I10" s="206"/>
      <c r="J10" s="206"/>
      <c r="K10" s="206"/>
    </row>
    <row r="11" spans="1:11" s="7" customFormat="1" ht="21.15" customHeight="1" x14ac:dyDescent="0.3">
      <c r="A11" s="93" t="s">
        <v>31</v>
      </c>
      <c r="C11" s="89"/>
      <c r="E11" s="51"/>
      <c r="F11" s="51"/>
      <c r="G11" s="51"/>
      <c r="I11" s="51"/>
      <c r="J11" s="51"/>
      <c r="K11" s="51"/>
    </row>
    <row r="12" spans="1:11" ht="21.15" customHeight="1" x14ac:dyDescent="0.3">
      <c r="A12" s="15" t="s">
        <v>110</v>
      </c>
      <c r="C12" s="9"/>
      <c r="E12" s="170">
        <f>'[1]PL '!E27</f>
        <v>6975</v>
      </c>
      <c r="F12" s="170"/>
      <c r="G12" s="170">
        <f>'[1]PL '!G27</f>
        <v>7066</v>
      </c>
      <c r="H12" s="170"/>
      <c r="I12" s="170">
        <f>'[1]PL '!I27</f>
        <v>7586</v>
      </c>
      <c r="J12" s="170"/>
      <c r="K12" s="170">
        <f>'[1]PL '!K27</f>
        <v>4691</v>
      </c>
    </row>
    <row r="13" spans="1:11" ht="21.15" customHeight="1" x14ac:dyDescent="0.3">
      <c r="A13" s="73" t="s">
        <v>100</v>
      </c>
      <c r="C13" s="9"/>
      <c r="E13" s="170"/>
      <c r="F13" s="170"/>
      <c r="G13" s="170"/>
      <c r="H13" s="170"/>
      <c r="I13" s="170"/>
      <c r="J13" s="170"/>
      <c r="K13" s="170"/>
    </row>
    <row r="14" spans="1:11" ht="21.15" customHeight="1" x14ac:dyDescent="0.65">
      <c r="A14" s="42" t="s">
        <v>96</v>
      </c>
      <c r="C14" s="9"/>
      <c r="E14" s="171">
        <v>2576</v>
      </c>
      <c r="F14" s="171"/>
      <c r="G14" s="171">
        <v>2653</v>
      </c>
      <c r="H14" s="171"/>
      <c r="I14" s="171">
        <v>2146</v>
      </c>
      <c r="J14" s="36"/>
      <c r="K14" s="36">
        <v>2207</v>
      </c>
    </row>
    <row r="15" spans="1:11" ht="21.15" customHeight="1" x14ac:dyDescent="0.65">
      <c r="A15" s="42" t="s">
        <v>143</v>
      </c>
      <c r="C15" s="9"/>
      <c r="E15" s="171">
        <v>-6160</v>
      </c>
      <c r="F15" s="171"/>
      <c r="G15" s="171">
        <v>-809</v>
      </c>
      <c r="H15" s="171"/>
      <c r="I15" s="171">
        <v>-6160</v>
      </c>
      <c r="J15" s="36"/>
      <c r="K15" s="36">
        <v>-809</v>
      </c>
    </row>
    <row r="16" spans="1:11" ht="21.15" customHeight="1" x14ac:dyDescent="0.65">
      <c r="A16" s="42" t="s">
        <v>97</v>
      </c>
      <c r="C16" s="9"/>
      <c r="E16" s="171">
        <v>1740</v>
      </c>
      <c r="F16" s="171"/>
      <c r="G16" s="171">
        <v>1403</v>
      </c>
      <c r="H16" s="171"/>
      <c r="I16" s="171">
        <v>1740</v>
      </c>
      <c r="J16" s="36"/>
      <c r="K16" s="36">
        <v>1403</v>
      </c>
    </row>
    <row r="17" spans="1:11" ht="21.15" customHeight="1" x14ac:dyDescent="0.65">
      <c r="A17" s="42" t="s">
        <v>98</v>
      </c>
      <c r="C17" s="9"/>
      <c r="E17" s="171">
        <v>-4</v>
      </c>
      <c r="F17" s="171"/>
      <c r="G17" s="171">
        <v>3</v>
      </c>
      <c r="H17" s="171"/>
      <c r="I17" s="171">
        <v>-4</v>
      </c>
      <c r="J17" s="36"/>
      <c r="K17" s="36">
        <v>3</v>
      </c>
    </row>
    <row r="18" spans="1:11" ht="21.15" customHeight="1" x14ac:dyDescent="0.65">
      <c r="A18" s="42" t="s">
        <v>144</v>
      </c>
      <c r="C18" s="9"/>
      <c r="E18" s="171">
        <v>-75</v>
      </c>
      <c r="F18" s="171"/>
      <c r="G18" s="171">
        <v>-80</v>
      </c>
      <c r="H18" s="171"/>
      <c r="I18" s="171">
        <v>-79</v>
      </c>
      <c r="J18" s="36"/>
      <c r="K18" s="36">
        <v>-32</v>
      </c>
    </row>
    <row r="19" spans="1:11" ht="21.15" customHeight="1" x14ac:dyDescent="0.65">
      <c r="A19" s="42" t="s">
        <v>99</v>
      </c>
      <c r="C19" s="9"/>
      <c r="E19" s="171">
        <v>259</v>
      </c>
      <c r="F19" s="171"/>
      <c r="G19" s="171">
        <v>219</v>
      </c>
      <c r="H19" s="171"/>
      <c r="I19" s="171">
        <v>247</v>
      </c>
      <c r="J19" s="36"/>
      <c r="K19" s="36">
        <v>202</v>
      </c>
    </row>
    <row r="20" spans="1:11" ht="21.15" customHeight="1" x14ac:dyDescent="0.65">
      <c r="A20" s="42" t="s">
        <v>40</v>
      </c>
      <c r="C20" s="9"/>
      <c r="E20" s="171">
        <v>-11936</v>
      </c>
      <c r="F20" s="171"/>
      <c r="G20" s="171">
        <v>-5983</v>
      </c>
      <c r="H20" s="171"/>
      <c r="I20" s="171">
        <v>-11936</v>
      </c>
      <c r="J20" s="36"/>
      <c r="K20" s="36">
        <v>-5983</v>
      </c>
    </row>
    <row r="21" spans="1:11" ht="21.15" customHeight="1" x14ac:dyDescent="0.65">
      <c r="A21" s="193" t="s">
        <v>134</v>
      </c>
      <c r="C21" s="9"/>
      <c r="E21" s="171">
        <v>9300</v>
      </c>
      <c r="F21" s="171"/>
      <c r="G21" s="171">
        <v>5706</v>
      </c>
      <c r="H21" s="171"/>
      <c r="I21" s="171">
        <v>9299</v>
      </c>
      <c r="J21" s="36"/>
      <c r="K21" s="36">
        <v>5706</v>
      </c>
    </row>
    <row r="22" spans="1:11" ht="21.15" customHeight="1" x14ac:dyDescent="0.65">
      <c r="A22" s="42" t="s">
        <v>30</v>
      </c>
      <c r="C22" s="9"/>
      <c r="E22" s="172">
        <v>3153</v>
      </c>
      <c r="F22" s="171"/>
      <c r="G22" s="172">
        <v>239</v>
      </c>
      <c r="H22" s="171"/>
      <c r="I22" s="172">
        <v>3153</v>
      </c>
      <c r="J22" s="36"/>
      <c r="K22" s="137">
        <v>239</v>
      </c>
    </row>
    <row r="23" spans="1:11" ht="21.15" customHeight="1" x14ac:dyDescent="0.3">
      <c r="A23" s="23"/>
      <c r="C23" s="9"/>
      <c r="E23" s="36">
        <f>SUM(E12:E22)</f>
        <v>5828</v>
      </c>
      <c r="F23" s="36"/>
      <c r="G23" s="36">
        <f t="shared" ref="G23:K23" si="0">SUM(G12:G22)</f>
        <v>10417</v>
      </c>
      <c r="H23" s="36"/>
      <c r="I23" s="36">
        <f t="shared" si="0"/>
        <v>5992</v>
      </c>
      <c r="J23" s="36"/>
      <c r="K23" s="36">
        <f t="shared" si="0"/>
        <v>7627</v>
      </c>
    </row>
    <row r="24" spans="1:11" ht="21.15" customHeight="1" x14ac:dyDescent="0.3">
      <c r="A24" s="73" t="s">
        <v>101</v>
      </c>
      <c r="C24" s="9"/>
      <c r="E24" s="13"/>
      <c r="F24" s="13"/>
      <c r="G24" s="13"/>
      <c r="H24" s="13"/>
      <c r="I24" s="13"/>
      <c r="J24" s="13"/>
      <c r="K24" s="13"/>
    </row>
    <row r="25" spans="1:11" ht="21.15" customHeight="1" x14ac:dyDescent="0.65">
      <c r="A25" s="15" t="s">
        <v>48</v>
      </c>
      <c r="C25" s="9"/>
      <c r="E25" s="173">
        <v>7559</v>
      </c>
      <c r="F25" s="36"/>
      <c r="G25" s="36">
        <v>3555</v>
      </c>
      <c r="H25" s="36"/>
      <c r="I25" s="175">
        <v>7559</v>
      </c>
      <c r="J25" s="36"/>
      <c r="K25" s="36">
        <v>3555</v>
      </c>
    </row>
    <row r="26" spans="1:11" ht="21.15" customHeight="1" x14ac:dyDescent="0.65">
      <c r="A26" s="15" t="s">
        <v>136</v>
      </c>
      <c r="C26" s="9"/>
      <c r="E26" s="173">
        <v>-1956</v>
      </c>
      <c r="F26" s="36"/>
      <c r="G26" s="36">
        <v>-856</v>
      </c>
      <c r="H26" s="36"/>
      <c r="I26" s="175">
        <v>4204</v>
      </c>
      <c r="J26" s="36"/>
      <c r="K26" s="36">
        <v>-879</v>
      </c>
    </row>
    <row r="27" spans="1:11" ht="21.15" customHeight="1" x14ac:dyDescent="0.65">
      <c r="A27" s="194" t="s">
        <v>135</v>
      </c>
      <c r="C27" s="9"/>
      <c r="E27" s="173">
        <v>-15684</v>
      </c>
      <c r="F27" s="36"/>
      <c r="G27" s="36">
        <v>-35092</v>
      </c>
      <c r="H27" s="36"/>
      <c r="I27" s="175">
        <v>-15684</v>
      </c>
      <c r="J27" s="36"/>
      <c r="K27" s="36">
        <v>-35092</v>
      </c>
    </row>
    <row r="28" spans="1:11" ht="21.15" customHeight="1" x14ac:dyDescent="0.65">
      <c r="A28" s="42" t="s">
        <v>6</v>
      </c>
      <c r="B28" s="4"/>
      <c r="C28" s="9"/>
      <c r="E28" s="173">
        <v>-1793</v>
      </c>
      <c r="F28" s="36"/>
      <c r="G28" s="36">
        <v>-852</v>
      </c>
      <c r="H28" s="36"/>
      <c r="I28" s="175">
        <v>-1767</v>
      </c>
      <c r="J28" s="36"/>
      <c r="K28" s="36">
        <v>-875</v>
      </c>
    </row>
    <row r="29" spans="1:11" ht="21.15" customHeight="1" x14ac:dyDescent="0.65">
      <c r="A29" s="15" t="s">
        <v>10</v>
      </c>
      <c r="C29" s="9"/>
      <c r="E29" s="173">
        <v>928</v>
      </c>
      <c r="F29" s="36"/>
      <c r="G29" s="36">
        <v>625</v>
      </c>
      <c r="H29" s="36"/>
      <c r="I29" s="175">
        <v>928</v>
      </c>
      <c r="J29" s="36"/>
      <c r="K29" s="36">
        <v>0</v>
      </c>
    </row>
    <row r="30" spans="1:11" ht="21.15" customHeight="1" x14ac:dyDescent="0.65">
      <c r="A30" s="42" t="s">
        <v>47</v>
      </c>
      <c r="C30" s="9"/>
      <c r="E30" s="173">
        <v>-4547</v>
      </c>
      <c r="F30" s="36"/>
      <c r="G30" s="36">
        <v>-2181</v>
      </c>
      <c r="H30" s="36"/>
      <c r="I30" s="175">
        <v>-10663</v>
      </c>
      <c r="J30" s="36"/>
      <c r="K30" s="36">
        <v>-2373</v>
      </c>
    </row>
    <row r="31" spans="1:11" ht="21.15" customHeight="1" x14ac:dyDescent="0.65">
      <c r="A31" s="15" t="s">
        <v>15</v>
      </c>
      <c r="C31" s="9"/>
      <c r="E31" s="174">
        <v>-348</v>
      </c>
      <c r="F31" s="36"/>
      <c r="G31" s="137">
        <v>-554</v>
      </c>
      <c r="H31" s="36"/>
      <c r="I31" s="176">
        <v>-292</v>
      </c>
      <c r="J31" s="36"/>
      <c r="K31" s="137">
        <v>-439</v>
      </c>
    </row>
    <row r="32" spans="1:11" ht="21.15" customHeight="1" x14ac:dyDescent="0.3">
      <c r="A32" s="15" t="s">
        <v>137</v>
      </c>
      <c r="C32" s="9"/>
      <c r="E32" s="18">
        <f>SUM(E23:E31)</f>
        <v>-10013</v>
      </c>
      <c r="F32" s="18"/>
      <c r="G32" s="18">
        <f t="shared" ref="G32:K32" si="1">SUM(G23:G31)</f>
        <v>-24938</v>
      </c>
      <c r="H32" s="18"/>
      <c r="I32" s="18">
        <f t="shared" si="1"/>
        <v>-9723</v>
      </c>
      <c r="J32" s="18"/>
      <c r="K32" s="18">
        <f t="shared" si="1"/>
        <v>-28476</v>
      </c>
    </row>
    <row r="33" spans="1:14" ht="21.15" customHeight="1" x14ac:dyDescent="0.65">
      <c r="A33" s="42" t="s">
        <v>120</v>
      </c>
      <c r="C33" s="9"/>
      <c r="E33" s="178">
        <v>-891</v>
      </c>
      <c r="F33" s="177"/>
      <c r="G33" s="178">
        <v>-1017</v>
      </c>
      <c r="H33" s="177"/>
      <c r="I33" s="178">
        <v>-856</v>
      </c>
      <c r="J33" s="177"/>
      <c r="K33" s="178">
        <v>-979</v>
      </c>
    </row>
    <row r="34" spans="1:14" ht="21.15" customHeight="1" x14ac:dyDescent="0.3">
      <c r="A34" s="67" t="s">
        <v>138</v>
      </c>
      <c r="B34" s="4"/>
      <c r="C34" s="9"/>
      <c r="E34" s="94">
        <f>SUM(E32:E33)</f>
        <v>-10904</v>
      </c>
      <c r="F34" s="62"/>
      <c r="G34" s="94">
        <f>SUM(G32:G33)</f>
        <v>-25955</v>
      </c>
      <c r="H34" s="62"/>
      <c r="I34" s="94">
        <f>SUM(I32:I33)</f>
        <v>-10579</v>
      </c>
      <c r="J34" s="62"/>
      <c r="K34" s="94">
        <f>SUM(K32:K33)</f>
        <v>-29455</v>
      </c>
    </row>
    <row r="35" spans="1:14" ht="21.15" customHeight="1" x14ac:dyDescent="0.3">
      <c r="A35" s="23"/>
      <c r="B35" s="4"/>
      <c r="C35" s="9"/>
    </row>
    <row r="36" spans="1:14" s="4" customFormat="1" ht="21.15" customHeight="1" x14ac:dyDescent="0.35">
      <c r="A36" s="25" t="s">
        <v>52</v>
      </c>
      <c r="B36" s="2"/>
      <c r="C36" s="86"/>
      <c r="D36" s="3"/>
      <c r="E36" s="3"/>
      <c r="F36" s="3"/>
      <c r="G36" s="3"/>
      <c r="H36" s="3"/>
      <c r="I36" s="3"/>
      <c r="J36" s="3"/>
      <c r="K36" s="3"/>
      <c r="N36" s="6"/>
    </row>
    <row r="37" spans="1:14" s="4" customFormat="1" ht="21.15" customHeight="1" x14ac:dyDescent="0.3">
      <c r="A37" s="58" t="s">
        <v>111</v>
      </c>
      <c r="B37" s="2"/>
      <c r="C37" s="86"/>
      <c r="D37" s="3"/>
      <c r="E37" s="3"/>
      <c r="F37" s="3"/>
      <c r="G37" s="3"/>
      <c r="H37" s="3"/>
      <c r="I37" s="3"/>
      <c r="J37" s="3"/>
      <c r="K37" s="3"/>
      <c r="N37" s="6"/>
    </row>
    <row r="38" spans="1:14" s="4" customFormat="1" ht="21.15" customHeight="1" x14ac:dyDescent="0.3">
      <c r="A38" s="58"/>
      <c r="B38" s="2"/>
      <c r="C38" s="86"/>
      <c r="D38" s="3"/>
      <c r="E38" s="3"/>
      <c r="F38" s="3"/>
      <c r="G38" s="3"/>
      <c r="H38" s="3"/>
      <c r="I38" s="3"/>
      <c r="J38" s="3"/>
      <c r="K38" s="3"/>
      <c r="N38" s="6"/>
    </row>
    <row r="39" spans="1:14" s="4" customFormat="1" ht="21.15" customHeight="1" x14ac:dyDescent="0.3">
      <c r="B39" s="3"/>
      <c r="C39" s="86"/>
      <c r="D39" s="3"/>
      <c r="E39" s="199" t="s">
        <v>80</v>
      </c>
      <c r="F39" s="199"/>
      <c r="G39" s="199"/>
      <c r="H39" s="110"/>
      <c r="I39" s="199" t="s">
        <v>81</v>
      </c>
      <c r="J39" s="199"/>
      <c r="K39" s="199"/>
      <c r="N39" s="6"/>
    </row>
    <row r="40" spans="1:14" ht="21.15" customHeight="1" x14ac:dyDescent="0.3">
      <c r="E40" s="199" t="s">
        <v>82</v>
      </c>
      <c r="F40" s="199"/>
      <c r="G40" s="199"/>
      <c r="H40" s="110"/>
      <c r="I40" s="199" t="s">
        <v>82</v>
      </c>
      <c r="J40" s="199"/>
      <c r="K40" s="199"/>
    </row>
    <row r="41" spans="1:14" ht="21.15" customHeight="1" x14ac:dyDescent="0.3">
      <c r="C41" s="85"/>
      <c r="E41" s="201" t="s">
        <v>83</v>
      </c>
      <c r="F41" s="201"/>
      <c r="G41" s="201"/>
      <c r="H41" s="64"/>
      <c r="I41" s="201" t="s">
        <v>83</v>
      </c>
      <c r="J41" s="201"/>
      <c r="K41" s="201"/>
    </row>
    <row r="42" spans="1:14" ht="21.15" customHeight="1" x14ac:dyDescent="0.3">
      <c r="C42" s="85"/>
      <c r="E42" s="202" t="s">
        <v>84</v>
      </c>
      <c r="F42" s="202"/>
      <c r="G42" s="202"/>
      <c r="H42" s="64"/>
      <c r="I42" s="202" t="s">
        <v>84</v>
      </c>
      <c r="J42" s="202"/>
      <c r="K42" s="202"/>
    </row>
    <row r="43" spans="1:14" ht="21.15" customHeight="1" x14ac:dyDescent="0.3">
      <c r="C43" s="85"/>
      <c r="E43" s="65" t="s">
        <v>85</v>
      </c>
      <c r="F43" s="65"/>
      <c r="G43" s="65" t="s">
        <v>74</v>
      </c>
      <c r="H43" s="66"/>
      <c r="I43" s="65" t="s">
        <v>85</v>
      </c>
      <c r="J43" s="65"/>
      <c r="K43" s="65" t="s">
        <v>74</v>
      </c>
    </row>
    <row r="44" spans="1:14" ht="21.15" customHeight="1" x14ac:dyDescent="0.3">
      <c r="C44" s="85"/>
      <c r="E44" s="65"/>
      <c r="F44" s="65"/>
      <c r="G44" s="134" t="s">
        <v>117</v>
      </c>
      <c r="H44" s="66"/>
      <c r="I44" s="65"/>
      <c r="J44" s="65"/>
      <c r="K44" s="134" t="s">
        <v>117</v>
      </c>
    </row>
    <row r="45" spans="1:14" ht="21.15" customHeight="1" x14ac:dyDescent="0.3">
      <c r="C45" s="85"/>
      <c r="E45" s="206" t="s">
        <v>79</v>
      </c>
      <c r="F45" s="206"/>
      <c r="G45" s="206"/>
      <c r="H45" s="206"/>
      <c r="I45" s="206"/>
      <c r="J45" s="206"/>
      <c r="K45" s="206"/>
    </row>
    <row r="46" spans="1:14" ht="21.15" customHeight="1" x14ac:dyDescent="0.3">
      <c r="A46" s="93" t="s">
        <v>32</v>
      </c>
      <c r="B46" s="7"/>
      <c r="C46" s="9"/>
      <c r="E46" s="14"/>
      <c r="F46" s="20"/>
      <c r="G46" s="14"/>
      <c r="I46" s="14"/>
      <c r="J46" s="20"/>
      <c r="K46" s="14"/>
    </row>
    <row r="47" spans="1:14" ht="21.15" customHeight="1" x14ac:dyDescent="0.65">
      <c r="A47" s="5" t="s">
        <v>59</v>
      </c>
      <c r="C47" s="9"/>
      <c r="E47" s="179">
        <v>-1123</v>
      </c>
      <c r="F47" s="179"/>
      <c r="G47" s="179">
        <v>-183</v>
      </c>
      <c r="H47" s="179"/>
      <c r="I47" s="179">
        <v>-1058</v>
      </c>
      <c r="J47" s="179"/>
      <c r="K47" s="179">
        <v>-183</v>
      </c>
    </row>
    <row r="48" spans="1:14" ht="21.15" customHeight="1" x14ac:dyDescent="0.65">
      <c r="A48" s="5" t="s">
        <v>60</v>
      </c>
      <c r="C48" s="9"/>
      <c r="E48" s="181">
        <v>-1874</v>
      </c>
      <c r="F48" s="179"/>
      <c r="G48" s="181">
        <v>-1525</v>
      </c>
      <c r="H48" s="179"/>
      <c r="I48" s="179">
        <v>-1136</v>
      </c>
      <c r="J48" s="179"/>
      <c r="K48" s="179">
        <v>-784</v>
      </c>
    </row>
    <row r="49" spans="1:11" ht="21.15" customHeight="1" x14ac:dyDescent="0.65">
      <c r="A49" s="5" t="s">
        <v>139</v>
      </c>
      <c r="C49" s="9"/>
      <c r="E49" s="181">
        <v>15</v>
      </c>
      <c r="F49" s="179"/>
      <c r="G49" s="181">
        <v>0</v>
      </c>
      <c r="H49" s="179"/>
      <c r="I49" s="179">
        <v>29</v>
      </c>
      <c r="J49" s="179"/>
      <c r="K49" s="179">
        <v>0</v>
      </c>
    </row>
    <row r="50" spans="1:11" ht="21.15" customHeight="1" x14ac:dyDescent="0.3">
      <c r="A50" s="43" t="s">
        <v>140</v>
      </c>
      <c r="C50" s="9"/>
      <c r="E50" s="95">
        <f>SUM(E47:E49)</f>
        <v>-2982</v>
      </c>
      <c r="F50" s="61"/>
      <c r="G50" s="95">
        <f t="shared" ref="G50:K50" si="2">SUM(G47:G49)</f>
        <v>-1708</v>
      </c>
      <c r="H50" s="61"/>
      <c r="I50" s="95">
        <f t="shared" si="2"/>
        <v>-2165</v>
      </c>
      <c r="J50" s="61"/>
      <c r="K50" s="95">
        <f t="shared" si="2"/>
        <v>-967</v>
      </c>
    </row>
    <row r="51" spans="1:11" ht="21.15" customHeight="1" x14ac:dyDescent="0.3">
      <c r="A51" s="43"/>
      <c r="C51" s="9"/>
      <c r="E51" s="18"/>
      <c r="F51" s="13"/>
      <c r="G51" s="18"/>
      <c r="H51" s="13"/>
      <c r="I51" s="18"/>
      <c r="J51" s="13"/>
      <c r="K51" s="18"/>
    </row>
    <row r="52" spans="1:11" ht="21.15" customHeight="1" x14ac:dyDescent="0.3">
      <c r="A52" s="93" t="s">
        <v>66</v>
      </c>
      <c r="C52" s="9"/>
      <c r="E52" s="18"/>
      <c r="F52" s="13"/>
      <c r="G52" s="18"/>
      <c r="H52" s="13"/>
      <c r="I52" s="18"/>
      <c r="J52" s="13"/>
      <c r="K52" s="18"/>
    </row>
    <row r="53" spans="1:11" ht="21.15" customHeight="1" x14ac:dyDescent="0.65">
      <c r="A53" s="24" t="s">
        <v>73</v>
      </c>
      <c r="C53" s="9"/>
      <c r="E53" s="179">
        <v>-1053</v>
      </c>
      <c r="F53" s="179"/>
      <c r="G53" s="179">
        <v>-1010</v>
      </c>
      <c r="H53" s="179"/>
      <c r="I53" s="179">
        <v>-1053</v>
      </c>
      <c r="J53" s="179"/>
      <c r="K53" s="179">
        <v>-1010</v>
      </c>
    </row>
    <row r="54" spans="1:11" ht="21.15" customHeight="1" x14ac:dyDescent="0.65">
      <c r="A54" s="5" t="s">
        <v>72</v>
      </c>
      <c r="C54" s="9"/>
      <c r="E54" s="180">
        <v>-3197</v>
      </c>
      <c r="F54" s="179"/>
      <c r="G54" s="180">
        <v>-239</v>
      </c>
      <c r="H54" s="179"/>
      <c r="I54" s="180">
        <v>-3197</v>
      </c>
      <c r="J54" s="179"/>
      <c r="K54" s="180">
        <v>-239</v>
      </c>
    </row>
    <row r="55" spans="1:11" ht="21.15" customHeight="1" x14ac:dyDescent="0.3">
      <c r="A55" s="43" t="s">
        <v>141</v>
      </c>
      <c r="C55" s="9"/>
      <c r="E55" s="95">
        <f>SUM(E53:E54)</f>
        <v>-4250</v>
      </c>
      <c r="F55" s="62"/>
      <c r="G55" s="95">
        <f>SUM(G53:G54)</f>
        <v>-1249</v>
      </c>
      <c r="H55" s="62"/>
      <c r="I55" s="95">
        <f>SUM(I53:I54)</f>
        <v>-4250</v>
      </c>
      <c r="J55" s="62"/>
      <c r="K55" s="95">
        <f>SUM(K53:K54)</f>
        <v>-1249</v>
      </c>
    </row>
    <row r="56" spans="1:11" ht="21.15" customHeight="1" x14ac:dyDescent="0.3">
      <c r="A56" s="43"/>
      <c r="C56" s="9"/>
      <c r="E56" s="18"/>
      <c r="F56" s="13"/>
      <c r="G56" s="18"/>
      <c r="H56" s="13"/>
      <c r="I56" s="18"/>
      <c r="J56" s="13"/>
      <c r="K56" s="18"/>
    </row>
    <row r="57" spans="1:11" ht="21.15" customHeight="1" x14ac:dyDescent="0.3">
      <c r="A57" s="43" t="s">
        <v>67</v>
      </c>
      <c r="C57" s="9"/>
      <c r="E57" s="61">
        <f>E34+E50+E55</f>
        <v>-18136</v>
      </c>
      <c r="F57" s="62"/>
      <c r="G57" s="61">
        <f>G34+G50+G55</f>
        <v>-28912</v>
      </c>
      <c r="H57" s="62"/>
      <c r="I57" s="61">
        <f>I34+I50+I55</f>
        <v>-16994</v>
      </c>
      <c r="J57" s="62"/>
      <c r="K57" s="61">
        <f>K34+K50+K55</f>
        <v>-31671</v>
      </c>
    </row>
    <row r="58" spans="1:11" ht="21.15" customHeight="1" x14ac:dyDescent="0.3">
      <c r="A58" s="23" t="s">
        <v>103</v>
      </c>
      <c r="B58" s="4"/>
      <c r="C58" s="9"/>
      <c r="E58" s="45">
        <v>204882</v>
      </c>
      <c r="F58" s="13"/>
      <c r="G58" s="45">
        <v>112071</v>
      </c>
      <c r="H58" s="13"/>
      <c r="I58" s="45">
        <v>188515</v>
      </c>
      <c r="J58" s="13"/>
      <c r="K58" s="45">
        <v>100445</v>
      </c>
    </row>
    <row r="59" spans="1:11" ht="21.15" customHeight="1" thickBot="1" x14ac:dyDescent="0.35">
      <c r="A59" s="52" t="s">
        <v>102</v>
      </c>
      <c r="B59" s="4"/>
      <c r="C59" s="9"/>
      <c r="E59" s="96">
        <f>SUM(E57:E58)</f>
        <v>186746</v>
      </c>
      <c r="F59" s="62"/>
      <c r="G59" s="96">
        <f>SUM(G57:G58)</f>
        <v>83159</v>
      </c>
      <c r="H59" s="62"/>
      <c r="I59" s="96">
        <f>SUM(I57:I58)</f>
        <v>171521</v>
      </c>
      <c r="J59" s="62"/>
      <c r="K59" s="96">
        <f>SUM(K57:K58)</f>
        <v>68774</v>
      </c>
    </row>
    <row r="60" spans="1:11" ht="21.15" customHeight="1" thickTop="1" x14ac:dyDescent="0.3">
      <c r="C60" s="9"/>
      <c r="E60" s="13"/>
      <c r="F60" s="13"/>
      <c r="G60" s="13"/>
      <c r="H60" s="13"/>
      <c r="I60" s="13"/>
      <c r="J60" s="13"/>
      <c r="K60" s="13"/>
    </row>
    <row r="61" spans="1:11" ht="21.15" customHeight="1" x14ac:dyDescent="0.3">
      <c r="A61" s="93"/>
      <c r="C61" s="9"/>
      <c r="E61" s="13"/>
      <c r="F61" s="13"/>
      <c r="G61" s="13"/>
      <c r="H61" s="13"/>
      <c r="I61" s="13"/>
      <c r="J61" s="13"/>
      <c r="K61" s="13"/>
    </row>
    <row r="62" spans="1:11" ht="21.15" customHeight="1" x14ac:dyDescent="0.65">
      <c r="C62" s="9"/>
      <c r="E62" s="179"/>
      <c r="F62" s="13"/>
      <c r="G62" s="13"/>
      <c r="H62" s="13"/>
      <c r="I62" s="179"/>
      <c r="J62" s="13"/>
      <c r="K62" s="13"/>
    </row>
    <row r="63" spans="1:11" ht="21.15" customHeight="1" x14ac:dyDescent="0.65">
      <c r="C63" s="9"/>
      <c r="E63" s="179"/>
      <c r="F63" s="13"/>
      <c r="G63" s="13"/>
      <c r="H63" s="13"/>
      <c r="I63" s="179"/>
      <c r="J63" s="13"/>
      <c r="K63" s="13"/>
    </row>
    <row r="64" spans="1:11" ht="21.15" customHeight="1" x14ac:dyDescent="0.3">
      <c r="C64" s="9"/>
      <c r="E64" s="13"/>
      <c r="F64" s="13"/>
      <c r="G64" s="13"/>
      <c r="H64" s="13"/>
      <c r="I64" s="13"/>
      <c r="J64" s="13"/>
      <c r="K64" s="13"/>
    </row>
    <row r="65" spans="1:1" ht="21.15" customHeight="1" x14ac:dyDescent="0.3">
      <c r="A65" s="23"/>
    </row>
  </sheetData>
  <mergeCells count="18">
    <mergeCell ref="E45:K45"/>
    <mergeCell ref="E40:G40"/>
    <mergeCell ref="I40:K40"/>
    <mergeCell ref="E41:G41"/>
    <mergeCell ref="I41:K41"/>
    <mergeCell ref="E42:G42"/>
    <mergeCell ref="I42:K42"/>
    <mergeCell ref="E39:G39"/>
    <mergeCell ref="I39:K39"/>
    <mergeCell ref="E4:G4"/>
    <mergeCell ref="I4:K4"/>
    <mergeCell ref="E5:G5"/>
    <mergeCell ref="I5:K5"/>
    <mergeCell ref="E6:G6"/>
    <mergeCell ref="I6:K6"/>
    <mergeCell ref="E7:G7"/>
    <mergeCell ref="I7:K7"/>
    <mergeCell ref="E10:K10"/>
  </mergeCells>
  <pageMargins left="0.8" right="0.8" top="0.48" bottom="0.5" header="0.5" footer="0.5"/>
  <pageSetup paperSize="9" scale="67" firstPageNumber="8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8F39B1-6567-4761-B516-6030B40CCC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617740D-98A5-407A-BF87-5955154B4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SH Consolidated</vt:lpstr>
      <vt:lpstr>SH The Company</vt:lpstr>
      <vt:lpstr>CF</vt:lpstr>
      <vt:lpstr>BS!Print_Area</vt:lpstr>
      <vt:lpstr>CF!Print_Area</vt:lpstr>
      <vt:lpstr>'PL '!Print_Area</vt:lpstr>
      <vt:lpstr>'SH Consolidated'!Print_Area</vt:lpstr>
      <vt:lpstr>'SH 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Chotivanich, Manassanun</cp:lastModifiedBy>
  <cp:lastPrinted>2022-05-11T08:56:56Z</cp:lastPrinted>
  <dcterms:created xsi:type="dcterms:W3CDTF">2011-03-15T03:50:46Z</dcterms:created>
  <dcterms:modified xsi:type="dcterms:W3CDTF">2022-05-11T09:20:52Z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