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MTSATHORN\Executive\Documents\Office of the Board\1 Compliance\Financial Statements\2565\ส่ง SETLink\TH\"/>
    </mc:Choice>
  </mc:AlternateContent>
  <xr:revisionPtr revIDLastSave="0" documentId="13_ncr:1_{F4A95506-8E7C-4764-BA07-162CBF8C2222}" xr6:coauthVersionLast="47" xr6:coauthVersionMax="47" xr10:uidLastSave="{00000000-0000-0000-0000-000000000000}"/>
  <bookViews>
    <workbookView xWindow="1248" yWindow="1428" windowWidth="12960" windowHeight="10920" tabRatio="603" xr2:uid="{00000000-000D-0000-FFFF-FFFF00000000}"/>
  </bookViews>
  <sheets>
    <sheet name="2-4" sheetId="35" r:id="rId1"/>
    <sheet name="Thai5" sheetId="27" r:id="rId2"/>
    <sheet name="Thai6" sheetId="33" r:id="rId3"/>
    <sheet name="Thai7-8" sheetId="29" r:id="rId4"/>
  </sheets>
  <definedNames>
    <definedName name="sheet" localSheetId="0">#REF!</definedName>
    <definedName name="sheet" localSheetId="2">#REF!</definedName>
    <definedName name="she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8" i="33" l="1"/>
  <c r="I18" i="33"/>
  <c r="G18" i="33"/>
  <c r="G111" i="35"/>
  <c r="G73" i="35"/>
  <c r="G75" i="35" s="1"/>
  <c r="G113" i="35" s="1"/>
  <c r="G65" i="35"/>
  <c r="G32" i="35"/>
  <c r="A3" i="33"/>
  <c r="A3" i="29" s="1"/>
  <c r="A47" i="29" s="1"/>
  <c r="O15" i="33"/>
  <c r="I73" i="35" l="1"/>
  <c r="G70" i="29" l="1"/>
  <c r="I78" i="29" l="1"/>
  <c r="I67" i="29"/>
  <c r="I58" i="29"/>
  <c r="I12" i="27"/>
  <c r="I18" i="27" s="1"/>
  <c r="I21" i="27" s="1"/>
  <c r="I28" i="27" s="1"/>
  <c r="I20" i="29" l="1"/>
  <c r="I33" i="29" s="1"/>
  <c r="I37" i="29" s="1"/>
  <c r="I69" i="29" s="1"/>
  <c r="I72" i="29" s="1"/>
  <c r="G12" i="27" l="1"/>
  <c r="A44" i="29" l="1"/>
  <c r="I32" i="35"/>
  <c r="I21" i="35"/>
  <c r="I34" i="35" s="1"/>
  <c r="A128" i="35"/>
  <c r="A42" i="27" s="1"/>
  <c r="I111" i="35"/>
  <c r="A88" i="35"/>
  <c r="A85" i="35"/>
  <c r="I65" i="35"/>
  <c r="A46" i="35"/>
  <c r="G21" i="35"/>
  <c r="G34" i="35" s="1"/>
  <c r="I75" i="35" l="1"/>
  <c r="I113" i="35" s="1"/>
  <c r="K13" i="33"/>
  <c r="I13" i="33"/>
  <c r="G13" i="33"/>
  <c r="O10" i="33" l="1"/>
  <c r="G18" i="27" l="1"/>
  <c r="G78" i="29"/>
  <c r="G67" i="29"/>
  <c r="G58" i="29"/>
  <c r="G21" i="27" l="1"/>
  <c r="G10" i="29"/>
  <c r="G33" i="27" l="1"/>
  <c r="G28" i="27"/>
  <c r="G20" i="29"/>
  <c r="G33" i="29" s="1"/>
  <c r="G37" i="29" s="1"/>
  <c r="G69" i="29" s="1"/>
  <c r="G72" i="29" s="1"/>
  <c r="M13" i="33"/>
  <c r="A27" i="33"/>
  <c r="A89" i="29" s="1"/>
  <c r="M16" i="33" l="1"/>
  <c r="O11" i="33"/>
  <c r="O13" i="33" s="1"/>
  <c r="M18" i="33" l="1"/>
  <c r="O16" i="33"/>
  <c r="O18" i="33" s="1"/>
</calcChain>
</file>

<file path=xl/sharedStrings.xml><?xml version="1.0" encoding="utf-8"?>
<sst xmlns="http://schemas.openxmlformats.org/spreadsheetml/2006/main" count="210" uniqueCount="134">
  <si>
    <t>31 ธันวาคม</t>
  </si>
  <si>
    <t>บาท</t>
  </si>
  <si>
    <t>หมายเหตุ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</si>
  <si>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</si>
  <si>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</si>
  <si>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</si>
  <si>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</si>
  <si>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เงินจ่ายล่วงหน้าค่าซื้อสินค้า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</si>
  <si>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</si>
  <si>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</si>
  <si>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</si>
  <si>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</si>
  <si>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</si>
  <si>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</si>
  <si>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เงินรับล่วงหน้าค่าสินค้าจากลูกค้า</t>
  </si>
  <si>
    <t>รวมหนี้สินหมุนเวียน</t>
  </si>
  <si>
    <t>รวมหนี้สิน</t>
  </si>
  <si>
    <t>ทุนเรือนหุ้น</t>
  </si>
  <si>
    <t>ส่วนเกินมูลค่าหุ้น</t>
  </si>
  <si>
    <t>กำไรสะสม</t>
  </si>
  <si>
    <t>ยังไม่ได้จัดสรร</t>
  </si>
  <si>
    <t>รายได้จากการขาย</t>
  </si>
  <si>
    <t>กำไรขั้นต้น</t>
  </si>
  <si>
    <t>กำไรต่อหุ้นขั้นพื้นฐาน</t>
  </si>
  <si>
    <t>ดอกเบี้ยจ่าย</t>
  </si>
  <si>
    <t>รวม</t>
  </si>
  <si>
    <t>กระแสเงินสดจากกิจกรรมดำเนินงาน</t>
  </si>
  <si>
    <t>รายการปรับปรุง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</si>
  <si>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</si>
  <si>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</si>
  <si>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</si>
  <si>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ยอดคงเหลือต้นงวด</t>
  </si>
  <si>
    <t>ยอดคงเหลือปลายงวด</t>
  </si>
  <si>
    <t>รายการที่ไม่ใช่เงินสด</t>
  </si>
  <si>
    <t>ค่าใช้จ่ายในการขาย</t>
  </si>
  <si>
    <t>ค่าใช้จ่ายในการบริหาร</t>
  </si>
  <si>
    <t>กำไรก่อนภาษีเงินได้</t>
  </si>
  <si>
    <t>กำไรต่อหุ้น</t>
  </si>
  <si>
    <t>และชำระแล้ว</t>
  </si>
  <si>
    <t>สินค้าคงเหลือ</t>
  </si>
  <si>
    <t>การจ่ายดอกเบี้ย</t>
  </si>
  <si>
    <t>การจ่ายภาษีเงินได้</t>
  </si>
  <si>
    <t>เงินสดและรายการเทียบเท่าเงินสดประกอบด้วย</t>
  </si>
  <si>
    <t>- เงินสดในมือ</t>
  </si>
  <si>
    <t>- เงินฝากสถาบันการเงิน</t>
  </si>
  <si>
    <t>ต้นทุนทางการเงิน - ดอกเบี้ยจ่าย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</si>
  <si>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</si>
  <si>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</si>
  <si>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อสังหาริมทรัพย์เพื่อการลงทุน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</si>
  <si>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</si>
  <si>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</si>
  <si>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</si>
  <si>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ทุนที่ออกและชำระแล้ว</t>
  </si>
  <si>
    <t>ทุนที่ออก</t>
  </si>
  <si>
    <t>กำไรเบ็ดเสร็จรวมสำหรับงวด</t>
  </si>
  <si>
    <t>ค่าใช้จ่ายผลประโยชน์พนักงาน</t>
  </si>
  <si>
    <t>กำไรสำหรับงวด</t>
  </si>
  <si>
    <t>กำไรขาดทุนเบ็ดเสร็จอื่น</t>
  </si>
  <si>
    <t xml:space="preserve">งบแสดงฐานะการเงิน </t>
  </si>
  <si>
    <t>รายได้อื่น</t>
  </si>
  <si>
    <t>ภาษีเงินได้</t>
  </si>
  <si>
    <t>ต้นทุนขาย</t>
  </si>
  <si>
    <t>-</t>
  </si>
  <si>
    <t>ภาษีเงินได้ค้างจ่าย</t>
  </si>
  <si>
    <t>จัดสรรแล้ว - ทุนสำรองตามกฎหมาย</t>
  </si>
  <si>
    <t>ทุนสำรองตามกฎหมาย</t>
  </si>
  <si>
    <t>กระแสเงินสดก่อนการเปลี่ยนแปลงในสินทรัพย์และหนี้สินดำเนินงาน</t>
  </si>
  <si>
    <t>การเปลี่ยนแปลงของสินทรัพย์และหนี้สินดำเนินงาน</t>
  </si>
  <si>
    <t>เจ้าหนี้อื่นจากการซื้อสินทรัพย์ไม่มีตัวตน</t>
  </si>
  <si>
    <t>เงินสดรับจากการขายอุปกรณ์</t>
  </si>
  <si>
    <t xml:space="preserve">งบกำไรขาดทุนเบ็ดเสร็จ </t>
  </si>
  <si>
    <t xml:space="preserve">งบกระแสเงินสด </t>
  </si>
  <si>
    <t>31 มีนาคม</t>
  </si>
  <si>
    <t>เจ้าหนี้อื่นจากการซื้อที่ดิน อาคารและอุปกรณ์</t>
  </si>
  <si>
    <t>ก่อนดอกเบี้ยจ่ายและภาษีเงินได้</t>
  </si>
  <si>
    <t>เงินสดจ่ายเพื่อซื้อที่ดิน อาคารและอุปกรณ์</t>
  </si>
  <si>
    <t>จัดสรรแล้ว -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</si>
  <si>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</si>
  <si>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</si>
  <si>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</si>
  <si>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</si>
  <si>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</si>
  <si>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สินทรัพย์ไม่หมุนเวียนอื่น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</si>
  <si>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</si>
  <si>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เจ้าหนี้การค้าและเจ้าหนี้อื่น</t>
  </si>
  <si>
    <t>ลูกหนี้การค้าและลูกหนี้อื่น</t>
  </si>
  <si>
    <t>สินทรัพย์หมุนเวียนอื่น</t>
  </si>
  <si>
    <t>กรรมการ ________________________________       กรรมการ ________________________________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</si>
  <si>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</si>
  <si>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มูลค่าที่ตราไว้หุ้นละ 1 บาท</t>
  </si>
  <si>
    <t xml:space="preserve">มูลค่าที่ได้รับชำระแล้วหุ้นละ 1 บาท </t>
  </si>
  <si>
    <t>หุ้นสามัญจำนวน 870,758,034 หุ้น</t>
  </si>
  <si>
    <t>บริษัท ทีเอ็มที สตีล จำกัด (มหาชน)</t>
  </si>
  <si>
    <t>หนี้สินตามสัญญาเช่าส่วนที่ถึงกำหนดชำระภายในหนึ่งปี</t>
  </si>
  <si>
    <t>หนี้สินตามสัญญาเช่า</t>
  </si>
  <si>
    <t>(ตรวจสอบแล้ว)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</si>
  <si>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</si>
  <si>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</si>
  <si>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เงินสดจ่ายชำระหนี้ตามสัญญาเช่า</t>
  </si>
  <si>
    <t>งบกระแสเงินสด</t>
  </si>
  <si>
    <t>พ.ศ. 2564</t>
  </si>
  <si>
    <t>ยอดคงเหลือ ณ วันที่ 1 มกราคม พ.ศ. 2564</t>
  </si>
  <si>
    <t>ยอดคงเหลือ ณ วันที่ 31 มีนาคม พ.ศ. 2564</t>
  </si>
  <si>
    <t>ส่วนของเงินกู้ยืมระยะยาวจากสถาบันการเงินที่ถึง</t>
  </si>
  <si>
    <t>กำหนดชำระภายในหนึ่งปี</t>
  </si>
  <si>
    <t>เงินกู้ยืมระยะยาวจากสถาบันการเงิน</t>
  </si>
  <si>
    <t>สินค้าคงเหลือ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</si>
  <si>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</si>
  <si>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</si>
  <si>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</si>
  <si>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</si>
  <si>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สินทรัพย์อนุพันธ์ทางการเงิน</t>
  </si>
  <si>
    <t>ค่าเผื่อผลขาดทุนที่คาดว่าจะเกิดขึ้น</t>
  </si>
  <si>
    <t>เงินสดจ่ายค่าธรรมเนียมการจัดหาเงินกู้ยืม</t>
  </si>
  <si>
    <t>กำไรจากการปรับมูลค่าตราสารอนุพันธ์</t>
  </si>
  <si>
    <t>เงินสดและรายการเทียบเท่าเงินสดเพิ่มขึ้นสุทธิ</t>
  </si>
  <si>
    <t>พ.ศ. 2565</t>
  </si>
  <si>
    <t>ณ วันที่ 31 มีนาคม พ.ศ. 2565</t>
  </si>
  <si>
    <t>สำหรับงวดสามเดือนสิ้นสุดวันที่ 31 มีนาคม 2565</t>
  </si>
  <si>
    <t>ยอดคงเหลือ ณ วันที่ 1 มกราคม พ.ศ. 2565</t>
  </si>
  <si>
    <t>ยอดคงเหลือ ณ วันที่ 31 มีนาคม พ.ศ. 2565</t>
  </si>
  <si>
    <t>รายการที่ไม่ใช่เงินสดที่มีสาระสำคัญสำหรับงวดสามเดือนสิ้นสุดวันที่ 31 มีนาคม พ.ศ. 2565 และ พ.ศ. 2564 มีดังนี้</t>
  </si>
  <si>
    <t xml:space="preserve">รายการที่ไม่จัดอยู่ในกำไร (ขาดทุน) </t>
  </si>
  <si>
    <t>ขาดทุนจากประเมินมูลค่าภาระผูกพัน</t>
  </si>
  <si>
    <t>ตามโครงการผลประโยชน์พนักงานใหม่</t>
  </si>
  <si>
    <t>ภาษีเงินได้สำหรับรายการ</t>
  </si>
  <si>
    <t>จ่ายภาระผูกพันผลประโยชน์พนักงาน</t>
  </si>
  <si>
    <t xml:space="preserve">ขาดทุนจากการจำหน่ายอุปกรณ์ </t>
  </si>
  <si>
    <t>เงินสดสุทธิ(ใช้ไปใน)ได้มาจากกิจกรรมจัดหาเงิน</t>
  </si>
  <si>
    <t xml:space="preserve">ลูกหนี้การค้าและลูกหนี้อื่น </t>
  </si>
  <si>
    <t>จ่ายคืนเงินกู้ยืมระยะยาวจากสถาบันการเงิน</t>
  </si>
  <si>
    <t>เงินสดสุทธิได้มาจาก(ใช้ไปใน)กิจกรรมดำเนินงาน</t>
  </si>
  <si>
    <t>กระแสเงินสดได้มาจาก(ใช้ไปใน)การดำเนินงาน</t>
  </si>
  <si>
    <t>(กลับรายการ) ค่าเผื่อการลดลงของมูลค่าสินค้าคงเหลือ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</si>
</sst>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.00;\(#,##0.00\)"/>
    <numFmt numFmtId="190" formatCode="&quot;0&quot;#"/>
    <numFmt numFmtId="191" formatCode="&quot;0&quot;#.0"/>
    <numFmt numFmtId="192" formatCode="_ * #,##0_ ;_ * \-#,##0_ ;_ * &quot;-&quot;_ ;_ @_ "/>
    <numFmt numFmtId="193" formatCode="_ &quot;\&quot;* #,##0_ ;_ &quot;\&quot;* \-#,##0_ ;_ &quot;\&quot;* &quot;-&quot;_ ;_ @_ "/>
    <numFmt numFmtId="194" formatCode="_ &quot;\&quot;* #,##0.00_ ;_ &quot;\&quot;* \-#,##0.00_ ;_ &quot;\&quot;* &quot;-&quot;??_ ;_ @_ "/>
    <numFmt numFmtId="195" formatCode="_ * #,##0.00_ ;_ * \-#,##0.00_ ;_ * &quot;-&quot;??_ ;_ @_ "/>
    <numFmt numFmtId="196" formatCode="#,##0;\(#,##0\);\-"/>
  </numFmts>
  <fonts count="25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color indexed="8"/>
      <name val="匠牥晩††††††††††"/>
    </font>
    <font>
      <sz val="10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3"/>
      <name val="CordiaUPC"/>
      <family val="2"/>
      <charset val="222"/>
    </font>
    <font>
      <sz val="13"/>
      <name val="CordiaUPC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indexed="8"/>
      <name val="Browallia New"/>
      <family val="2"/>
    </font>
    <font>
      <u/>
      <sz val="14"/>
      <name val="Browallia New"/>
      <family val="2"/>
    </font>
    <font>
      <sz val="14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1">
    <xf numFmtId="0" fontId="0" fillId="0" borderId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4" fontId="8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38" fontId="9" fillId="2" borderId="0" applyNumberFormat="0" applyBorder="0" applyAlignment="0" applyProtection="0"/>
    <xf numFmtId="0" fontId="10" fillId="0" borderId="1" applyNumberFormat="0" applyAlignment="0" applyProtection="0">
      <alignment horizontal="left" vertical="center"/>
    </xf>
    <xf numFmtId="0" fontId="10" fillId="0" borderId="2">
      <alignment horizontal="left" vertical="center"/>
    </xf>
    <xf numFmtId="191" fontId="11" fillId="0" borderId="3">
      <alignment horizontal="left"/>
    </xf>
    <xf numFmtId="190" fontId="12" fillId="0" borderId="4">
      <alignment horizontal="left"/>
    </xf>
    <xf numFmtId="0" fontId="13" fillId="0" borderId="5">
      <alignment horizontal="right"/>
    </xf>
    <xf numFmtId="0" fontId="11" fillId="1" borderId="4">
      <alignment horizontal="left"/>
    </xf>
    <xf numFmtId="10" fontId="9" fillId="3" borderId="6" applyNumberFormat="0" applyBorder="0" applyAlignment="0" applyProtection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37" fontId="4" fillId="0" borderId="0"/>
    <xf numFmtId="0" fontId="6" fillId="0" borderId="0"/>
    <xf numFmtId="0" fontId="3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14" fillId="0" borderId="0">
      <alignment horizontal="left"/>
    </xf>
    <xf numFmtId="49" fontId="8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192" fontId="6" fillId="0" borderId="0" applyFill="0" applyBorder="0" applyAlignment="0"/>
    <xf numFmtId="192" fontId="3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" fillId="0" borderId="0"/>
    <xf numFmtId="192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0" fontId="1" fillId="0" borderId="0"/>
  </cellStyleXfs>
  <cellXfs count="136">
    <xf numFmtId="0" fontId="0" fillId="0" borderId="0" xfId="0"/>
    <xf numFmtId="0" fontId="20" fillId="0" borderId="0" xfId="76" applyFont="1" applyFill="1" applyAlignment="1">
      <alignment vertical="center"/>
    </xf>
    <xf numFmtId="0" fontId="21" fillId="0" borderId="0" xfId="76" applyFont="1" applyFill="1" applyAlignment="1">
      <alignment vertical="center"/>
    </xf>
    <xf numFmtId="0" fontId="21" fillId="0" borderId="0" xfId="76" applyFont="1" applyFill="1" applyAlignment="1">
      <alignment horizontal="right" vertical="center"/>
    </xf>
    <xf numFmtId="0" fontId="21" fillId="0" borderId="0" xfId="76" applyFont="1" applyFill="1" applyBorder="1" applyAlignment="1">
      <alignment vertical="center"/>
    </xf>
    <xf numFmtId="0" fontId="20" fillId="0" borderId="7" xfId="76" applyFont="1" applyFill="1" applyBorder="1" applyAlignment="1">
      <alignment vertical="center"/>
    </xf>
    <xf numFmtId="0" fontId="21" fillId="0" borderId="7" xfId="76" applyFont="1" applyFill="1" applyBorder="1" applyAlignment="1">
      <alignment vertical="center"/>
    </xf>
    <xf numFmtId="0" fontId="21" fillId="0" borderId="7" xfId="76" applyFont="1" applyFill="1" applyBorder="1" applyAlignment="1">
      <alignment horizontal="center" vertical="center"/>
    </xf>
    <xf numFmtId="0" fontId="21" fillId="0" borderId="7" xfId="76" applyFont="1" applyFill="1" applyBorder="1" applyAlignment="1">
      <alignment horizontal="right" vertical="center"/>
    </xf>
    <xf numFmtId="0" fontId="20" fillId="0" borderId="0" xfId="76" applyFont="1" applyFill="1" applyBorder="1" applyAlignment="1">
      <alignment vertical="center"/>
    </xf>
    <xf numFmtId="0" fontId="21" fillId="0" borderId="0" xfId="76" applyFont="1" applyFill="1" applyBorder="1" applyAlignment="1">
      <alignment horizontal="center" vertical="center"/>
    </xf>
    <xf numFmtId="0" fontId="21" fillId="0" borderId="0" xfId="76" applyFont="1" applyFill="1" applyBorder="1" applyAlignment="1">
      <alignment horizontal="right" vertical="center"/>
    </xf>
    <xf numFmtId="0" fontId="20" fillId="0" borderId="0" xfId="76" applyFont="1" applyFill="1" applyAlignment="1">
      <alignment horizontal="right" vertical="center"/>
    </xf>
    <xf numFmtId="0" fontId="20" fillId="0" borderId="0" xfId="76" applyFont="1" applyFill="1" applyBorder="1" applyAlignment="1">
      <alignment horizontal="right" vertical="center"/>
    </xf>
    <xf numFmtId="0" fontId="20" fillId="0" borderId="7" xfId="76" applyFont="1" applyFill="1" applyBorder="1" applyAlignment="1">
      <alignment horizontal="center" vertical="center"/>
    </xf>
    <xf numFmtId="0" fontId="20" fillId="0" borderId="7" xfId="76" applyFont="1" applyFill="1" applyBorder="1" applyAlignment="1">
      <alignment horizontal="right" vertical="center"/>
    </xf>
    <xf numFmtId="188" fontId="21" fillId="0" borderId="0" xfId="76" applyNumberFormat="1" applyFont="1" applyFill="1" applyAlignment="1">
      <alignment horizontal="right" vertical="center"/>
    </xf>
    <xf numFmtId="188" fontId="21" fillId="0" borderId="7" xfId="76" applyNumberFormat="1" applyFont="1" applyFill="1" applyBorder="1" applyAlignment="1">
      <alignment horizontal="right" vertical="center"/>
    </xf>
    <xf numFmtId="188" fontId="21" fillId="0" borderId="0" xfId="76" applyNumberFormat="1" applyFont="1" applyFill="1" applyBorder="1" applyAlignment="1">
      <alignment horizontal="right" vertical="center"/>
    </xf>
    <xf numFmtId="188" fontId="21" fillId="0" borderId="7" xfId="76" quotePrefix="1" applyNumberFormat="1" applyFont="1" applyFill="1" applyBorder="1" applyAlignment="1">
      <alignment horizontal="right" vertical="center"/>
    </xf>
    <xf numFmtId="188" fontId="21" fillId="0" borderId="8" xfId="76" applyNumberFormat="1" applyFont="1" applyFill="1" applyBorder="1" applyAlignment="1">
      <alignment horizontal="right" vertical="center"/>
    </xf>
    <xf numFmtId="188" fontId="21" fillId="0" borderId="0" xfId="76" applyNumberFormat="1" applyFont="1" applyFill="1" applyAlignment="1">
      <alignment vertical="center"/>
    </xf>
    <xf numFmtId="189" fontId="21" fillId="0" borderId="8" xfId="76" applyNumberFormat="1" applyFont="1" applyFill="1" applyBorder="1" applyAlignment="1">
      <alignment horizontal="right" vertical="center"/>
    </xf>
    <xf numFmtId="189" fontId="21" fillId="0" borderId="0" xfId="76" applyNumberFormat="1" applyFont="1" applyFill="1" applyAlignment="1">
      <alignment horizontal="right" vertical="center"/>
    </xf>
    <xf numFmtId="189" fontId="21" fillId="0" borderId="0" xfId="76" applyNumberFormat="1" applyFont="1" applyFill="1" applyBorder="1" applyAlignment="1">
      <alignment horizontal="right" vertical="center"/>
    </xf>
    <xf numFmtId="2" fontId="21" fillId="0" borderId="0" xfId="76" applyNumberFormat="1" applyFont="1" applyFill="1" applyBorder="1" applyAlignment="1">
      <alignment horizontal="right" vertical="center"/>
    </xf>
    <xf numFmtId="0" fontId="20" fillId="0" borderId="0" xfId="83" applyFont="1" applyFill="1" applyAlignment="1">
      <alignment vertical="center"/>
    </xf>
    <xf numFmtId="0" fontId="21" fillId="0" borderId="0" xfId="83" applyFont="1" applyFill="1" applyAlignment="1">
      <alignment vertical="center"/>
    </xf>
    <xf numFmtId="0" fontId="21" fillId="0" borderId="0" xfId="83" applyFont="1" applyFill="1" applyAlignment="1">
      <alignment horizontal="center" vertical="center"/>
    </xf>
    <xf numFmtId="188" fontId="21" fillId="0" borderId="0" xfId="83" applyNumberFormat="1" applyFont="1" applyFill="1" applyAlignment="1">
      <alignment horizontal="right" vertical="center"/>
    </xf>
    <xf numFmtId="0" fontId="21" fillId="0" borderId="0" xfId="83" applyFont="1" applyFill="1" applyAlignment="1">
      <alignment horizontal="right" vertical="center"/>
    </xf>
    <xf numFmtId="0" fontId="20" fillId="0" borderId="7" xfId="83" applyFont="1" applyFill="1" applyBorder="1" applyAlignment="1">
      <alignment vertical="center"/>
    </xf>
    <xf numFmtId="0" fontId="21" fillId="0" borderId="7" xfId="83" applyFont="1" applyFill="1" applyBorder="1" applyAlignment="1">
      <alignment vertical="center"/>
    </xf>
    <xf numFmtId="0" fontId="21" fillId="0" borderId="7" xfId="83" applyFont="1" applyFill="1" applyBorder="1" applyAlignment="1">
      <alignment horizontal="center" vertical="center"/>
    </xf>
    <xf numFmtId="188" fontId="21" fillId="0" borderId="7" xfId="83" applyNumberFormat="1" applyFont="1" applyFill="1" applyBorder="1" applyAlignment="1">
      <alignment horizontal="right" vertical="center"/>
    </xf>
    <xf numFmtId="0" fontId="21" fillId="0" borderId="7" xfId="83" applyFont="1" applyFill="1" applyBorder="1" applyAlignment="1">
      <alignment horizontal="right" vertical="center"/>
    </xf>
    <xf numFmtId="0" fontId="20" fillId="0" borderId="0" xfId="83" applyFont="1" applyFill="1" applyBorder="1" applyAlignment="1">
      <alignment vertical="center"/>
    </xf>
    <xf numFmtId="0" fontId="21" fillId="0" borderId="0" xfId="83" applyFont="1" applyFill="1" applyBorder="1" applyAlignment="1">
      <alignment vertical="center"/>
    </xf>
    <xf numFmtId="0" fontId="21" fillId="0" borderId="0" xfId="83" applyFont="1" applyFill="1" applyBorder="1" applyAlignment="1">
      <alignment horizontal="center" vertical="center"/>
    </xf>
    <xf numFmtId="188" fontId="21" fillId="0" borderId="0" xfId="83" applyNumberFormat="1" applyFont="1" applyFill="1" applyBorder="1" applyAlignment="1">
      <alignment horizontal="right" vertical="center"/>
    </xf>
    <xf numFmtId="0" fontId="21" fillId="0" borderId="0" xfId="83" applyFont="1" applyFill="1" applyBorder="1" applyAlignment="1">
      <alignment horizontal="right" vertical="center"/>
    </xf>
    <xf numFmtId="0" fontId="20" fillId="0" borderId="0" xfId="83" quotePrefix="1" applyFont="1" applyFill="1" applyAlignment="1">
      <alignment vertical="center"/>
    </xf>
    <xf numFmtId="0" fontId="20" fillId="0" borderId="7" xfId="83" applyFont="1" applyFill="1" applyBorder="1" applyAlignment="1">
      <alignment horizontal="center" vertical="center"/>
    </xf>
    <xf numFmtId="0" fontId="20" fillId="0" borderId="0" xfId="83" applyFont="1" applyFill="1" applyBorder="1" applyAlignment="1">
      <alignment horizontal="center" vertical="center"/>
    </xf>
    <xf numFmtId="188" fontId="21" fillId="0" borderId="0" xfId="83" applyNumberFormat="1" applyFont="1" applyFill="1" applyAlignment="1">
      <alignment vertical="center"/>
    </xf>
    <xf numFmtId="188" fontId="21" fillId="0" borderId="0" xfId="33" applyNumberFormat="1" applyFont="1" applyFill="1" applyAlignment="1">
      <alignment vertical="center"/>
    </xf>
    <xf numFmtId="188" fontId="21" fillId="0" borderId="0" xfId="43" applyNumberFormat="1" applyFont="1" applyFill="1" applyAlignment="1">
      <alignment vertical="center"/>
    </xf>
    <xf numFmtId="0" fontId="21" fillId="0" borderId="0" xfId="83" quotePrefix="1" applyFont="1" applyFill="1" applyAlignment="1">
      <alignment vertical="center"/>
    </xf>
    <xf numFmtId="188" fontId="21" fillId="0" borderId="0" xfId="83" applyNumberFormat="1" applyFont="1" applyFill="1" applyBorder="1" applyAlignment="1">
      <alignment vertical="center"/>
    </xf>
    <xf numFmtId="0" fontId="22" fillId="0" borderId="0" xfId="83" applyFont="1" applyFill="1" applyAlignment="1">
      <alignment vertical="center"/>
    </xf>
    <xf numFmtId="188" fontId="21" fillId="0" borderId="7" xfId="83" applyNumberFormat="1" applyFont="1" applyFill="1" applyBorder="1" applyAlignment="1">
      <alignment vertical="center"/>
    </xf>
    <xf numFmtId="0" fontId="22" fillId="0" borderId="0" xfId="83" quotePrefix="1" applyFont="1" applyFill="1" applyAlignment="1">
      <alignment vertical="center"/>
    </xf>
    <xf numFmtId="188" fontId="21" fillId="0" borderId="0" xfId="33" applyNumberFormat="1" applyFont="1" applyFill="1" applyBorder="1" applyAlignment="1">
      <alignment vertical="center"/>
    </xf>
    <xf numFmtId="0" fontId="21" fillId="0" borderId="0" xfId="83" quotePrefix="1" applyFont="1" applyFill="1" applyBorder="1" applyAlignment="1">
      <alignment vertical="center"/>
    </xf>
    <xf numFmtId="188" fontId="21" fillId="0" borderId="0" xfId="43" applyNumberFormat="1" applyFont="1" applyFill="1" applyBorder="1" applyAlignment="1">
      <alignment vertical="center"/>
    </xf>
    <xf numFmtId="188" fontId="21" fillId="0" borderId="7" xfId="43" applyNumberFormat="1" applyFont="1" applyFill="1" applyBorder="1" applyAlignment="1">
      <alignment vertical="center"/>
    </xf>
    <xf numFmtId="188" fontId="21" fillId="0" borderId="7" xfId="33" applyNumberFormat="1" applyFont="1" applyFill="1" applyBorder="1" applyAlignment="1">
      <alignment vertical="center"/>
    </xf>
    <xf numFmtId="0" fontId="21" fillId="0" borderId="0" xfId="83" applyFont="1" applyFill="1" applyAlignment="1">
      <alignment horizontal="left" vertical="center"/>
    </xf>
    <xf numFmtId="188" fontId="20" fillId="0" borderId="0" xfId="76" applyNumberFormat="1" applyFont="1" applyFill="1" applyAlignment="1">
      <alignment horizontal="right" vertical="center"/>
    </xf>
    <xf numFmtId="188" fontId="20" fillId="0" borderId="0" xfId="76" applyNumberFormat="1" applyFont="1" applyFill="1" applyAlignment="1">
      <alignment vertical="center"/>
    </xf>
    <xf numFmtId="188" fontId="20" fillId="0" borderId="7" xfId="76" applyNumberFormat="1" applyFont="1" applyFill="1" applyBorder="1" applyAlignment="1">
      <alignment vertical="center"/>
    </xf>
    <xf numFmtId="188" fontId="21" fillId="0" borderId="7" xfId="76" applyNumberFormat="1" applyFont="1" applyFill="1" applyBorder="1" applyAlignment="1">
      <alignment vertical="center"/>
    </xf>
    <xf numFmtId="188" fontId="20" fillId="0" borderId="0" xfId="76" applyNumberFormat="1" applyFont="1" applyFill="1" applyBorder="1" applyAlignment="1">
      <alignment horizontal="right" vertical="center"/>
    </xf>
    <xf numFmtId="0" fontId="20" fillId="0" borderId="0" xfId="76" applyFont="1" applyFill="1" applyBorder="1" applyAlignment="1">
      <alignment horizontal="center" vertical="center"/>
    </xf>
    <xf numFmtId="188" fontId="20" fillId="0" borderId="7" xfId="76" applyNumberFormat="1" applyFont="1" applyFill="1" applyBorder="1" applyAlignment="1">
      <alignment horizontal="right" vertical="center"/>
    </xf>
    <xf numFmtId="188" fontId="21" fillId="0" borderId="0" xfId="33" applyNumberFormat="1" applyFont="1" applyFill="1" applyAlignment="1">
      <alignment horizontal="right" vertical="center"/>
    </xf>
    <xf numFmtId="188" fontId="21" fillId="0" borderId="7" xfId="33" applyNumberFormat="1" applyFont="1" applyFill="1" applyBorder="1" applyAlignment="1">
      <alignment horizontal="right" vertical="center"/>
    </xf>
    <xf numFmtId="188" fontId="21" fillId="0" borderId="0" xfId="76" applyNumberFormat="1" applyFont="1" applyFill="1" applyBorder="1" applyAlignment="1">
      <alignment horizontal="left" vertical="center"/>
    </xf>
    <xf numFmtId="0" fontId="20" fillId="0" borderId="0" xfId="76" applyFont="1" applyFill="1" applyAlignment="1">
      <alignment horizontal="center" vertical="center"/>
    </xf>
    <xf numFmtId="0" fontId="21" fillId="4" borderId="0" xfId="76" applyFont="1" applyFill="1" applyAlignment="1">
      <alignment horizontal="right" vertical="center"/>
    </xf>
    <xf numFmtId="3" fontId="21" fillId="4" borderId="0" xfId="76" applyNumberFormat="1" applyFont="1" applyFill="1" applyBorder="1" applyAlignment="1">
      <alignment horizontal="right"/>
    </xf>
    <xf numFmtId="3" fontId="21" fillId="0" borderId="0" xfId="76" applyNumberFormat="1" applyFont="1" applyFill="1" applyBorder="1" applyAlignment="1">
      <alignment horizontal="right"/>
    </xf>
    <xf numFmtId="3" fontId="21" fillId="4" borderId="0" xfId="84" applyNumberFormat="1" applyFont="1" applyFill="1" applyBorder="1" applyAlignment="1">
      <alignment horizontal="right" vertical="center"/>
    </xf>
    <xf numFmtId="3" fontId="21" fillId="0" borderId="0" xfId="84" applyNumberFormat="1" applyFont="1" applyFill="1" applyBorder="1" applyAlignment="1">
      <alignment horizontal="right" vertical="center"/>
    </xf>
    <xf numFmtId="3" fontId="21" fillId="4" borderId="0" xfId="84" applyNumberFormat="1" applyFont="1" applyFill="1" applyAlignment="1">
      <alignment horizontal="right" vertical="center"/>
    </xf>
    <xf numFmtId="3" fontId="21" fillId="0" borderId="0" xfId="84" applyNumberFormat="1" applyFont="1" applyFill="1" applyAlignment="1">
      <alignment horizontal="right" vertical="center"/>
    </xf>
    <xf numFmtId="3" fontId="21" fillId="4" borderId="7" xfId="33" applyNumberFormat="1" applyFont="1" applyFill="1" applyBorder="1" applyAlignment="1">
      <alignment horizontal="right" vertical="center"/>
    </xf>
    <xf numFmtId="3" fontId="21" fillId="0" borderId="7" xfId="33" applyNumberFormat="1" applyFont="1" applyFill="1" applyBorder="1" applyAlignment="1">
      <alignment horizontal="right" vertical="center"/>
    </xf>
    <xf numFmtId="3" fontId="21" fillId="4" borderId="0" xfId="76" applyNumberFormat="1" applyFont="1" applyFill="1" applyBorder="1" applyAlignment="1">
      <alignment horizontal="right" vertical="center"/>
    </xf>
    <xf numFmtId="3" fontId="21" fillId="0" borderId="0" xfId="76" applyNumberFormat="1" applyFont="1" applyFill="1" applyBorder="1" applyAlignment="1">
      <alignment horizontal="right" vertical="center"/>
    </xf>
    <xf numFmtId="0" fontId="20" fillId="0" borderId="0" xfId="76" applyFont="1" applyFill="1" applyAlignment="1">
      <alignment horizontal="left" vertical="center"/>
    </xf>
    <xf numFmtId="3" fontId="21" fillId="4" borderId="7" xfId="84" applyNumberFormat="1" applyFont="1" applyFill="1" applyBorder="1" applyAlignment="1">
      <alignment horizontal="right" vertical="center"/>
    </xf>
    <xf numFmtId="3" fontId="21" fillId="0" borderId="7" xfId="84" applyNumberFormat="1" applyFont="1" applyFill="1" applyBorder="1" applyAlignment="1">
      <alignment horizontal="right" vertical="center"/>
    </xf>
    <xf numFmtId="188" fontId="21" fillId="4" borderId="0" xfId="76" applyNumberFormat="1" applyFont="1" applyFill="1" applyAlignment="1">
      <alignment horizontal="right" vertical="center"/>
    </xf>
    <xf numFmtId="188" fontId="21" fillId="4" borderId="0" xfId="84" applyNumberFormat="1" applyFont="1" applyFill="1" applyAlignment="1">
      <alignment horizontal="right" vertical="center"/>
    </xf>
    <xf numFmtId="188" fontId="21" fillId="0" borderId="0" xfId="84" applyNumberFormat="1" applyFont="1" applyFill="1" applyAlignment="1">
      <alignment horizontal="right" vertical="center"/>
    </xf>
    <xf numFmtId="188" fontId="21" fillId="4" borderId="0" xfId="84" applyNumberFormat="1" applyFont="1" applyFill="1" applyBorder="1" applyAlignment="1">
      <alignment horizontal="right" vertical="center"/>
    </xf>
    <xf numFmtId="188" fontId="21" fillId="0" borderId="0" xfId="84" applyNumberFormat="1" applyFont="1" applyFill="1" applyBorder="1" applyAlignment="1">
      <alignment horizontal="right" vertical="center"/>
    </xf>
    <xf numFmtId="188" fontId="21" fillId="4" borderId="7" xfId="84" applyNumberFormat="1" applyFont="1" applyFill="1" applyBorder="1" applyAlignment="1">
      <alignment horizontal="right" vertical="center"/>
    </xf>
    <xf numFmtId="188" fontId="21" fillId="0" borderId="7" xfId="84" applyNumberFormat="1" applyFont="1" applyFill="1" applyBorder="1" applyAlignment="1">
      <alignment horizontal="right" vertical="center"/>
    </xf>
    <xf numFmtId="0" fontId="21" fillId="4" borderId="0" xfId="76" applyFont="1" applyFill="1" applyBorder="1" applyAlignment="1">
      <alignment horizontal="right" vertical="center"/>
    </xf>
    <xf numFmtId="188" fontId="21" fillId="4" borderId="0" xfId="76" applyNumberFormat="1" applyFont="1" applyFill="1" applyBorder="1" applyAlignment="1">
      <alignment horizontal="right" vertical="center"/>
    </xf>
    <xf numFmtId="188" fontId="21" fillId="4" borderId="8" xfId="76" applyNumberFormat="1" applyFont="1" applyFill="1" applyBorder="1" applyAlignment="1">
      <alignment horizontal="right" vertical="center"/>
    </xf>
    <xf numFmtId="0" fontId="23" fillId="0" borderId="0" xfId="76" applyFont="1" applyFill="1" applyBorder="1" applyAlignment="1">
      <alignment vertical="center"/>
    </xf>
    <xf numFmtId="0" fontId="21" fillId="0" borderId="0" xfId="76" applyFont="1" applyFill="1" applyAlignment="1">
      <alignment horizontal="left" vertical="center"/>
    </xf>
    <xf numFmtId="0" fontId="23" fillId="0" borderId="0" xfId="76" applyFont="1" applyFill="1" applyAlignment="1">
      <alignment horizontal="left" vertical="center"/>
    </xf>
    <xf numFmtId="3" fontId="21" fillId="4" borderId="7" xfId="76" applyNumberFormat="1" applyFont="1" applyFill="1" applyBorder="1" applyAlignment="1">
      <alignment horizontal="right"/>
    </xf>
    <xf numFmtId="3" fontId="21" fillId="0" borderId="7" xfId="76" applyNumberFormat="1" applyFont="1" applyFill="1" applyBorder="1" applyAlignment="1">
      <alignment horizontal="right"/>
    </xf>
    <xf numFmtId="3" fontId="21" fillId="4" borderId="0" xfId="76" applyNumberFormat="1" applyFont="1" applyFill="1" applyBorder="1" applyAlignment="1">
      <alignment vertical="center"/>
    </xf>
    <xf numFmtId="3" fontId="21" fillId="4" borderId="7" xfId="76" applyNumberFormat="1" applyFont="1" applyFill="1" applyBorder="1" applyAlignment="1">
      <alignment vertical="center"/>
    </xf>
    <xf numFmtId="3" fontId="21" fillId="0" borderId="7" xfId="76" applyNumberFormat="1" applyFont="1" applyFill="1" applyBorder="1" applyAlignment="1">
      <alignment vertical="center"/>
    </xf>
    <xf numFmtId="0" fontId="20" fillId="0" borderId="7" xfId="76" applyFont="1" applyFill="1" applyBorder="1" applyAlignment="1">
      <alignment horizontal="left" vertical="center"/>
    </xf>
    <xf numFmtId="0" fontId="21" fillId="4" borderId="0" xfId="76" applyFont="1" applyFill="1" applyAlignment="1">
      <alignment vertical="center"/>
    </xf>
    <xf numFmtId="188" fontId="21" fillId="4" borderId="8" xfId="84" applyNumberFormat="1" applyFont="1" applyFill="1" applyBorder="1" applyAlignment="1">
      <alignment horizontal="right" vertical="center"/>
    </xf>
    <xf numFmtId="188" fontId="21" fillId="0" borderId="8" xfId="84" applyNumberFormat="1" applyFont="1" applyFill="1" applyBorder="1" applyAlignment="1">
      <alignment horizontal="right" vertical="center"/>
    </xf>
    <xf numFmtId="3" fontId="21" fillId="4" borderId="0" xfId="33" applyNumberFormat="1" applyFont="1" applyFill="1" applyAlignment="1">
      <alignment horizontal="right" vertical="center"/>
    </xf>
    <xf numFmtId="3" fontId="21" fillId="0" borderId="0" xfId="33" applyNumberFormat="1" applyFont="1" applyFill="1" applyAlignment="1">
      <alignment horizontal="right" vertical="center"/>
    </xf>
    <xf numFmtId="188" fontId="21" fillId="4" borderId="7" xfId="76" applyNumberFormat="1" applyFont="1" applyFill="1" applyBorder="1" applyAlignment="1">
      <alignment horizontal="right" vertical="center"/>
    </xf>
    <xf numFmtId="188" fontId="21" fillId="4" borderId="7" xfId="76" quotePrefix="1" applyNumberFormat="1" applyFont="1" applyFill="1" applyBorder="1" applyAlignment="1">
      <alignment horizontal="right" vertical="center"/>
    </xf>
    <xf numFmtId="188" fontId="21" fillId="4" borderId="0" xfId="76" applyNumberFormat="1" applyFont="1" applyFill="1" applyAlignment="1">
      <alignment vertical="center"/>
    </xf>
    <xf numFmtId="188" fontId="21" fillId="4" borderId="7" xfId="33" applyNumberFormat="1" applyFont="1" applyFill="1" applyBorder="1" applyAlignment="1">
      <alignment horizontal="right" vertical="center"/>
    </xf>
    <xf numFmtId="0" fontId="20" fillId="4" borderId="0" xfId="76" applyFont="1" applyFill="1" applyBorder="1" applyAlignment="1">
      <alignment horizontal="right" vertical="center"/>
    </xf>
    <xf numFmtId="188" fontId="21" fillId="4" borderId="0" xfId="83" applyNumberFormat="1" applyFont="1" applyFill="1" applyAlignment="1">
      <alignment vertical="center"/>
    </xf>
    <xf numFmtId="188" fontId="21" fillId="4" borderId="0" xfId="33" applyNumberFormat="1" applyFont="1" applyFill="1" applyAlignment="1">
      <alignment vertical="center"/>
    </xf>
    <xf numFmtId="188" fontId="21" fillId="4" borderId="0" xfId="43" applyNumberFormat="1" applyFont="1" applyFill="1" applyAlignment="1">
      <alignment vertical="center"/>
    </xf>
    <xf numFmtId="188" fontId="21" fillId="4" borderId="0" xfId="83" applyNumberFormat="1" applyFont="1" applyFill="1" applyBorder="1" applyAlignment="1">
      <alignment vertical="center"/>
    </xf>
    <xf numFmtId="188" fontId="21" fillId="4" borderId="7" xfId="83" applyNumberFormat="1" applyFont="1" applyFill="1" applyBorder="1" applyAlignment="1">
      <alignment vertical="center"/>
    </xf>
    <xf numFmtId="188" fontId="21" fillId="4" borderId="0" xfId="33" applyNumberFormat="1" applyFont="1" applyFill="1" applyBorder="1" applyAlignment="1">
      <alignment vertical="center"/>
    </xf>
    <xf numFmtId="0" fontId="21" fillId="4" borderId="0" xfId="83" applyFont="1" applyFill="1" applyAlignment="1">
      <alignment vertical="center"/>
    </xf>
    <xf numFmtId="188" fontId="21" fillId="4" borderId="0" xfId="43" applyNumberFormat="1" applyFont="1" applyFill="1" applyBorder="1" applyAlignment="1">
      <alignment vertical="center"/>
    </xf>
    <xf numFmtId="188" fontId="21" fillId="4" borderId="7" xfId="43" applyNumberFormat="1" applyFont="1" applyFill="1" applyBorder="1" applyAlignment="1">
      <alignment vertical="center"/>
    </xf>
    <xf numFmtId="188" fontId="21" fillId="4" borderId="7" xfId="33" applyNumberFormat="1" applyFont="1" applyFill="1" applyBorder="1" applyAlignment="1">
      <alignment vertical="center"/>
    </xf>
    <xf numFmtId="3" fontId="21" fillId="0" borderId="7" xfId="76" applyNumberFormat="1" applyFont="1" applyFill="1" applyBorder="1" applyAlignment="1">
      <alignment horizontal="right" vertical="center"/>
    </xf>
    <xf numFmtId="0" fontId="20" fillId="0" borderId="0" xfId="76" quotePrefix="1" applyFont="1" applyFill="1" applyBorder="1" applyAlignment="1">
      <alignment horizontal="right" vertical="center"/>
    </xf>
    <xf numFmtId="0" fontId="21" fillId="0" borderId="0" xfId="76" applyFont="1" applyAlignment="1">
      <alignment vertical="center"/>
    </xf>
    <xf numFmtId="0" fontId="21" fillId="0" borderId="0" xfId="83" applyFont="1" applyAlignment="1">
      <alignment vertical="center"/>
    </xf>
    <xf numFmtId="188" fontId="21" fillId="4" borderId="0" xfId="33" applyNumberFormat="1" applyFont="1" applyFill="1" applyAlignment="1">
      <alignment horizontal="right" vertical="center"/>
    </xf>
    <xf numFmtId="188" fontId="21" fillId="4" borderId="0" xfId="83" applyNumberFormat="1" applyFont="1" applyFill="1" applyAlignment="1">
      <alignment horizontal="right" vertical="center"/>
    </xf>
    <xf numFmtId="196" fontId="21" fillId="0" borderId="0" xfId="76" applyNumberFormat="1" applyFont="1" applyFill="1" applyBorder="1" applyAlignment="1">
      <alignment horizontal="right"/>
    </xf>
    <xf numFmtId="3" fontId="21" fillId="0" borderId="0" xfId="76" applyNumberFormat="1" applyFont="1" applyFill="1" applyAlignment="1">
      <alignment horizontal="right"/>
    </xf>
    <xf numFmtId="43" fontId="21" fillId="0" borderId="0" xfId="119" applyFont="1" applyFill="1" applyBorder="1" applyAlignment="1">
      <alignment horizontal="right" vertical="center"/>
    </xf>
    <xf numFmtId="0" fontId="21" fillId="0" borderId="0" xfId="76" applyFont="1" applyFill="1" applyAlignment="1">
      <alignment horizontal="center" vertical="center"/>
    </xf>
    <xf numFmtId="43" fontId="21" fillId="0" borderId="7" xfId="119" applyFont="1" applyFill="1" applyBorder="1" applyAlignment="1">
      <alignment horizontal="right" vertical="center"/>
    </xf>
    <xf numFmtId="43" fontId="21" fillId="4" borderId="8" xfId="119" applyFont="1" applyFill="1" applyBorder="1" applyAlignment="1">
      <alignment horizontal="right" vertical="center"/>
    </xf>
    <xf numFmtId="0" fontId="21" fillId="0" borderId="0" xfId="76" applyFont="1" applyFill="1" applyAlignment="1">
      <alignment horizontal="center" vertical="center"/>
    </xf>
    <xf numFmtId="188" fontId="20" fillId="0" borderId="7" xfId="76" applyNumberFormat="1" applyFont="1" applyFill="1" applyBorder="1" applyAlignment="1">
      <alignment horizontal="center" vertical="center"/>
    </xf>
  </cellXfs>
  <cellStyles count="121">
    <cellStyle name="Calc Currency (0)" xfId="1" xr:uid="{00000000-0005-0000-0000-000000000000}"/>
    <cellStyle name="Calc Currency (2)" xfId="2" xr:uid="{00000000-0005-0000-0000-000001000000}"/>
    <cellStyle name="Calc Currency (2) 2" xfId="3" xr:uid="{00000000-0005-0000-0000-000002000000}"/>
    <cellStyle name="Calc Percent (0)" xfId="4" xr:uid="{00000000-0005-0000-0000-000003000000}"/>
    <cellStyle name="Calc Percent (0) 2" xfId="5" xr:uid="{00000000-0005-0000-0000-000004000000}"/>
    <cellStyle name="Calc Percent (1)" xfId="6" xr:uid="{00000000-0005-0000-0000-000005000000}"/>
    <cellStyle name="Calc Percent (1) 2" xfId="7" xr:uid="{00000000-0005-0000-0000-000006000000}"/>
    <cellStyle name="Calc Percent (2)" xfId="8" xr:uid="{00000000-0005-0000-0000-000007000000}"/>
    <cellStyle name="Calc Percent (2) 2" xfId="9" xr:uid="{00000000-0005-0000-0000-000008000000}"/>
    <cellStyle name="Calc Units (0)" xfId="10" xr:uid="{00000000-0005-0000-0000-000009000000}"/>
    <cellStyle name="Calc Units (1)" xfId="11" xr:uid="{00000000-0005-0000-0000-00000A000000}"/>
    <cellStyle name="Calc Units (1) 2" xfId="12" xr:uid="{00000000-0005-0000-0000-00000B000000}"/>
    <cellStyle name="Calc Units (2)" xfId="13" xr:uid="{00000000-0005-0000-0000-00000C000000}"/>
    <cellStyle name="Calc Units (2) 2" xfId="14" xr:uid="{00000000-0005-0000-0000-00000D000000}"/>
    <cellStyle name="Comma" xfId="119" builtinId="3"/>
    <cellStyle name="Comma  - Style1" xfId="15" xr:uid="{00000000-0005-0000-0000-00000F000000}"/>
    <cellStyle name="Comma  - Style1 2" xfId="16" xr:uid="{00000000-0005-0000-0000-000010000000}"/>
    <cellStyle name="Comma  - Style2" xfId="17" xr:uid="{00000000-0005-0000-0000-000011000000}"/>
    <cellStyle name="Comma  - Style2 2" xfId="18" xr:uid="{00000000-0005-0000-0000-000012000000}"/>
    <cellStyle name="Comma  - Style3" xfId="19" xr:uid="{00000000-0005-0000-0000-000013000000}"/>
    <cellStyle name="Comma  - Style3 2" xfId="20" xr:uid="{00000000-0005-0000-0000-000014000000}"/>
    <cellStyle name="Comma  - Style4" xfId="21" xr:uid="{00000000-0005-0000-0000-000015000000}"/>
    <cellStyle name="Comma  - Style4 2" xfId="22" xr:uid="{00000000-0005-0000-0000-000016000000}"/>
    <cellStyle name="Comma  - Style5" xfId="23" xr:uid="{00000000-0005-0000-0000-000017000000}"/>
    <cellStyle name="Comma  - Style5 2" xfId="24" xr:uid="{00000000-0005-0000-0000-000018000000}"/>
    <cellStyle name="Comma  - Style6" xfId="25" xr:uid="{00000000-0005-0000-0000-000019000000}"/>
    <cellStyle name="Comma  - Style6 2" xfId="26" xr:uid="{00000000-0005-0000-0000-00001A000000}"/>
    <cellStyle name="Comma  - Style7" xfId="27" xr:uid="{00000000-0005-0000-0000-00001B000000}"/>
    <cellStyle name="Comma  - Style7 2" xfId="28" xr:uid="{00000000-0005-0000-0000-00001C000000}"/>
    <cellStyle name="Comma  - Style8" xfId="29" xr:uid="{00000000-0005-0000-0000-00001D000000}"/>
    <cellStyle name="Comma  - Style8 2" xfId="30" xr:uid="{00000000-0005-0000-0000-00001E000000}"/>
    <cellStyle name="Comma [00]" xfId="31" xr:uid="{00000000-0005-0000-0000-00001F000000}"/>
    <cellStyle name="Comma 2" xfId="32" xr:uid="{00000000-0005-0000-0000-000020000000}"/>
    <cellStyle name="Comma 2 2" xfId="33" xr:uid="{00000000-0005-0000-0000-000021000000}"/>
    <cellStyle name="Comma 2 2 2" xfId="34" xr:uid="{00000000-0005-0000-0000-000022000000}"/>
    <cellStyle name="Comma 2 2 3 2" xfId="116" xr:uid="{00000000-0005-0000-0000-000023000000}"/>
    <cellStyle name="Comma 2 3" xfId="35" xr:uid="{00000000-0005-0000-0000-000024000000}"/>
    <cellStyle name="Comma 3" xfId="36" xr:uid="{00000000-0005-0000-0000-000025000000}"/>
    <cellStyle name="Comma 3 2" xfId="37" xr:uid="{00000000-0005-0000-0000-000026000000}"/>
    <cellStyle name="Comma 4" xfId="38" xr:uid="{00000000-0005-0000-0000-000027000000}"/>
    <cellStyle name="Comma 4 2" xfId="39" xr:uid="{00000000-0005-0000-0000-000028000000}"/>
    <cellStyle name="Comma 5" xfId="40" xr:uid="{00000000-0005-0000-0000-000029000000}"/>
    <cellStyle name="Comma 6" xfId="41" xr:uid="{00000000-0005-0000-0000-00002A000000}"/>
    <cellStyle name="Comma 7" xfId="42" xr:uid="{00000000-0005-0000-0000-00002B000000}"/>
    <cellStyle name="Comma_Cashflow megachem 2" xfId="43" xr:uid="{00000000-0005-0000-0000-00002C000000}"/>
    <cellStyle name="Comma0" xfId="44" xr:uid="{00000000-0005-0000-0000-00002D000000}"/>
    <cellStyle name="Currency [00]" xfId="45" xr:uid="{00000000-0005-0000-0000-00002E000000}"/>
    <cellStyle name="Currency [00] 2" xfId="46" xr:uid="{00000000-0005-0000-0000-00002F000000}"/>
    <cellStyle name="Currency0" xfId="47" xr:uid="{00000000-0005-0000-0000-000030000000}"/>
    <cellStyle name="Date Short" xfId="48" xr:uid="{00000000-0005-0000-0000-000031000000}"/>
    <cellStyle name="Enter Currency (0)" xfId="49" xr:uid="{00000000-0005-0000-0000-000032000000}"/>
    <cellStyle name="Enter Currency (2)" xfId="50" xr:uid="{00000000-0005-0000-0000-000033000000}"/>
    <cellStyle name="Enter Currency (2) 2" xfId="51" xr:uid="{00000000-0005-0000-0000-000034000000}"/>
    <cellStyle name="Enter Units (0)" xfId="52" xr:uid="{00000000-0005-0000-0000-000035000000}"/>
    <cellStyle name="Enter Units (1)" xfId="53" xr:uid="{00000000-0005-0000-0000-000036000000}"/>
    <cellStyle name="Enter Units (1) 2" xfId="54" xr:uid="{00000000-0005-0000-0000-000037000000}"/>
    <cellStyle name="Enter Units (2)" xfId="55" xr:uid="{00000000-0005-0000-0000-000038000000}"/>
    <cellStyle name="Enter Units (2) 2" xfId="56" xr:uid="{00000000-0005-0000-0000-000039000000}"/>
    <cellStyle name="Grey" xfId="57" xr:uid="{00000000-0005-0000-0000-00003A000000}"/>
    <cellStyle name="Header1" xfId="58" xr:uid="{00000000-0005-0000-0000-00003B000000}"/>
    <cellStyle name="Header2" xfId="59" xr:uid="{00000000-0005-0000-0000-00003C000000}"/>
    <cellStyle name="HEADING, MAJOR" xfId="60" xr:uid="{00000000-0005-0000-0000-00003D000000}"/>
    <cellStyle name="HEADING, MINOR" xfId="61" xr:uid="{00000000-0005-0000-0000-00003E000000}"/>
    <cellStyle name="HEADING, RIGHT" xfId="62" xr:uid="{00000000-0005-0000-0000-00003F000000}"/>
    <cellStyle name="HEADING,MAJOR" xfId="63" xr:uid="{00000000-0005-0000-0000-000040000000}"/>
    <cellStyle name="Input [yellow]" xfId="64" xr:uid="{00000000-0005-0000-0000-000041000000}"/>
    <cellStyle name="Link Currency (0)" xfId="65" xr:uid="{00000000-0005-0000-0000-000042000000}"/>
    <cellStyle name="Link Currency (2)" xfId="66" xr:uid="{00000000-0005-0000-0000-000043000000}"/>
    <cellStyle name="Link Currency (2) 2" xfId="67" xr:uid="{00000000-0005-0000-0000-000044000000}"/>
    <cellStyle name="Link Units (0)" xfId="68" xr:uid="{00000000-0005-0000-0000-000045000000}"/>
    <cellStyle name="Link Units (1)" xfId="69" xr:uid="{00000000-0005-0000-0000-000046000000}"/>
    <cellStyle name="Link Units (1) 2" xfId="70" xr:uid="{00000000-0005-0000-0000-000047000000}"/>
    <cellStyle name="Link Units (2)" xfId="71" xr:uid="{00000000-0005-0000-0000-000048000000}"/>
    <cellStyle name="Link Units (2) 2" xfId="72" xr:uid="{00000000-0005-0000-0000-000049000000}"/>
    <cellStyle name="no dec" xfId="73" xr:uid="{00000000-0005-0000-0000-00004A000000}"/>
    <cellStyle name="Normal" xfId="0" builtinId="0"/>
    <cellStyle name="Normal - Style1" xfId="74" xr:uid="{00000000-0005-0000-0000-00004C000000}"/>
    <cellStyle name="Normal - Style1 2" xfId="75" xr:uid="{00000000-0005-0000-0000-00004D000000}"/>
    <cellStyle name="Normal 2" xfId="76" xr:uid="{00000000-0005-0000-0000-00004E000000}"/>
    <cellStyle name="Normal 2 13" xfId="115" xr:uid="{00000000-0005-0000-0000-00004F000000}"/>
    <cellStyle name="Normal 2 2" xfId="77" xr:uid="{00000000-0005-0000-0000-000050000000}"/>
    <cellStyle name="Normal 2 3" xfId="118" xr:uid="{00000000-0005-0000-0000-000051000000}"/>
    <cellStyle name="Normal 2 49" xfId="120" xr:uid="{BAD11572-BF0A-440D-9F25-FBE2D18F1912}"/>
    <cellStyle name="Normal 3" xfId="78" xr:uid="{00000000-0005-0000-0000-000052000000}"/>
    <cellStyle name="Normal 4" xfId="79" xr:uid="{00000000-0005-0000-0000-000053000000}"/>
    <cellStyle name="Normal 4 5" xfId="117" xr:uid="{00000000-0005-0000-0000-000054000000}"/>
    <cellStyle name="Normal 5" xfId="80" xr:uid="{00000000-0005-0000-0000-000055000000}"/>
    <cellStyle name="Normal 6" xfId="81" xr:uid="{00000000-0005-0000-0000-000056000000}"/>
    <cellStyle name="Normal 7" xfId="82" xr:uid="{00000000-0005-0000-0000-000057000000}"/>
    <cellStyle name="Normal_Cashflow megachem 2" xfId="83" xr:uid="{00000000-0005-0000-0000-000058000000}"/>
    <cellStyle name="Normal_Sheet1" xfId="84" xr:uid="{00000000-0005-0000-0000-000059000000}"/>
    <cellStyle name="Percent [0]" xfId="85" xr:uid="{00000000-0005-0000-0000-00005A000000}"/>
    <cellStyle name="Percent [0] 2" xfId="86" xr:uid="{00000000-0005-0000-0000-00005B000000}"/>
    <cellStyle name="Percent [00]" xfId="87" xr:uid="{00000000-0005-0000-0000-00005C000000}"/>
    <cellStyle name="Percent [2]" xfId="88" xr:uid="{00000000-0005-0000-0000-00005D000000}"/>
    <cellStyle name="Percent [2] 2" xfId="89" xr:uid="{00000000-0005-0000-0000-00005E000000}"/>
    <cellStyle name="PrePop Currency (0)" xfId="90" xr:uid="{00000000-0005-0000-0000-00005F000000}"/>
    <cellStyle name="PrePop Currency (2)" xfId="91" xr:uid="{00000000-0005-0000-0000-000060000000}"/>
    <cellStyle name="PrePop Currency (2) 2" xfId="92" xr:uid="{00000000-0005-0000-0000-000061000000}"/>
    <cellStyle name="PrePop Units (0)" xfId="93" xr:uid="{00000000-0005-0000-0000-000062000000}"/>
    <cellStyle name="PrePop Units (1)" xfId="94" xr:uid="{00000000-0005-0000-0000-000063000000}"/>
    <cellStyle name="PrePop Units (1) 2" xfId="95" xr:uid="{00000000-0005-0000-0000-000064000000}"/>
    <cellStyle name="PrePop Units (2)" xfId="96" xr:uid="{00000000-0005-0000-0000-000065000000}"/>
    <cellStyle name="PrePop Units (2) 2" xfId="97" xr:uid="{00000000-0005-0000-0000-000066000000}"/>
    <cellStyle name="section head" xfId="98" xr:uid="{00000000-0005-0000-0000-000067000000}"/>
    <cellStyle name="Text Indent A" xfId="99" xr:uid="{00000000-0005-0000-0000-000068000000}"/>
    <cellStyle name="Text Indent B" xfId="100" xr:uid="{00000000-0005-0000-0000-000069000000}"/>
    <cellStyle name="Text Indent B 2" xfId="101" xr:uid="{00000000-0005-0000-0000-00006A000000}"/>
    <cellStyle name="Text Indent C" xfId="102" xr:uid="{00000000-0005-0000-0000-00006B000000}"/>
    <cellStyle name="Text Indent C 2" xfId="103" xr:uid="{00000000-0005-0000-0000-00006C000000}"/>
    <cellStyle name="เครื่องหมายจุลภาค [0]_Book1" xfId="104" xr:uid="{00000000-0005-0000-0000-00006D000000}"/>
    <cellStyle name="เครื่องหมายจุลภาค_Book1" xfId="105" xr:uid="{00000000-0005-0000-0000-00006E000000}"/>
    <cellStyle name="เครื่องหมายสกุลเงิน [0]_Book1" xfId="106" xr:uid="{00000000-0005-0000-0000-00006F000000}"/>
    <cellStyle name="เครื่องหมายสกุลเงิน_Book1" xfId="107" xr:uid="{00000000-0005-0000-0000-000070000000}"/>
    <cellStyle name="น้บะภฒ_95" xfId="108" xr:uid="{00000000-0005-0000-0000-000071000000}"/>
    <cellStyle name="ปกติ_ap aged01" xfId="109" xr:uid="{00000000-0005-0000-0000-000072000000}"/>
    <cellStyle name="ฤธถ [0]_0e82ylkxXsZu0YORaMwizTk2E" xfId="110" xr:uid="{00000000-0005-0000-0000-000073000000}"/>
    <cellStyle name="ฤธถ_0e82ylkxXsZu0YORaMwizTk2E" xfId="111" xr:uid="{00000000-0005-0000-0000-000074000000}"/>
    <cellStyle name="ล๋ศญ [0]_0e82ylkxXsZu0YORaMwizTk2E" xfId="112" xr:uid="{00000000-0005-0000-0000-000075000000}"/>
    <cellStyle name="ล๋ศญ_0e82ylkxXsZu0YORaMwizTk2E" xfId="113" xr:uid="{00000000-0005-0000-0000-000076000000}"/>
    <cellStyle name="วฅมุ_4ฟ๙ฝวภ๛" xfId="114" xr:uid="{00000000-0005-0000-0000-000077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D2ED1-B406-4677-BDC7-C84F02065B0F}">
  <dimension ref="A1:I128"/>
  <sheetViews>
    <sheetView tabSelected="1" topLeftCell="A103" zoomScaleNormal="100" zoomScaleSheetLayoutView="100" workbookViewId="0">
      <selection activeCell="K116" sqref="K116"/>
    </sheetView>
  </sheetViews>
  <sheetFormatPr defaultRowHeight="19.8"/>
  <cols>
    <col min="1" max="3" width="1.75" style="2" customWidth="1"/>
    <col min="4" max="4" width="41.75" style="2" customWidth="1"/>
    <col min="5" max="5" width="8.625" style="131" customWidth="1"/>
    <col min="6" max="6" width="1.75" style="2" customWidth="1"/>
    <col min="7" max="7" width="17.625" style="3" customWidth="1"/>
    <col min="8" max="8" width="1.75" style="3" customWidth="1"/>
    <col min="9" max="9" width="18.125" style="3" customWidth="1"/>
    <col min="10" max="187" width="9.125" style="2"/>
    <col min="188" max="190" width="2.25" style="2" customWidth="1"/>
    <col min="191" max="191" width="43.75" style="2" customWidth="1"/>
    <col min="192" max="192" width="8.625" style="2" customWidth="1"/>
    <col min="193" max="193" width="1.125" style="2" customWidth="1"/>
    <col min="194" max="194" width="13.75" style="2" customWidth="1"/>
    <col min="195" max="195" width="1.125" style="2" customWidth="1"/>
    <col min="196" max="196" width="13.75" style="2" customWidth="1"/>
    <col min="197" max="443" width="9.125" style="2"/>
    <col min="444" max="446" width="2.25" style="2" customWidth="1"/>
    <col min="447" max="447" width="43.75" style="2" customWidth="1"/>
    <col min="448" max="448" width="8.625" style="2" customWidth="1"/>
    <col min="449" max="449" width="1.125" style="2" customWidth="1"/>
    <col min="450" max="450" width="13.75" style="2" customWidth="1"/>
    <col min="451" max="451" width="1.125" style="2" customWidth="1"/>
    <col min="452" max="452" width="13.75" style="2" customWidth="1"/>
    <col min="453" max="699" width="9.125" style="2"/>
    <col min="700" max="702" width="2.25" style="2" customWidth="1"/>
    <col min="703" max="703" width="43.75" style="2" customWidth="1"/>
    <col min="704" max="704" width="8.625" style="2" customWidth="1"/>
    <col min="705" max="705" width="1.125" style="2" customWidth="1"/>
    <col min="706" max="706" width="13.75" style="2" customWidth="1"/>
    <col min="707" max="707" width="1.125" style="2" customWidth="1"/>
    <col min="708" max="708" width="13.75" style="2" customWidth="1"/>
    <col min="709" max="955" width="9.125" style="2"/>
    <col min="956" max="958" width="2.25" style="2" customWidth="1"/>
    <col min="959" max="959" width="43.75" style="2" customWidth="1"/>
    <col min="960" max="960" width="8.625" style="2" customWidth="1"/>
    <col min="961" max="961" width="1.125" style="2" customWidth="1"/>
    <col min="962" max="962" width="13.75" style="2" customWidth="1"/>
    <col min="963" max="963" width="1.125" style="2" customWidth="1"/>
    <col min="964" max="964" width="13.75" style="2" customWidth="1"/>
    <col min="965" max="1211" width="9.125" style="2"/>
    <col min="1212" max="1214" width="2.25" style="2" customWidth="1"/>
    <col min="1215" max="1215" width="43.75" style="2" customWidth="1"/>
    <col min="1216" max="1216" width="8.625" style="2" customWidth="1"/>
    <col min="1217" max="1217" width="1.125" style="2" customWidth="1"/>
    <col min="1218" max="1218" width="13.75" style="2" customWidth="1"/>
    <col min="1219" max="1219" width="1.125" style="2" customWidth="1"/>
    <col min="1220" max="1220" width="13.75" style="2" customWidth="1"/>
    <col min="1221" max="1467" width="9.125" style="2"/>
    <col min="1468" max="1470" width="2.25" style="2" customWidth="1"/>
    <col min="1471" max="1471" width="43.75" style="2" customWidth="1"/>
    <col min="1472" max="1472" width="8.625" style="2" customWidth="1"/>
    <col min="1473" max="1473" width="1.125" style="2" customWidth="1"/>
    <col min="1474" max="1474" width="13.75" style="2" customWidth="1"/>
    <col min="1475" max="1475" width="1.125" style="2" customWidth="1"/>
    <col min="1476" max="1476" width="13.75" style="2" customWidth="1"/>
    <col min="1477" max="1723" width="9.125" style="2"/>
    <col min="1724" max="1726" width="2.25" style="2" customWidth="1"/>
    <col min="1727" max="1727" width="43.75" style="2" customWidth="1"/>
    <col min="1728" max="1728" width="8.625" style="2" customWidth="1"/>
    <col min="1729" max="1729" width="1.125" style="2" customWidth="1"/>
    <col min="1730" max="1730" width="13.75" style="2" customWidth="1"/>
    <col min="1731" max="1731" width="1.125" style="2" customWidth="1"/>
    <col min="1732" max="1732" width="13.75" style="2" customWidth="1"/>
    <col min="1733" max="1979" width="9.125" style="2"/>
    <col min="1980" max="1982" width="2.25" style="2" customWidth="1"/>
    <col min="1983" max="1983" width="43.75" style="2" customWidth="1"/>
    <col min="1984" max="1984" width="8.625" style="2" customWidth="1"/>
    <col min="1985" max="1985" width="1.125" style="2" customWidth="1"/>
    <col min="1986" max="1986" width="13.75" style="2" customWidth="1"/>
    <col min="1987" max="1987" width="1.125" style="2" customWidth="1"/>
    <col min="1988" max="1988" width="13.75" style="2" customWidth="1"/>
    <col min="1989" max="2235" width="9.125" style="2"/>
    <col min="2236" max="2238" width="2.25" style="2" customWidth="1"/>
    <col min="2239" max="2239" width="43.75" style="2" customWidth="1"/>
    <col min="2240" max="2240" width="8.625" style="2" customWidth="1"/>
    <col min="2241" max="2241" width="1.125" style="2" customWidth="1"/>
    <col min="2242" max="2242" width="13.75" style="2" customWidth="1"/>
    <col min="2243" max="2243" width="1.125" style="2" customWidth="1"/>
    <col min="2244" max="2244" width="13.75" style="2" customWidth="1"/>
    <col min="2245" max="2491" width="9.125" style="2"/>
    <col min="2492" max="2494" width="2.25" style="2" customWidth="1"/>
    <col min="2495" max="2495" width="43.75" style="2" customWidth="1"/>
    <col min="2496" max="2496" width="8.625" style="2" customWidth="1"/>
    <col min="2497" max="2497" width="1.125" style="2" customWidth="1"/>
    <col min="2498" max="2498" width="13.75" style="2" customWidth="1"/>
    <col min="2499" max="2499" width="1.125" style="2" customWidth="1"/>
    <col min="2500" max="2500" width="13.75" style="2" customWidth="1"/>
    <col min="2501" max="2747" width="9.125" style="2"/>
    <col min="2748" max="2750" width="2.25" style="2" customWidth="1"/>
    <col min="2751" max="2751" width="43.75" style="2" customWidth="1"/>
    <col min="2752" max="2752" width="8.625" style="2" customWidth="1"/>
    <col min="2753" max="2753" width="1.125" style="2" customWidth="1"/>
    <col min="2754" max="2754" width="13.75" style="2" customWidth="1"/>
    <col min="2755" max="2755" width="1.125" style="2" customWidth="1"/>
    <col min="2756" max="2756" width="13.75" style="2" customWidth="1"/>
    <col min="2757" max="3003" width="9.125" style="2"/>
    <col min="3004" max="3006" width="2.25" style="2" customWidth="1"/>
    <col min="3007" max="3007" width="43.75" style="2" customWidth="1"/>
    <col min="3008" max="3008" width="8.625" style="2" customWidth="1"/>
    <col min="3009" max="3009" width="1.125" style="2" customWidth="1"/>
    <col min="3010" max="3010" width="13.75" style="2" customWidth="1"/>
    <col min="3011" max="3011" width="1.125" style="2" customWidth="1"/>
    <col min="3012" max="3012" width="13.75" style="2" customWidth="1"/>
    <col min="3013" max="3259" width="9.125" style="2"/>
    <col min="3260" max="3262" width="2.25" style="2" customWidth="1"/>
    <col min="3263" max="3263" width="43.75" style="2" customWidth="1"/>
    <col min="3264" max="3264" width="8.625" style="2" customWidth="1"/>
    <col min="3265" max="3265" width="1.125" style="2" customWidth="1"/>
    <col min="3266" max="3266" width="13.75" style="2" customWidth="1"/>
    <col min="3267" max="3267" width="1.125" style="2" customWidth="1"/>
    <col min="3268" max="3268" width="13.75" style="2" customWidth="1"/>
    <col min="3269" max="3515" width="9.125" style="2"/>
    <col min="3516" max="3518" width="2.25" style="2" customWidth="1"/>
    <col min="3519" max="3519" width="43.75" style="2" customWidth="1"/>
    <col min="3520" max="3520" width="8.625" style="2" customWidth="1"/>
    <col min="3521" max="3521" width="1.125" style="2" customWidth="1"/>
    <col min="3522" max="3522" width="13.75" style="2" customWidth="1"/>
    <col min="3523" max="3523" width="1.125" style="2" customWidth="1"/>
    <col min="3524" max="3524" width="13.75" style="2" customWidth="1"/>
    <col min="3525" max="3771" width="9.125" style="2"/>
    <col min="3772" max="3774" width="2.25" style="2" customWidth="1"/>
    <col min="3775" max="3775" width="43.75" style="2" customWidth="1"/>
    <col min="3776" max="3776" width="8.625" style="2" customWidth="1"/>
    <col min="3777" max="3777" width="1.125" style="2" customWidth="1"/>
    <col min="3778" max="3778" width="13.75" style="2" customWidth="1"/>
    <col min="3779" max="3779" width="1.125" style="2" customWidth="1"/>
    <col min="3780" max="3780" width="13.75" style="2" customWidth="1"/>
    <col min="3781" max="4027" width="9.125" style="2"/>
    <col min="4028" max="4030" width="2.25" style="2" customWidth="1"/>
    <col min="4031" max="4031" width="43.75" style="2" customWidth="1"/>
    <col min="4032" max="4032" width="8.625" style="2" customWidth="1"/>
    <col min="4033" max="4033" width="1.125" style="2" customWidth="1"/>
    <col min="4034" max="4034" width="13.75" style="2" customWidth="1"/>
    <col min="4035" max="4035" width="1.125" style="2" customWidth="1"/>
    <col min="4036" max="4036" width="13.75" style="2" customWidth="1"/>
    <col min="4037" max="4283" width="9.125" style="2"/>
    <col min="4284" max="4286" width="2.25" style="2" customWidth="1"/>
    <col min="4287" max="4287" width="43.75" style="2" customWidth="1"/>
    <col min="4288" max="4288" width="8.625" style="2" customWidth="1"/>
    <col min="4289" max="4289" width="1.125" style="2" customWidth="1"/>
    <col min="4290" max="4290" width="13.75" style="2" customWidth="1"/>
    <col min="4291" max="4291" width="1.125" style="2" customWidth="1"/>
    <col min="4292" max="4292" width="13.75" style="2" customWidth="1"/>
    <col min="4293" max="4539" width="9.125" style="2"/>
    <col min="4540" max="4542" width="2.25" style="2" customWidth="1"/>
    <col min="4543" max="4543" width="43.75" style="2" customWidth="1"/>
    <col min="4544" max="4544" width="8.625" style="2" customWidth="1"/>
    <col min="4545" max="4545" width="1.125" style="2" customWidth="1"/>
    <col min="4546" max="4546" width="13.75" style="2" customWidth="1"/>
    <col min="4547" max="4547" width="1.125" style="2" customWidth="1"/>
    <col min="4548" max="4548" width="13.75" style="2" customWidth="1"/>
    <col min="4549" max="4795" width="9.125" style="2"/>
    <col min="4796" max="4798" width="2.25" style="2" customWidth="1"/>
    <col min="4799" max="4799" width="43.75" style="2" customWidth="1"/>
    <col min="4800" max="4800" width="8.625" style="2" customWidth="1"/>
    <col min="4801" max="4801" width="1.125" style="2" customWidth="1"/>
    <col min="4802" max="4802" width="13.75" style="2" customWidth="1"/>
    <col min="4803" max="4803" width="1.125" style="2" customWidth="1"/>
    <col min="4804" max="4804" width="13.75" style="2" customWidth="1"/>
    <col min="4805" max="5051" width="9.125" style="2"/>
    <col min="5052" max="5054" width="2.25" style="2" customWidth="1"/>
    <col min="5055" max="5055" width="43.75" style="2" customWidth="1"/>
    <col min="5056" max="5056" width="8.625" style="2" customWidth="1"/>
    <col min="5057" max="5057" width="1.125" style="2" customWidth="1"/>
    <col min="5058" max="5058" width="13.75" style="2" customWidth="1"/>
    <col min="5059" max="5059" width="1.125" style="2" customWidth="1"/>
    <col min="5060" max="5060" width="13.75" style="2" customWidth="1"/>
    <col min="5061" max="5307" width="9.125" style="2"/>
    <col min="5308" max="5310" width="2.25" style="2" customWidth="1"/>
    <col min="5311" max="5311" width="43.75" style="2" customWidth="1"/>
    <col min="5312" max="5312" width="8.625" style="2" customWidth="1"/>
    <col min="5313" max="5313" width="1.125" style="2" customWidth="1"/>
    <col min="5314" max="5314" width="13.75" style="2" customWidth="1"/>
    <col min="5315" max="5315" width="1.125" style="2" customWidth="1"/>
    <col min="5316" max="5316" width="13.75" style="2" customWidth="1"/>
    <col min="5317" max="5563" width="9.125" style="2"/>
    <col min="5564" max="5566" width="2.25" style="2" customWidth="1"/>
    <col min="5567" max="5567" width="43.75" style="2" customWidth="1"/>
    <col min="5568" max="5568" width="8.625" style="2" customWidth="1"/>
    <col min="5569" max="5569" width="1.125" style="2" customWidth="1"/>
    <col min="5570" max="5570" width="13.75" style="2" customWidth="1"/>
    <col min="5571" max="5571" width="1.125" style="2" customWidth="1"/>
    <col min="5572" max="5572" width="13.75" style="2" customWidth="1"/>
    <col min="5573" max="5819" width="9.125" style="2"/>
    <col min="5820" max="5822" width="2.25" style="2" customWidth="1"/>
    <col min="5823" max="5823" width="43.75" style="2" customWidth="1"/>
    <col min="5824" max="5824" width="8.625" style="2" customWidth="1"/>
    <col min="5825" max="5825" width="1.125" style="2" customWidth="1"/>
    <col min="5826" max="5826" width="13.75" style="2" customWidth="1"/>
    <col min="5827" max="5827" width="1.125" style="2" customWidth="1"/>
    <col min="5828" max="5828" width="13.75" style="2" customWidth="1"/>
    <col min="5829" max="6075" width="9.125" style="2"/>
    <col min="6076" max="6078" width="2.25" style="2" customWidth="1"/>
    <col min="6079" max="6079" width="43.75" style="2" customWidth="1"/>
    <col min="6080" max="6080" width="8.625" style="2" customWidth="1"/>
    <col min="6081" max="6081" width="1.125" style="2" customWidth="1"/>
    <col min="6082" max="6082" width="13.75" style="2" customWidth="1"/>
    <col min="6083" max="6083" width="1.125" style="2" customWidth="1"/>
    <col min="6084" max="6084" width="13.75" style="2" customWidth="1"/>
    <col min="6085" max="6331" width="9.125" style="2"/>
    <col min="6332" max="6334" width="2.25" style="2" customWidth="1"/>
    <col min="6335" max="6335" width="43.75" style="2" customWidth="1"/>
    <col min="6336" max="6336" width="8.625" style="2" customWidth="1"/>
    <col min="6337" max="6337" width="1.125" style="2" customWidth="1"/>
    <col min="6338" max="6338" width="13.75" style="2" customWidth="1"/>
    <col min="6339" max="6339" width="1.125" style="2" customWidth="1"/>
    <col min="6340" max="6340" width="13.75" style="2" customWidth="1"/>
    <col min="6341" max="6587" width="9.125" style="2"/>
    <col min="6588" max="6590" width="2.25" style="2" customWidth="1"/>
    <col min="6591" max="6591" width="43.75" style="2" customWidth="1"/>
    <col min="6592" max="6592" width="8.625" style="2" customWidth="1"/>
    <col min="6593" max="6593" width="1.125" style="2" customWidth="1"/>
    <col min="6594" max="6594" width="13.75" style="2" customWidth="1"/>
    <col min="6595" max="6595" width="1.125" style="2" customWidth="1"/>
    <col min="6596" max="6596" width="13.75" style="2" customWidth="1"/>
    <col min="6597" max="6843" width="9.125" style="2"/>
    <col min="6844" max="6846" width="2.25" style="2" customWidth="1"/>
    <col min="6847" max="6847" width="43.75" style="2" customWidth="1"/>
    <col min="6848" max="6848" width="8.625" style="2" customWidth="1"/>
    <col min="6849" max="6849" width="1.125" style="2" customWidth="1"/>
    <col min="6850" max="6850" width="13.75" style="2" customWidth="1"/>
    <col min="6851" max="6851" width="1.125" style="2" customWidth="1"/>
    <col min="6852" max="6852" width="13.75" style="2" customWidth="1"/>
    <col min="6853" max="7099" width="9.125" style="2"/>
    <col min="7100" max="7102" width="2.25" style="2" customWidth="1"/>
    <col min="7103" max="7103" width="43.75" style="2" customWidth="1"/>
    <col min="7104" max="7104" width="8.625" style="2" customWidth="1"/>
    <col min="7105" max="7105" width="1.125" style="2" customWidth="1"/>
    <col min="7106" max="7106" width="13.75" style="2" customWidth="1"/>
    <col min="7107" max="7107" width="1.125" style="2" customWidth="1"/>
    <col min="7108" max="7108" width="13.75" style="2" customWidth="1"/>
    <col min="7109" max="7355" width="9.125" style="2"/>
    <col min="7356" max="7358" width="2.25" style="2" customWidth="1"/>
    <col min="7359" max="7359" width="43.75" style="2" customWidth="1"/>
    <col min="7360" max="7360" width="8.625" style="2" customWidth="1"/>
    <col min="7361" max="7361" width="1.125" style="2" customWidth="1"/>
    <col min="7362" max="7362" width="13.75" style="2" customWidth="1"/>
    <col min="7363" max="7363" width="1.125" style="2" customWidth="1"/>
    <col min="7364" max="7364" width="13.75" style="2" customWidth="1"/>
    <col min="7365" max="7611" width="9.125" style="2"/>
    <col min="7612" max="7614" width="2.25" style="2" customWidth="1"/>
    <col min="7615" max="7615" width="43.75" style="2" customWidth="1"/>
    <col min="7616" max="7616" width="8.625" style="2" customWidth="1"/>
    <col min="7617" max="7617" width="1.125" style="2" customWidth="1"/>
    <col min="7618" max="7618" width="13.75" style="2" customWidth="1"/>
    <col min="7619" max="7619" width="1.125" style="2" customWidth="1"/>
    <col min="7620" max="7620" width="13.75" style="2" customWidth="1"/>
    <col min="7621" max="7867" width="9.125" style="2"/>
    <col min="7868" max="7870" width="2.25" style="2" customWidth="1"/>
    <col min="7871" max="7871" width="43.75" style="2" customWidth="1"/>
    <col min="7872" max="7872" width="8.625" style="2" customWidth="1"/>
    <col min="7873" max="7873" width="1.125" style="2" customWidth="1"/>
    <col min="7874" max="7874" width="13.75" style="2" customWidth="1"/>
    <col min="7875" max="7875" width="1.125" style="2" customWidth="1"/>
    <col min="7876" max="7876" width="13.75" style="2" customWidth="1"/>
    <col min="7877" max="8123" width="9.125" style="2"/>
    <col min="8124" max="8126" width="2.25" style="2" customWidth="1"/>
    <col min="8127" max="8127" width="43.75" style="2" customWidth="1"/>
    <col min="8128" max="8128" width="8.625" style="2" customWidth="1"/>
    <col min="8129" max="8129" width="1.125" style="2" customWidth="1"/>
    <col min="8130" max="8130" width="13.75" style="2" customWidth="1"/>
    <col min="8131" max="8131" width="1.125" style="2" customWidth="1"/>
    <col min="8132" max="8132" width="13.75" style="2" customWidth="1"/>
    <col min="8133" max="8379" width="9.125" style="2"/>
    <col min="8380" max="8382" width="2.25" style="2" customWidth="1"/>
    <col min="8383" max="8383" width="43.75" style="2" customWidth="1"/>
    <col min="8384" max="8384" width="8.625" style="2" customWidth="1"/>
    <col min="8385" max="8385" width="1.125" style="2" customWidth="1"/>
    <col min="8386" max="8386" width="13.75" style="2" customWidth="1"/>
    <col min="8387" max="8387" width="1.125" style="2" customWidth="1"/>
    <col min="8388" max="8388" width="13.75" style="2" customWidth="1"/>
    <col min="8389" max="8635" width="9.125" style="2"/>
    <col min="8636" max="8638" width="2.25" style="2" customWidth="1"/>
    <col min="8639" max="8639" width="43.75" style="2" customWidth="1"/>
    <col min="8640" max="8640" width="8.625" style="2" customWidth="1"/>
    <col min="8641" max="8641" width="1.125" style="2" customWidth="1"/>
    <col min="8642" max="8642" width="13.75" style="2" customWidth="1"/>
    <col min="8643" max="8643" width="1.125" style="2" customWidth="1"/>
    <col min="8644" max="8644" width="13.75" style="2" customWidth="1"/>
    <col min="8645" max="8891" width="9.125" style="2"/>
    <col min="8892" max="8894" width="2.25" style="2" customWidth="1"/>
    <col min="8895" max="8895" width="43.75" style="2" customWidth="1"/>
    <col min="8896" max="8896" width="8.625" style="2" customWidth="1"/>
    <col min="8897" max="8897" width="1.125" style="2" customWidth="1"/>
    <col min="8898" max="8898" width="13.75" style="2" customWidth="1"/>
    <col min="8899" max="8899" width="1.125" style="2" customWidth="1"/>
    <col min="8900" max="8900" width="13.75" style="2" customWidth="1"/>
    <col min="8901" max="9147" width="9.125" style="2"/>
    <col min="9148" max="9150" width="2.25" style="2" customWidth="1"/>
    <col min="9151" max="9151" width="43.75" style="2" customWidth="1"/>
    <col min="9152" max="9152" width="8.625" style="2" customWidth="1"/>
    <col min="9153" max="9153" width="1.125" style="2" customWidth="1"/>
    <col min="9154" max="9154" width="13.75" style="2" customWidth="1"/>
    <col min="9155" max="9155" width="1.125" style="2" customWidth="1"/>
    <col min="9156" max="9156" width="13.75" style="2" customWidth="1"/>
    <col min="9157" max="9403" width="9.125" style="2"/>
    <col min="9404" max="9406" width="2.25" style="2" customWidth="1"/>
    <col min="9407" max="9407" width="43.75" style="2" customWidth="1"/>
    <col min="9408" max="9408" width="8.625" style="2" customWidth="1"/>
    <col min="9409" max="9409" width="1.125" style="2" customWidth="1"/>
    <col min="9410" max="9410" width="13.75" style="2" customWidth="1"/>
    <col min="9411" max="9411" width="1.125" style="2" customWidth="1"/>
    <col min="9412" max="9412" width="13.75" style="2" customWidth="1"/>
    <col min="9413" max="9659" width="9.125" style="2"/>
    <col min="9660" max="9662" width="2.25" style="2" customWidth="1"/>
    <col min="9663" max="9663" width="43.75" style="2" customWidth="1"/>
    <col min="9664" max="9664" width="8.625" style="2" customWidth="1"/>
    <col min="9665" max="9665" width="1.125" style="2" customWidth="1"/>
    <col min="9666" max="9666" width="13.75" style="2" customWidth="1"/>
    <col min="9667" max="9667" width="1.125" style="2" customWidth="1"/>
    <col min="9668" max="9668" width="13.75" style="2" customWidth="1"/>
    <col min="9669" max="9915" width="9.125" style="2"/>
    <col min="9916" max="9918" width="2.25" style="2" customWidth="1"/>
    <col min="9919" max="9919" width="43.75" style="2" customWidth="1"/>
    <col min="9920" max="9920" width="8.625" style="2" customWidth="1"/>
    <col min="9921" max="9921" width="1.125" style="2" customWidth="1"/>
    <col min="9922" max="9922" width="13.75" style="2" customWidth="1"/>
    <col min="9923" max="9923" width="1.125" style="2" customWidth="1"/>
    <col min="9924" max="9924" width="13.75" style="2" customWidth="1"/>
    <col min="9925" max="10171" width="9.125" style="2"/>
    <col min="10172" max="10174" width="2.25" style="2" customWidth="1"/>
    <col min="10175" max="10175" width="43.75" style="2" customWidth="1"/>
    <col min="10176" max="10176" width="8.625" style="2" customWidth="1"/>
    <col min="10177" max="10177" width="1.125" style="2" customWidth="1"/>
    <col min="10178" max="10178" width="13.75" style="2" customWidth="1"/>
    <col min="10179" max="10179" width="1.125" style="2" customWidth="1"/>
    <col min="10180" max="10180" width="13.75" style="2" customWidth="1"/>
    <col min="10181" max="10427" width="9.125" style="2"/>
    <col min="10428" max="10430" width="2.25" style="2" customWidth="1"/>
    <col min="10431" max="10431" width="43.75" style="2" customWidth="1"/>
    <col min="10432" max="10432" width="8.625" style="2" customWidth="1"/>
    <col min="10433" max="10433" width="1.125" style="2" customWidth="1"/>
    <col min="10434" max="10434" width="13.75" style="2" customWidth="1"/>
    <col min="10435" max="10435" width="1.125" style="2" customWidth="1"/>
    <col min="10436" max="10436" width="13.75" style="2" customWidth="1"/>
    <col min="10437" max="10683" width="9.125" style="2"/>
    <col min="10684" max="10686" width="2.25" style="2" customWidth="1"/>
    <col min="10687" max="10687" width="43.75" style="2" customWidth="1"/>
    <col min="10688" max="10688" width="8.625" style="2" customWidth="1"/>
    <col min="10689" max="10689" width="1.125" style="2" customWidth="1"/>
    <col min="10690" max="10690" width="13.75" style="2" customWidth="1"/>
    <col min="10691" max="10691" width="1.125" style="2" customWidth="1"/>
    <col min="10692" max="10692" width="13.75" style="2" customWidth="1"/>
    <col min="10693" max="10939" width="9.125" style="2"/>
    <col min="10940" max="10942" width="2.25" style="2" customWidth="1"/>
    <col min="10943" max="10943" width="43.75" style="2" customWidth="1"/>
    <col min="10944" max="10944" width="8.625" style="2" customWidth="1"/>
    <col min="10945" max="10945" width="1.125" style="2" customWidth="1"/>
    <col min="10946" max="10946" width="13.75" style="2" customWidth="1"/>
    <col min="10947" max="10947" width="1.125" style="2" customWidth="1"/>
    <col min="10948" max="10948" width="13.75" style="2" customWidth="1"/>
    <col min="10949" max="11195" width="9.125" style="2"/>
    <col min="11196" max="11198" width="2.25" style="2" customWidth="1"/>
    <col min="11199" max="11199" width="43.75" style="2" customWidth="1"/>
    <col min="11200" max="11200" width="8.625" style="2" customWidth="1"/>
    <col min="11201" max="11201" width="1.125" style="2" customWidth="1"/>
    <col min="11202" max="11202" width="13.75" style="2" customWidth="1"/>
    <col min="11203" max="11203" width="1.125" style="2" customWidth="1"/>
    <col min="11204" max="11204" width="13.75" style="2" customWidth="1"/>
    <col min="11205" max="11451" width="9.125" style="2"/>
    <col min="11452" max="11454" width="2.25" style="2" customWidth="1"/>
    <col min="11455" max="11455" width="43.75" style="2" customWidth="1"/>
    <col min="11456" max="11456" width="8.625" style="2" customWidth="1"/>
    <col min="11457" max="11457" width="1.125" style="2" customWidth="1"/>
    <col min="11458" max="11458" width="13.75" style="2" customWidth="1"/>
    <col min="11459" max="11459" width="1.125" style="2" customWidth="1"/>
    <col min="11460" max="11460" width="13.75" style="2" customWidth="1"/>
    <col min="11461" max="11707" width="9.125" style="2"/>
    <col min="11708" max="11710" width="2.25" style="2" customWidth="1"/>
    <col min="11711" max="11711" width="43.75" style="2" customWidth="1"/>
    <col min="11712" max="11712" width="8.625" style="2" customWidth="1"/>
    <col min="11713" max="11713" width="1.125" style="2" customWidth="1"/>
    <col min="11714" max="11714" width="13.75" style="2" customWidth="1"/>
    <col min="11715" max="11715" width="1.125" style="2" customWidth="1"/>
    <col min="11716" max="11716" width="13.75" style="2" customWidth="1"/>
    <col min="11717" max="11963" width="9.125" style="2"/>
    <col min="11964" max="11966" width="2.25" style="2" customWidth="1"/>
    <col min="11967" max="11967" width="43.75" style="2" customWidth="1"/>
    <col min="11968" max="11968" width="8.625" style="2" customWidth="1"/>
    <col min="11969" max="11969" width="1.125" style="2" customWidth="1"/>
    <col min="11970" max="11970" width="13.75" style="2" customWidth="1"/>
    <col min="11971" max="11971" width="1.125" style="2" customWidth="1"/>
    <col min="11972" max="11972" width="13.75" style="2" customWidth="1"/>
    <col min="11973" max="12219" width="9.125" style="2"/>
    <col min="12220" max="12222" width="2.25" style="2" customWidth="1"/>
    <col min="12223" max="12223" width="43.75" style="2" customWidth="1"/>
    <col min="12224" max="12224" width="8.625" style="2" customWidth="1"/>
    <col min="12225" max="12225" width="1.125" style="2" customWidth="1"/>
    <col min="12226" max="12226" width="13.75" style="2" customWidth="1"/>
    <col min="12227" max="12227" width="1.125" style="2" customWidth="1"/>
    <col min="12228" max="12228" width="13.75" style="2" customWidth="1"/>
    <col min="12229" max="12475" width="9.125" style="2"/>
    <col min="12476" max="12478" width="2.25" style="2" customWidth="1"/>
    <col min="12479" max="12479" width="43.75" style="2" customWidth="1"/>
    <col min="12480" max="12480" width="8.625" style="2" customWidth="1"/>
    <col min="12481" max="12481" width="1.125" style="2" customWidth="1"/>
    <col min="12482" max="12482" width="13.75" style="2" customWidth="1"/>
    <col min="12483" max="12483" width="1.125" style="2" customWidth="1"/>
    <col min="12484" max="12484" width="13.75" style="2" customWidth="1"/>
    <col min="12485" max="12731" width="9.125" style="2"/>
    <col min="12732" max="12734" width="2.25" style="2" customWidth="1"/>
    <col min="12735" max="12735" width="43.75" style="2" customWidth="1"/>
    <col min="12736" max="12736" width="8.625" style="2" customWidth="1"/>
    <col min="12737" max="12737" width="1.125" style="2" customWidth="1"/>
    <col min="12738" max="12738" width="13.75" style="2" customWidth="1"/>
    <col min="12739" max="12739" width="1.125" style="2" customWidth="1"/>
    <col min="12740" max="12740" width="13.75" style="2" customWidth="1"/>
    <col min="12741" max="12987" width="9.125" style="2"/>
    <col min="12988" max="12990" width="2.25" style="2" customWidth="1"/>
    <col min="12991" max="12991" width="43.75" style="2" customWidth="1"/>
    <col min="12992" max="12992" width="8.625" style="2" customWidth="1"/>
    <col min="12993" max="12993" width="1.125" style="2" customWidth="1"/>
    <col min="12994" max="12994" width="13.75" style="2" customWidth="1"/>
    <col min="12995" max="12995" width="1.125" style="2" customWidth="1"/>
    <col min="12996" max="12996" width="13.75" style="2" customWidth="1"/>
    <col min="12997" max="13243" width="9.125" style="2"/>
    <col min="13244" max="13246" width="2.25" style="2" customWidth="1"/>
    <col min="13247" max="13247" width="43.75" style="2" customWidth="1"/>
    <col min="13248" max="13248" width="8.625" style="2" customWidth="1"/>
    <col min="13249" max="13249" width="1.125" style="2" customWidth="1"/>
    <col min="13250" max="13250" width="13.75" style="2" customWidth="1"/>
    <col min="13251" max="13251" width="1.125" style="2" customWidth="1"/>
    <col min="13252" max="13252" width="13.75" style="2" customWidth="1"/>
    <col min="13253" max="13499" width="9.125" style="2"/>
    <col min="13500" max="13502" width="2.25" style="2" customWidth="1"/>
    <col min="13503" max="13503" width="43.75" style="2" customWidth="1"/>
    <col min="13504" max="13504" width="8.625" style="2" customWidth="1"/>
    <col min="13505" max="13505" width="1.125" style="2" customWidth="1"/>
    <col min="13506" max="13506" width="13.75" style="2" customWidth="1"/>
    <col min="13507" max="13507" width="1.125" style="2" customWidth="1"/>
    <col min="13508" max="13508" width="13.75" style="2" customWidth="1"/>
    <col min="13509" max="13755" width="9.125" style="2"/>
    <col min="13756" max="13758" width="2.25" style="2" customWidth="1"/>
    <col min="13759" max="13759" width="43.75" style="2" customWidth="1"/>
    <col min="13760" max="13760" width="8.625" style="2" customWidth="1"/>
    <col min="13761" max="13761" width="1.125" style="2" customWidth="1"/>
    <col min="13762" max="13762" width="13.75" style="2" customWidth="1"/>
    <col min="13763" max="13763" width="1.125" style="2" customWidth="1"/>
    <col min="13764" max="13764" width="13.75" style="2" customWidth="1"/>
    <col min="13765" max="14011" width="9.125" style="2"/>
    <col min="14012" max="14014" width="2.25" style="2" customWidth="1"/>
    <col min="14015" max="14015" width="43.75" style="2" customWidth="1"/>
    <col min="14016" max="14016" width="8.625" style="2" customWidth="1"/>
    <col min="14017" max="14017" width="1.125" style="2" customWidth="1"/>
    <col min="14018" max="14018" width="13.75" style="2" customWidth="1"/>
    <col min="14019" max="14019" width="1.125" style="2" customWidth="1"/>
    <col min="14020" max="14020" width="13.75" style="2" customWidth="1"/>
    <col min="14021" max="14267" width="9.125" style="2"/>
    <col min="14268" max="14270" width="2.25" style="2" customWidth="1"/>
    <col min="14271" max="14271" width="43.75" style="2" customWidth="1"/>
    <col min="14272" max="14272" width="8.625" style="2" customWidth="1"/>
    <col min="14273" max="14273" width="1.125" style="2" customWidth="1"/>
    <col min="14274" max="14274" width="13.75" style="2" customWidth="1"/>
    <col min="14275" max="14275" width="1.125" style="2" customWidth="1"/>
    <col min="14276" max="14276" width="13.75" style="2" customWidth="1"/>
    <col min="14277" max="14523" width="9.125" style="2"/>
    <col min="14524" max="14526" width="2.25" style="2" customWidth="1"/>
    <col min="14527" max="14527" width="43.75" style="2" customWidth="1"/>
    <col min="14528" max="14528" width="8.625" style="2" customWidth="1"/>
    <col min="14529" max="14529" width="1.125" style="2" customWidth="1"/>
    <col min="14530" max="14530" width="13.75" style="2" customWidth="1"/>
    <col min="14531" max="14531" width="1.125" style="2" customWidth="1"/>
    <col min="14532" max="14532" width="13.75" style="2" customWidth="1"/>
    <col min="14533" max="14779" width="9.125" style="2"/>
    <col min="14780" max="14782" width="2.25" style="2" customWidth="1"/>
    <col min="14783" max="14783" width="43.75" style="2" customWidth="1"/>
    <col min="14784" max="14784" width="8.625" style="2" customWidth="1"/>
    <col min="14785" max="14785" width="1.125" style="2" customWidth="1"/>
    <col min="14786" max="14786" width="13.75" style="2" customWidth="1"/>
    <col min="14787" max="14787" width="1.125" style="2" customWidth="1"/>
    <col min="14788" max="14788" width="13.75" style="2" customWidth="1"/>
    <col min="14789" max="15035" width="9.125" style="2"/>
    <col min="15036" max="15038" width="2.25" style="2" customWidth="1"/>
    <col min="15039" max="15039" width="43.75" style="2" customWidth="1"/>
    <col min="15040" max="15040" width="8.625" style="2" customWidth="1"/>
    <col min="15041" max="15041" width="1.125" style="2" customWidth="1"/>
    <col min="15042" max="15042" width="13.75" style="2" customWidth="1"/>
    <col min="15043" max="15043" width="1.125" style="2" customWidth="1"/>
    <col min="15044" max="15044" width="13.75" style="2" customWidth="1"/>
    <col min="15045" max="15291" width="9.125" style="2"/>
    <col min="15292" max="15294" width="2.25" style="2" customWidth="1"/>
    <col min="15295" max="15295" width="43.75" style="2" customWidth="1"/>
    <col min="15296" max="15296" width="8.625" style="2" customWidth="1"/>
    <col min="15297" max="15297" width="1.125" style="2" customWidth="1"/>
    <col min="15298" max="15298" width="13.75" style="2" customWidth="1"/>
    <col min="15299" max="15299" width="1.125" style="2" customWidth="1"/>
    <col min="15300" max="15300" width="13.75" style="2" customWidth="1"/>
    <col min="15301" max="15547" width="9.125" style="2"/>
    <col min="15548" max="15550" width="2.25" style="2" customWidth="1"/>
    <col min="15551" max="15551" width="43.75" style="2" customWidth="1"/>
    <col min="15552" max="15552" width="8.625" style="2" customWidth="1"/>
    <col min="15553" max="15553" width="1.125" style="2" customWidth="1"/>
    <col min="15554" max="15554" width="13.75" style="2" customWidth="1"/>
    <col min="15555" max="15555" width="1.125" style="2" customWidth="1"/>
    <col min="15556" max="15556" width="13.75" style="2" customWidth="1"/>
    <col min="15557" max="15803" width="9.125" style="2"/>
    <col min="15804" max="15806" width="2.25" style="2" customWidth="1"/>
    <col min="15807" max="15807" width="43.75" style="2" customWidth="1"/>
    <col min="15808" max="15808" width="8.625" style="2" customWidth="1"/>
    <col min="15809" max="15809" width="1.125" style="2" customWidth="1"/>
    <col min="15810" max="15810" width="13.75" style="2" customWidth="1"/>
    <col min="15811" max="15811" width="1.125" style="2" customWidth="1"/>
    <col min="15812" max="15812" width="13.75" style="2" customWidth="1"/>
    <col min="15813" max="16381" width="9.125" style="2"/>
    <col min="16382" max="16384" width="9.125" style="2" customWidth="1"/>
  </cols>
  <sheetData>
    <row r="1" spans="1:9" ht="21.75" customHeight="1">
      <c r="A1" s="1" t="s">
        <v>92</v>
      </c>
      <c r="B1" s="1"/>
      <c r="C1" s="1"/>
      <c r="D1" s="1"/>
      <c r="E1" s="68"/>
      <c r="F1" s="1"/>
      <c r="G1" s="12"/>
      <c r="H1" s="12"/>
      <c r="I1" s="12"/>
    </row>
    <row r="2" spans="1:9" ht="21.75" customHeight="1">
      <c r="A2" s="1" t="s">
        <v>58</v>
      </c>
      <c r="B2" s="1"/>
      <c r="C2" s="1"/>
      <c r="D2" s="1"/>
      <c r="E2" s="68"/>
      <c r="F2" s="1"/>
      <c r="G2" s="12"/>
      <c r="H2" s="12"/>
      <c r="I2" s="12"/>
    </row>
    <row r="3" spans="1:9" ht="21.75" customHeight="1">
      <c r="A3" s="5" t="s">
        <v>117</v>
      </c>
      <c r="B3" s="5"/>
      <c r="C3" s="5"/>
      <c r="D3" s="5"/>
      <c r="E3" s="14"/>
      <c r="F3" s="5"/>
      <c r="G3" s="15"/>
      <c r="H3" s="15"/>
      <c r="I3" s="15"/>
    </row>
    <row r="4" spans="1:9" ht="21.75" customHeight="1">
      <c r="A4" s="1"/>
      <c r="B4" s="1"/>
      <c r="C4" s="1"/>
      <c r="D4" s="1"/>
      <c r="E4" s="68"/>
      <c r="F4" s="1"/>
      <c r="G4" s="12"/>
      <c r="H4" s="12"/>
      <c r="I4" s="12"/>
    </row>
    <row r="5" spans="1:9" ht="21.75" customHeight="1">
      <c r="A5" s="1"/>
      <c r="B5" s="1"/>
      <c r="C5" s="1"/>
      <c r="D5" s="1"/>
      <c r="E5" s="68"/>
      <c r="F5" s="1"/>
      <c r="G5" s="123" t="s">
        <v>72</v>
      </c>
      <c r="H5" s="13"/>
      <c r="I5" s="123" t="s">
        <v>0</v>
      </c>
    </row>
    <row r="6" spans="1:9" ht="21.75" customHeight="1">
      <c r="A6" s="1"/>
      <c r="B6" s="1"/>
      <c r="C6" s="1"/>
      <c r="D6" s="1"/>
      <c r="E6" s="68"/>
      <c r="F6" s="1"/>
      <c r="G6" s="12" t="s">
        <v>116</v>
      </c>
      <c r="H6" s="12"/>
      <c r="I6" s="12" t="s">
        <v>100</v>
      </c>
    </row>
    <row r="7" spans="1:9" ht="21.75" customHeight="1">
      <c r="A7" s="1"/>
      <c r="B7" s="1"/>
      <c r="C7" s="1"/>
      <c r="D7" s="1"/>
      <c r="E7" s="2"/>
      <c r="F7" s="1"/>
      <c r="G7" s="13" t="s">
        <v>1</v>
      </c>
      <c r="H7" s="13"/>
      <c r="I7" s="13" t="s">
        <v>1</v>
      </c>
    </row>
    <row r="8" spans="1:9" ht="21.75" customHeight="1">
      <c r="A8" s="1"/>
      <c r="B8" s="1"/>
      <c r="C8" s="1"/>
      <c r="D8" s="1"/>
      <c r="E8" s="14" t="s">
        <v>2</v>
      </c>
      <c r="F8" s="1"/>
      <c r="G8" s="15" t="s">
        <v>3</v>
      </c>
      <c r="H8" s="2"/>
      <c r="I8" s="15" t="s">
        <v>95</v>
      </c>
    </row>
    <row r="9" spans="1:9" ht="8.1" customHeight="1">
      <c r="G9" s="69"/>
    </row>
    <row r="10" spans="1:9" ht="21.75" customHeight="1">
      <c r="A10" s="1" t="s">
        <v>4</v>
      </c>
      <c r="D10" s="1"/>
      <c r="G10" s="69"/>
    </row>
    <row r="11" spans="1:9" ht="8.1" customHeight="1">
      <c r="A11" s="1"/>
      <c r="G11" s="69"/>
    </row>
    <row r="12" spans="1:9" ht="21.75" customHeight="1">
      <c r="A12" s="1" t="s">
        <v>5</v>
      </c>
      <c r="G12" s="69"/>
    </row>
    <row r="13" spans="1:9" ht="8.1" customHeight="1">
      <c r="A13" s="1"/>
      <c r="G13" s="69"/>
    </row>
    <row r="14" spans="1:9" ht="21.75" customHeight="1">
      <c r="A14" s="2" t="s">
        <v>6</v>
      </c>
      <c r="G14" s="70">
        <v>161474670</v>
      </c>
      <c r="H14" s="16"/>
      <c r="I14" s="129">
        <v>121336142</v>
      </c>
    </row>
    <row r="15" spans="1:9" ht="21.75" customHeight="1">
      <c r="A15" s="2" t="s">
        <v>85</v>
      </c>
      <c r="E15" s="131">
        <v>6</v>
      </c>
      <c r="G15" s="72">
        <v>3508477193</v>
      </c>
      <c r="H15" s="16"/>
      <c r="I15" s="75">
        <v>3367019598</v>
      </c>
    </row>
    <row r="16" spans="1:9" ht="21.75" customHeight="1">
      <c r="A16" s="2" t="s">
        <v>106</v>
      </c>
      <c r="E16" s="131">
        <v>7</v>
      </c>
      <c r="G16" s="74">
        <v>3006492203</v>
      </c>
      <c r="H16" s="16"/>
      <c r="I16" s="75">
        <v>3231522856</v>
      </c>
    </row>
    <row r="17" spans="1:9" ht="21.75" customHeight="1">
      <c r="A17" s="2" t="s">
        <v>7</v>
      </c>
      <c r="G17" s="74">
        <v>348775249</v>
      </c>
      <c r="H17" s="16"/>
      <c r="I17" s="75">
        <v>144039896</v>
      </c>
    </row>
    <row r="18" spans="1:9" ht="21.75" customHeight="1">
      <c r="A18" s="2" t="s">
        <v>111</v>
      </c>
      <c r="G18" s="74">
        <v>2715849</v>
      </c>
      <c r="H18" s="16"/>
      <c r="I18" s="128">
        <v>0</v>
      </c>
    </row>
    <row r="19" spans="1:9" ht="21.75" customHeight="1">
      <c r="A19" s="2" t="s">
        <v>86</v>
      </c>
      <c r="G19" s="76">
        <v>4529114</v>
      </c>
      <c r="H19" s="16"/>
      <c r="I19" s="77">
        <v>5578200</v>
      </c>
    </row>
    <row r="20" spans="1:9" ht="8.1" customHeight="1">
      <c r="A20" s="1"/>
      <c r="G20" s="78"/>
      <c r="H20" s="11"/>
      <c r="I20" s="79"/>
    </row>
    <row r="21" spans="1:9" ht="21.75" customHeight="1">
      <c r="A21" s="80" t="s">
        <v>8</v>
      </c>
      <c r="G21" s="81">
        <f>SUM(G14:G19)</f>
        <v>7032464278</v>
      </c>
      <c r="H21" s="16"/>
      <c r="I21" s="82">
        <f>SUM(I14:I19)</f>
        <v>6869496692</v>
      </c>
    </row>
    <row r="22" spans="1:9" ht="21.75" customHeight="1">
      <c r="G22" s="83"/>
      <c r="H22" s="16"/>
      <c r="I22" s="16"/>
    </row>
    <row r="23" spans="1:9" ht="21.75" customHeight="1">
      <c r="A23" s="1" t="s">
        <v>9</v>
      </c>
      <c r="G23" s="83"/>
      <c r="H23" s="16"/>
      <c r="I23" s="16"/>
    </row>
    <row r="24" spans="1:9" ht="8.1" customHeight="1">
      <c r="A24" s="1"/>
      <c r="G24" s="69"/>
    </row>
    <row r="25" spans="1:9">
      <c r="A25" s="2" t="s">
        <v>48</v>
      </c>
      <c r="G25" s="70">
        <v>55729000</v>
      </c>
      <c r="I25" s="71">
        <v>55729000</v>
      </c>
    </row>
    <row r="26" spans="1:9" ht="21.75" customHeight="1">
      <c r="A26" s="2" t="s">
        <v>107</v>
      </c>
      <c r="E26" s="131">
        <v>8</v>
      </c>
      <c r="G26" s="70">
        <v>3068599071</v>
      </c>
      <c r="H26" s="16"/>
      <c r="I26" s="71">
        <v>3053275799</v>
      </c>
    </row>
    <row r="27" spans="1:9" ht="21.75" customHeight="1">
      <c r="A27" s="2" t="s">
        <v>108</v>
      </c>
      <c r="G27" s="70">
        <v>68413723</v>
      </c>
      <c r="H27" s="16"/>
      <c r="I27" s="71">
        <v>14325033</v>
      </c>
    </row>
    <row r="28" spans="1:9" ht="21.75" customHeight="1">
      <c r="A28" s="2" t="s">
        <v>109</v>
      </c>
      <c r="E28" s="131">
        <v>8</v>
      </c>
      <c r="G28" s="84">
        <v>37075442</v>
      </c>
      <c r="H28" s="16"/>
      <c r="I28" s="85">
        <v>34900375</v>
      </c>
    </row>
    <row r="29" spans="1:9" ht="21.75" customHeight="1">
      <c r="A29" s="2" t="s">
        <v>110</v>
      </c>
      <c r="G29" s="86">
        <v>38078833</v>
      </c>
      <c r="H29" s="16"/>
      <c r="I29" s="87">
        <v>34685877</v>
      </c>
    </row>
    <row r="30" spans="1:9" ht="21.75" customHeight="1">
      <c r="A30" s="2" t="s">
        <v>82</v>
      </c>
      <c r="G30" s="88">
        <v>5112389</v>
      </c>
      <c r="H30" s="16"/>
      <c r="I30" s="89">
        <v>4972389</v>
      </c>
    </row>
    <row r="31" spans="1:9" ht="8.1" customHeight="1">
      <c r="A31" s="1"/>
      <c r="G31" s="90"/>
      <c r="H31" s="11"/>
      <c r="I31" s="11"/>
    </row>
    <row r="32" spans="1:9" ht="21.75" customHeight="1">
      <c r="A32" s="80" t="s">
        <v>10</v>
      </c>
      <c r="G32" s="88">
        <f>SUM(G25:G30)</f>
        <v>3273008458</v>
      </c>
      <c r="H32" s="87"/>
      <c r="I32" s="89">
        <f>SUM(I25:I30)</f>
        <v>3197888473</v>
      </c>
    </row>
    <row r="33" spans="1:9" ht="8.1" customHeight="1">
      <c r="G33" s="91"/>
      <c r="H33" s="18"/>
      <c r="I33" s="18"/>
    </row>
    <row r="34" spans="1:9" ht="21" thickBot="1">
      <c r="A34" s="1" t="s">
        <v>11</v>
      </c>
      <c r="G34" s="92">
        <f>SUM(G21+G32)</f>
        <v>10305472736</v>
      </c>
      <c r="H34" s="18"/>
      <c r="I34" s="20">
        <f>SUM(I21+I32)</f>
        <v>10067385165</v>
      </c>
    </row>
    <row r="35" spans="1:9" ht="20.399999999999999" thickTop="1"/>
    <row r="36" spans="1:9">
      <c r="D36" s="21"/>
    </row>
    <row r="37" spans="1:9">
      <c r="D37" s="21"/>
    </row>
    <row r="38" spans="1:9" ht="21.75" customHeight="1">
      <c r="A38" s="134" t="s">
        <v>87</v>
      </c>
      <c r="B38" s="134"/>
      <c r="C38" s="134"/>
      <c r="D38" s="134"/>
      <c r="E38" s="134"/>
      <c r="F38" s="134"/>
      <c r="G38" s="134"/>
      <c r="H38" s="134"/>
      <c r="I38" s="134"/>
    </row>
    <row r="39" spans="1:9" ht="20.25" customHeight="1">
      <c r="B39" s="131"/>
      <c r="C39" s="131"/>
      <c r="D39" s="93"/>
      <c r="G39" s="94"/>
      <c r="H39" s="95"/>
      <c r="I39" s="94"/>
    </row>
    <row r="40" spans="1:9" ht="20.25" customHeight="1">
      <c r="B40" s="131"/>
      <c r="C40" s="131"/>
      <c r="D40" s="93"/>
      <c r="G40" s="94"/>
      <c r="H40" s="95"/>
      <c r="I40" s="94"/>
    </row>
    <row r="41" spans="1:9" ht="15.75" customHeight="1">
      <c r="B41" s="131"/>
      <c r="C41" s="131"/>
      <c r="D41" s="93"/>
      <c r="G41" s="94"/>
      <c r="H41" s="95"/>
      <c r="I41" s="94"/>
    </row>
    <row r="42" spans="1:9" ht="7.5" customHeight="1">
      <c r="B42" s="131"/>
      <c r="C42" s="131"/>
      <c r="D42" s="93"/>
      <c r="G42" s="94"/>
      <c r="H42" s="95"/>
      <c r="I42" s="94"/>
    </row>
    <row r="43" spans="1:9" ht="21.9" customHeight="1">
      <c r="A43" s="6" t="s">
        <v>83</v>
      </c>
      <c r="B43" s="6"/>
      <c r="C43" s="6"/>
      <c r="D43" s="6"/>
      <c r="E43" s="7"/>
      <c r="F43" s="6"/>
      <c r="G43" s="8"/>
      <c r="H43" s="8"/>
      <c r="I43" s="8"/>
    </row>
    <row r="44" spans="1:9" ht="20.399999999999999">
      <c r="A44" s="1" t="s">
        <v>92</v>
      </c>
      <c r="B44" s="1"/>
      <c r="C44" s="1"/>
      <c r="D44" s="1"/>
      <c r="E44" s="68"/>
      <c r="F44" s="1"/>
      <c r="G44" s="12"/>
      <c r="H44" s="12"/>
      <c r="I44" s="12"/>
    </row>
    <row r="45" spans="1:9" ht="20.399999999999999">
      <c r="A45" s="1" t="s">
        <v>58</v>
      </c>
      <c r="B45" s="1"/>
      <c r="C45" s="1"/>
      <c r="D45" s="1"/>
      <c r="E45" s="68"/>
      <c r="F45" s="1"/>
      <c r="G45" s="12"/>
      <c r="H45" s="12"/>
      <c r="I45" s="12"/>
    </row>
    <row r="46" spans="1:9" ht="20.399999999999999">
      <c r="A46" s="5" t="str">
        <f>A3</f>
        <v>ณ วันที่ 31 มีนาคม พ.ศ. 2565</v>
      </c>
      <c r="B46" s="5"/>
      <c r="C46" s="5"/>
      <c r="D46" s="5"/>
      <c r="E46" s="14"/>
      <c r="F46" s="5"/>
      <c r="G46" s="15"/>
      <c r="H46" s="15"/>
      <c r="I46" s="15"/>
    </row>
    <row r="47" spans="1:9" ht="20.399999999999999">
      <c r="A47" s="1"/>
      <c r="B47" s="1"/>
      <c r="C47" s="1"/>
      <c r="D47" s="1"/>
      <c r="E47" s="68"/>
      <c r="F47" s="1"/>
      <c r="G47" s="12"/>
      <c r="H47" s="12"/>
      <c r="I47" s="12"/>
    </row>
    <row r="48" spans="1:9" ht="20.399999999999999">
      <c r="A48" s="1"/>
      <c r="B48" s="1"/>
      <c r="C48" s="1"/>
      <c r="D48" s="1"/>
      <c r="E48" s="68"/>
      <c r="F48" s="1"/>
      <c r="G48" s="123" t="s">
        <v>72</v>
      </c>
      <c r="H48" s="13"/>
      <c r="I48" s="123" t="s">
        <v>0</v>
      </c>
    </row>
    <row r="49" spans="1:9" ht="21.75" customHeight="1">
      <c r="A49" s="1"/>
      <c r="B49" s="1"/>
      <c r="C49" s="1"/>
      <c r="D49" s="1"/>
      <c r="E49" s="68"/>
      <c r="F49" s="1"/>
      <c r="G49" s="12" t="s">
        <v>116</v>
      </c>
      <c r="H49" s="12"/>
      <c r="I49" s="12" t="s">
        <v>100</v>
      </c>
    </row>
    <row r="50" spans="1:9" ht="21.75" customHeight="1">
      <c r="A50" s="1"/>
      <c r="B50" s="1"/>
      <c r="C50" s="1"/>
      <c r="D50" s="1"/>
      <c r="E50" s="68"/>
      <c r="F50" s="1"/>
      <c r="G50" s="13" t="s">
        <v>1</v>
      </c>
      <c r="H50" s="13"/>
      <c r="I50" s="13" t="s">
        <v>1</v>
      </c>
    </row>
    <row r="51" spans="1:9" ht="21.75" customHeight="1">
      <c r="A51" s="1"/>
      <c r="B51" s="1"/>
      <c r="C51" s="1"/>
      <c r="D51" s="1"/>
      <c r="E51" s="14" t="s">
        <v>2</v>
      </c>
      <c r="F51" s="1"/>
      <c r="G51" s="15" t="s">
        <v>3</v>
      </c>
      <c r="H51" s="2"/>
      <c r="I51" s="15" t="s">
        <v>95</v>
      </c>
    </row>
    <row r="52" spans="1:9" ht="8.1" customHeight="1">
      <c r="G52" s="69"/>
    </row>
    <row r="53" spans="1:9" ht="20.399999999999999">
      <c r="A53" s="1" t="s">
        <v>77</v>
      </c>
      <c r="G53" s="69"/>
    </row>
    <row r="54" spans="1:9" ht="8.1" customHeight="1">
      <c r="A54" s="1"/>
      <c r="G54" s="69"/>
    </row>
    <row r="55" spans="1:9" ht="21.75" customHeight="1">
      <c r="A55" s="1" t="s">
        <v>12</v>
      </c>
      <c r="G55" s="83"/>
      <c r="H55" s="16"/>
      <c r="I55" s="16"/>
    </row>
    <row r="56" spans="1:9" ht="8.1" customHeight="1">
      <c r="A56" s="1"/>
      <c r="G56" s="69"/>
    </row>
    <row r="57" spans="1:9">
      <c r="A57" s="2" t="s">
        <v>13</v>
      </c>
      <c r="E57" s="131">
        <v>9.1</v>
      </c>
      <c r="G57" s="70">
        <v>3534174746</v>
      </c>
      <c r="H57" s="16"/>
      <c r="I57" s="71">
        <v>3485596976</v>
      </c>
    </row>
    <row r="58" spans="1:9" ht="21.75" customHeight="1">
      <c r="A58" s="2" t="s">
        <v>84</v>
      </c>
      <c r="G58" s="70">
        <v>448294456</v>
      </c>
      <c r="H58" s="16"/>
      <c r="I58" s="71">
        <v>399198543</v>
      </c>
    </row>
    <row r="59" spans="1:9" ht="21.75" customHeight="1">
      <c r="A59" s="2" t="s">
        <v>63</v>
      </c>
      <c r="G59" s="70">
        <v>153653918</v>
      </c>
      <c r="H59" s="16"/>
      <c r="I59" s="71">
        <v>122715468</v>
      </c>
    </row>
    <row r="60" spans="1:9" ht="21.75" customHeight="1">
      <c r="A60" s="124" t="s">
        <v>14</v>
      </c>
      <c r="B60" s="124"/>
      <c r="G60" s="70">
        <v>57274255</v>
      </c>
      <c r="H60" s="16"/>
      <c r="I60" s="71">
        <v>42475348</v>
      </c>
    </row>
    <row r="61" spans="1:9" ht="21.75" customHeight="1">
      <c r="A61" s="124" t="s">
        <v>103</v>
      </c>
      <c r="B61" s="124"/>
      <c r="G61" s="70"/>
      <c r="H61" s="16"/>
      <c r="I61" s="71"/>
    </row>
    <row r="62" spans="1:9" ht="21.75" customHeight="1">
      <c r="A62" s="124"/>
      <c r="B62" s="124" t="s">
        <v>104</v>
      </c>
      <c r="E62" s="131">
        <v>9.1999999999999993</v>
      </c>
      <c r="G62" s="70">
        <v>539323018</v>
      </c>
      <c r="H62" s="16"/>
      <c r="I62" s="71">
        <v>539269303</v>
      </c>
    </row>
    <row r="63" spans="1:9" ht="21.75" customHeight="1">
      <c r="A63" s="2" t="s">
        <v>93</v>
      </c>
      <c r="G63" s="96">
        <v>23662972</v>
      </c>
      <c r="H63" s="16"/>
      <c r="I63" s="97">
        <v>10705047</v>
      </c>
    </row>
    <row r="64" spans="1:9" ht="8.1" customHeight="1">
      <c r="G64" s="72"/>
      <c r="H64" s="18"/>
      <c r="I64" s="73"/>
    </row>
    <row r="65" spans="1:9" ht="21.75" customHeight="1">
      <c r="A65" s="80" t="s">
        <v>15</v>
      </c>
      <c r="G65" s="81">
        <f>SUM(G57:G63)</f>
        <v>4756383365</v>
      </c>
      <c r="H65" s="16"/>
      <c r="I65" s="82">
        <f>SUM(I57:I63)</f>
        <v>4599960685</v>
      </c>
    </row>
    <row r="66" spans="1:9" ht="21.75" customHeight="1">
      <c r="B66" s="80"/>
      <c r="C66" s="80"/>
      <c r="G66" s="91"/>
      <c r="H66" s="16"/>
      <c r="I66" s="18"/>
    </row>
    <row r="67" spans="1:9" ht="21.75" customHeight="1">
      <c r="A67" s="80" t="s">
        <v>49</v>
      </c>
      <c r="G67" s="72"/>
      <c r="H67" s="16"/>
      <c r="I67" s="73"/>
    </row>
    <row r="68" spans="1:9" ht="8.1" customHeight="1">
      <c r="G68" s="72"/>
      <c r="H68" s="18"/>
      <c r="I68" s="73"/>
    </row>
    <row r="69" spans="1:9" ht="21.75" customHeight="1">
      <c r="A69" s="124" t="s">
        <v>105</v>
      </c>
      <c r="E69" s="131">
        <v>9.1999999999999993</v>
      </c>
      <c r="G69" s="72">
        <v>1532757093</v>
      </c>
      <c r="H69" s="18"/>
      <c r="I69" s="73">
        <v>1627618605</v>
      </c>
    </row>
    <row r="70" spans="1:9" ht="21.75" customHeight="1">
      <c r="A70" s="2" t="s">
        <v>94</v>
      </c>
      <c r="G70" s="98">
        <v>44992020</v>
      </c>
      <c r="H70" s="4"/>
      <c r="I70" s="71">
        <v>4028333</v>
      </c>
    </row>
    <row r="71" spans="1:9" ht="21.75" customHeight="1">
      <c r="A71" s="2" t="s">
        <v>50</v>
      </c>
      <c r="G71" s="99">
        <v>96770016</v>
      </c>
      <c r="H71" s="2"/>
      <c r="I71" s="122">
        <v>81770396</v>
      </c>
    </row>
    <row r="72" spans="1:9" ht="8.1" customHeight="1">
      <c r="G72" s="72"/>
      <c r="H72" s="18"/>
      <c r="I72" s="73"/>
    </row>
    <row r="73" spans="1:9" ht="21.75" customHeight="1">
      <c r="A73" s="80" t="s">
        <v>51</v>
      </c>
      <c r="G73" s="99">
        <f>SUM(G69:G71)</f>
        <v>1674519129</v>
      </c>
      <c r="H73" s="4"/>
      <c r="I73" s="100">
        <f>SUM(I69:I71)</f>
        <v>1713417334</v>
      </c>
    </row>
    <row r="74" spans="1:9" ht="8.1" customHeight="1">
      <c r="G74" s="72"/>
      <c r="H74" s="18"/>
      <c r="I74" s="73"/>
    </row>
    <row r="75" spans="1:9" ht="20.399999999999999">
      <c r="A75" s="80" t="s">
        <v>16</v>
      </c>
      <c r="G75" s="99">
        <f>SUM(G65+G73)</f>
        <v>6430902494</v>
      </c>
      <c r="H75" s="2"/>
      <c r="I75" s="100">
        <f>SUM(I65+I73)</f>
        <v>6313378019</v>
      </c>
    </row>
    <row r="76" spans="1:9" ht="21.75" customHeight="1">
      <c r="B76" s="80"/>
      <c r="C76" s="80"/>
      <c r="G76" s="18"/>
      <c r="H76" s="16"/>
      <c r="I76" s="18"/>
    </row>
    <row r="77" spans="1:9" ht="21.75" customHeight="1">
      <c r="B77" s="80"/>
      <c r="C77" s="80"/>
      <c r="G77" s="18"/>
      <c r="H77" s="16"/>
      <c r="I77" s="18"/>
    </row>
    <row r="78" spans="1:9" ht="21.75" customHeight="1">
      <c r="B78" s="80"/>
      <c r="C78" s="80"/>
      <c r="G78" s="18"/>
      <c r="H78" s="16"/>
      <c r="I78" s="18"/>
    </row>
    <row r="79" spans="1:9" ht="21.75" customHeight="1">
      <c r="B79" s="80"/>
      <c r="C79" s="80"/>
      <c r="G79" s="18"/>
      <c r="H79" s="16"/>
      <c r="I79" s="18"/>
    </row>
    <row r="80" spans="1:9" ht="21.75" customHeight="1">
      <c r="B80" s="80"/>
      <c r="C80" s="80"/>
      <c r="G80" s="18"/>
      <c r="H80" s="16"/>
      <c r="I80" s="18"/>
    </row>
    <row r="81" spans="1:9" ht="21.75" customHeight="1">
      <c r="B81" s="80"/>
      <c r="C81" s="80"/>
      <c r="G81" s="18"/>
      <c r="H81" s="16"/>
      <c r="I81" s="18"/>
    </row>
    <row r="82" spans="1:9" ht="21.75" customHeight="1">
      <c r="B82" s="80"/>
      <c r="C82" s="80"/>
      <c r="G82" s="18"/>
      <c r="H82" s="16"/>
      <c r="I82" s="18"/>
    </row>
    <row r="83" spans="1:9" ht="21.75" customHeight="1">
      <c r="B83" s="80"/>
      <c r="C83" s="80"/>
      <c r="G83" s="18"/>
      <c r="H83" s="16"/>
      <c r="I83" s="18"/>
    </row>
    <row r="84" spans="1:9" ht="21.75" customHeight="1">
      <c r="B84" s="80"/>
      <c r="C84" s="80"/>
      <c r="G84" s="18"/>
      <c r="H84" s="16"/>
      <c r="I84" s="18"/>
    </row>
    <row r="85" spans="1:9" ht="21.9" customHeight="1">
      <c r="A85" s="6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5" s="101"/>
      <c r="C85" s="101"/>
      <c r="D85" s="6"/>
      <c r="E85" s="7"/>
      <c r="F85" s="6"/>
      <c r="G85" s="17"/>
      <c r="H85" s="17"/>
      <c r="I85" s="17"/>
    </row>
    <row r="86" spans="1:9" ht="20.399999999999999">
      <c r="A86" s="1" t="s">
        <v>92</v>
      </c>
      <c r="B86" s="1"/>
      <c r="C86" s="1"/>
      <c r="D86" s="1"/>
      <c r="E86" s="68"/>
      <c r="F86" s="1"/>
      <c r="G86" s="12"/>
      <c r="H86" s="12"/>
      <c r="I86" s="12"/>
    </row>
    <row r="87" spans="1:9" ht="20.399999999999999">
      <c r="A87" s="1" t="s">
        <v>58</v>
      </c>
      <c r="B87" s="1"/>
      <c r="C87" s="1"/>
      <c r="D87" s="1"/>
      <c r="E87" s="68"/>
      <c r="F87" s="1"/>
      <c r="G87" s="12"/>
      <c r="H87" s="12"/>
      <c r="I87" s="12"/>
    </row>
    <row r="88" spans="1:9" ht="20.399999999999999">
      <c r="A88" s="5" t="str">
        <f>A3</f>
        <v>ณ วันที่ 31 มีนาคม พ.ศ. 2565</v>
      </c>
      <c r="B88" s="5"/>
      <c r="C88" s="5"/>
      <c r="D88" s="5"/>
      <c r="E88" s="14"/>
      <c r="F88" s="5"/>
      <c r="G88" s="15"/>
      <c r="H88" s="15"/>
      <c r="I88" s="15"/>
    </row>
    <row r="89" spans="1:9" ht="20.399999999999999">
      <c r="A89" s="1"/>
      <c r="B89" s="1"/>
      <c r="C89" s="1"/>
      <c r="D89" s="1"/>
      <c r="E89" s="68"/>
      <c r="F89" s="1"/>
      <c r="G89" s="12"/>
      <c r="H89" s="12"/>
      <c r="I89" s="12"/>
    </row>
    <row r="90" spans="1:9" ht="20.399999999999999">
      <c r="A90" s="1"/>
      <c r="B90" s="1"/>
      <c r="C90" s="1"/>
      <c r="D90" s="1"/>
      <c r="E90" s="68"/>
      <c r="F90" s="1"/>
      <c r="G90" s="123" t="s">
        <v>72</v>
      </c>
      <c r="H90" s="13"/>
      <c r="I90" s="123" t="s">
        <v>0</v>
      </c>
    </row>
    <row r="91" spans="1:9" ht="20.399999999999999">
      <c r="A91" s="1"/>
      <c r="B91" s="1"/>
      <c r="C91" s="1"/>
      <c r="D91" s="1"/>
      <c r="E91" s="68"/>
      <c r="F91" s="1"/>
      <c r="G91" s="12" t="s">
        <v>116</v>
      </c>
      <c r="H91" s="12"/>
      <c r="I91" s="12" t="s">
        <v>100</v>
      </c>
    </row>
    <row r="92" spans="1:9" ht="20.399999999999999">
      <c r="A92" s="1"/>
      <c r="B92" s="1"/>
      <c r="C92" s="1"/>
      <c r="D92" s="1"/>
      <c r="E92" s="68"/>
      <c r="F92" s="1"/>
      <c r="G92" s="13" t="s">
        <v>1</v>
      </c>
      <c r="H92" s="13"/>
      <c r="I92" s="13" t="s">
        <v>1</v>
      </c>
    </row>
    <row r="93" spans="1:9" ht="20.399999999999999">
      <c r="A93" s="1"/>
      <c r="B93" s="1"/>
      <c r="C93" s="1"/>
      <c r="D93" s="1"/>
      <c r="E93" s="63"/>
      <c r="F93" s="1"/>
      <c r="G93" s="15" t="s">
        <v>3</v>
      </c>
      <c r="H93" s="2"/>
      <c r="I93" s="15" t="s">
        <v>95</v>
      </c>
    </row>
    <row r="94" spans="1:9" ht="8.1" customHeight="1">
      <c r="A94" s="1"/>
      <c r="G94" s="69"/>
    </row>
    <row r="95" spans="1:9" ht="20.399999999999999">
      <c r="A95" s="1" t="s">
        <v>88</v>
      </c>
      <c r="G95" s="69"/>
    </row>
    <row r="96" spans="1:9" ht="8.1" customHeight="1">
      <c r="A96" s="1"/>
      <c r="G96" s="69"/>
    </row>
    <row r="97" spans="1:9" ht="20.399999999999999">
      <c r="A97" s="1" t="s">
        <v>78</v>
      </c>
      <c r="G97" s="83"/>
      <c r="H97" s="16"/>
      <c r="I97" s="16"/>
    </row>
    <row r="98" spans="1:9" ht="8.1" customHeight="1">
      <c r="A98" s="1"/>
      <c r="G98" s="69"/>
    </row>
    <row r="99" spans="1:9">
      <c r="A99" s="2" t="s">
        <v>17</v>
      </c>
      <c r="G99" s="102"/>
      <c r="H99" s="2"/>
      <c r="I99" s="2"/>
    </row>
    <row r="100" spans="1:9">
      <c r="C100" s="2" t="s">
        <v>91</v>
      </c>
      <c r="G100" s="102"/>
      <c r="H100" s="2"/>
      <c r="I100" s="2"/>
    </row>
    <row r="101" spans="1:9" ht="20.399999999999999" thickBot="1">
      <c r="D101" s="2" t="s">
        <v>89</v>
      </c>
      <c r="G101" s="103">
        <v>870758034</v>
      </c>
      <c r="H101" s="16"/>
      <c r="I101" s="104">
        <v>870758034</v>
      </c>
    </row>
    <row r="102" spans="1:9" ht="8.1" customHeight="1" thickTop="1">
      <c r="A102" s="1"/>
      <c r="G102" s="69"/>
    </row>
    <row r="103" spans="1:9">
      <c r="B103" s="2" t="s">
        <v>52</v>
      </c>
      <c r="G103" s="84"/>
      <c r="H103" s="16"/>
      <c r="I103" s="85"/>
    </row>
    <row r="104" spans="1:9">
      <c r="C104" s="2" t="s">
        <v>91</v>
      </c>
      <c r="G104" s="84"/>
      <c r="H104" s="16"/>
      <c r="I104" s="85"/>
    </row>
    <row r="105" spans="1:9">
      <c r="D105" s="2" t="s">
        <v>90</v>
      </c>
      <c r="G105" s="84">
        <v>870758034</v>
      </c>
      <c r="H105" s="16"/>
      <c r="I105" s="85">
        <v>870758034</v>
      </c>
    </row>
    <row r="106" spans="1:9">
      <c r="A106" s="2" t="s">
        <v>18</v>
      </c>
      <c r="G106" s="84">
        <v>427323198</v>
      </c>
      <c r="H106" s="16"/>
      <c r="I106" s="85">
        <v>427323198</v>
      </c>
    </row>
    <row r="107" spans="1:9">
      <c r="A107" s="2" t="s">
        <v>19</v>
      </c>
      <c r="G107" s="69"/>
      <c r="H107" s="16"/>
    </row>
    <row r="108" spans="1:9">
      <c r="B108" s="2" t="s">
        <v>64</v>
      </c>
      <c r="G108" s="105">
        <v>87075803</v>
      </c>
      <c r="H108" s="16"/>
      <c r="I108" s="106">
        <v>87075803</v>
      </c>
    </row>
    <row r="109" spans="1:9">
      <c r="B109" s="2" t="s">
        <v>20</v>
      </c>
      <c r="G109" s="88">
        <v>2489413207</v>
      </c>
      <c r="H109" s="16"/>
      <c r="I109" s="89">
        <v>2368850111</v>
      </c>
    </row>
    <row r="110" spans="1:9" ht="8.1" customHeight="1">
      <c r="G110" s="84"/>
      <c r="H110" s="16"/>
      <c r="I110" s="85"/>
    </row>
    <row r="111" spans="1:9" ht="20.399999999999999">
      <c r="A111" s="80" t="s">
        <v>79</v>
      </c>
      <c r="G111" s="88">
        <f>SUM(G105:G109)</f>
        <v>3874570242</v>
      </c>
      <c r="H111" s="16"/>
      <c r="I111" s="89">
        <f>SUM(I105:I109)</f>
        <v>3754007146</v>
      </c>
    </row>
    <row r="112" spans="1:9" ht="8.1" customHeight="1">
      <c r="G112" s="86"/>
      <c r="H112" s="16"/>
      <c r="I112" s="87"/>
    </row>
    <row r="113" spans="1:9" ht="21" customHeight="1" thickBot="1">
      <c r="A113" s="1" t="s">
        <v>80</v>
      </c>
      <c r="G113" s="92">
        <f>SUM(G75+G111)</f>
        <v>10305472736</v>
      </c>
      <c r="H113" s="16"/>
      <c r="I113" s="20">
        <f>SUM(I75+I111)</f>
        <v>10067385165</v>
      </c>
    </row>
    <row r="114" spans="1:9" ht="20.399999999999999" thickTop="1">
      <c r="G114" s="21"/>
      <c r="H114" s="2"/>
      <c r="I114" s="21"/>
    </row>
    <row r="115" spans="1:9">
      <c r="G115" s="21"/>
      <c r="H115" s="2"/>
      <c r="I115" s="21"/>
    </row>
    <row r="116" spans="1:9">
      <c r="G116" s="21"/>
      <c r="H116" s="2"/>
      <c r="I116" s="21"/>
    </row>
    <row r="117" spans="1:9">
      <c r="G117" s="21"/>
      <c r="H117" s="2"/>
      <c r="I117" s="21"/>
    </row>
    <row r="118" spans="1:9">
      <c r="G118" s="21"/>
      <c r="H118" s="2"/>
      <c r="I118" s="21"/>
    </row>
    <row r="119" spans="1:9">
      <c r="G119" s="21"/>
      <c r="H119" s="2"/>
      <c r="I119" s="21"/>
    </row>
    <row r="120" spans="1:9">
      <c r="G120" s="21"/>
      <c r="H120" s="2"/>
      <c r="I120" s="21"/>
    </row>
    <row r="121" spans="1:9">
      <c r="G121" s="21"/>
      <c r="H121" s="2"/>
      <c r="I121" s="21"/>
    </row>
    <row r="122" spans="1:9">
      <c r="G122" s="21"/>
      <c r="H122" s="2"/>
      <c r="I122" s="21"/>
    </row>
    <row r="123" spans="1:9">
      <c r="G123" s="21"/>
      <c r="H123" s="21"/>
      <c r="I123" s="21"/>
    </row>
    <row r="124" spans="1:9">
      <c r="G124" s="21"/>
      <c r="H124" s="21"/>
      <c r="I124" s="21"/>
    </row>
    <row r="125" spans="1:9">
      <c r="G125" s="21"/>
      <c r="H125" s="21"/>
      <c r="I125" s="21"/>
    </row>
    <row r="126" spans="1:9" ht="21.75" customHeight="1">
      <c r="G126" s="21"/>
      <c r="H126" s="2"/>
      <c r="I126" s="21"/>
    </row>
    <row r="127" spans="1:9" ht="20.25" customHeight="1">
      <c r="G127" s="21"/>
      <c r="H127" s="2"/>
      <c r="I127" s="21"/>
    </row>
    <row r="128" spans="1:9" ht="21.9" customHeight="1">
      <c r="A128" s="6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28" s="6"/>
      <c r="C128" s="6"/>
      <c r="D128" s="6"/>
      <c r="E128" s="6"/>
      <c r="F128" s="6"/>
      <c r="G128" s="6"/>
      <c r="H128" s="6"/>
      <c r="I128" s="6"/>
    </row>
  </sheetData>
  <mergeCells count="1">
    <mergeCell ref="A38:I38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2" manualBreakCount="2">
    <brk id="43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"/>
  <sheetViews>
    <sheetView topLeftCell="A19" zoomScaleNormal="100" zoomScaleSheetLayoutView="100" workbookViewId="0">
      <selection activeCell="G33" sqref="G33"/>
    </sheetView>
  </sheetViews>
  <sheetFormatPr defaultColWidth="2.75" defaultRowHeight="19.8"/>
  <cols>
    <col min="1" max="3" width="1.75" style="2" customWidth="1"/>
    <col min="4" max="4" width="38.875" style="2" customWidth="1"/>
    <col min="5" max="5" width="8.75" style="131" customWidth="1"/>
    <col min="6" max="6" width="1.25" style="2" customWidth="1"/>
    <col min="7" max="7" width="16.75" style="3" customWidth="1"/>
    <col min="8" max="8" width="1.25" style="11" customWidth="1"/>
    <col min="9" max="9" width="16.75" style="3" customWidth="1"/>
    <col min="10" max="64" width="11.375" style="2" customWidth="1"/>
    <col min="65" max="16384" width="2.75" style="2"/>
  </cols>
  <sheetData>
    <row r="1" spans="1:9" ht="21.75" customHeight="1">
      <c r="A1" s="1" t="s">
        <v>92</v>
      </c>
      <c r="H1" s="3"/>
    </row>
    <row r="2" spans="1:9" ht="21.75" customHeight="1">
      <c r="A2" s="1" t="s">
        <v>70</v>
      </c>
      <c r="H2" s="3"/>
    </row>
    <row r="3" spans="1:9" ht="21.75" customHeight="1">
      <c r="A3" s="5" t="s">
        <v>118</v>
      </c>
      <c r="B3" s="6"/>
      <c r="C3" s="6"/>
      <c r="D3" s="6"/>
      <c r="E3" s="7"/>
      <c r="F3" s="6"/>
      <c r="G3" s="8"/>
      <c r="H3" s="8"/>
      <c r="I3" s="8"/>
    </row>
    <row r="4" spans="1:9" ht="21.75" customHeight="1">
      <c r="A4" s="9"/>
      <c r="B4" s="4"/>
      <c r="C4" s="4"/>
      <c r="D4" s="4"/>
      <c r="E4" s="10"/>
      <c r="F4" s="4"/>
      <c r="G4" s="11"/>
      <c r="I4" s="11"/>
    </row>
    <row r="5" spans="1:9" ht="21.75" customHeight="1">
      <c r="G5" s="12" t="s">
        <v>116</v>
      </c>
      <c r="H5" s="12"/>
      <c r="I5" s="12" t="s">
        <v>100</v>
      </c>
    </row>
    <row r="6" spans="1:9" ht="21.75" customHeight="1">
      <c r="G6" s="12" t="s">
        <v>1</v>
      </c>
      <c r="H6" s="13"/>
      <c r="I6" s="12" t="s">
        <v>1</v>
      </c>
    </row>
    <row r="7" spans="1:9" ht="21.75" customHeight="1">
      <c r="E7" s="14" t="s">
        <v>2</v>
      </c>
      <c r="F7" s="1"/>
      <c r="G7" s="15" t="s">
        <v>3</v>
      </c>
      <c r="H7" s="2"/>
      <c r="I7" s="15" t="s">
        <v>3</v>
      </c>
    </row>
    <row r="8" spans="1:9" ht="8.1" customHeight="1">
      <c r="G8" s="69"/>
      <c r="H8" s="3"/>
    </row>
    <row r="9" spans="1:9" ht="21.75" customHeight="1">
      <c r="A9" s="2" t="s">
        <v>21</v>
      </c>
      <c r="E9" s="10"/>
      <c r="G9" s="83">
        <v>6253768058</v>
      </c>
      <c r="H9" s="16"/>
      <c r="I9" s="16">
        <v>5105741198</v>
      </c>
    </row>
    <row r="10" spans="1:9" ht="21.75" customHeight="1">
      <c r="A10" s="2" t="s">
        <v>61</v>
      </c>
      <c r="G10" s="107">
        <v>-5931142398</v>
      </c>
      <c r="H10" s="16"/>
      <c r="I10" s="17">
        <v>-4371235761</v>
      </c>
    </row>
    <row r="11" spans="1:9" ht="8.1" customHeight="1">
      <c r="G11" s="91"/>
      <c r="H11" s="16"/>
      <c r="I11" s="18"/>
    </row>
    <row r="12" spans="1:9" ht="21.75" customHeight="1">
      <c r="A12" s="1" t="s">
        <v>22</v>
      </c>
      <c r="G12" s="83">
        <f>SUM(G9:G11)</f>
        <v>322625660</v>
      </c>
      <c r="H12" s="16"/>
      <c r="I12" s="16">
        <f>SUM(I9:I11)</f>
        <v>734505437</v>
      </c>
    </row>
    <row r="13" spans="1:9" ht="21.75" customHeight="1">
      <c r="A13" s="2" t="s">
        <v>59</v>
      </c>
      <c r="G13" s="91">
        <v>20249323</v>
      </c>
      <c r="H13" s="16"/>
      <c r="I13" s="18">
        <v>11517389</v>
      </c>
    </row>
    <row r="14" spans="1:9" ht="21.75" customHeight="1">
      <c r="A14" s="2" t="s">
        <v>34</v>
      </c>
      <c r="G14" s="83">
        <v>-53099275</v>
      </c>
      <c r="H14" s="16"/>
      <c r="I14" s="16">
        <v>-49110647</v>
      </c>
    </row>
    <row r="15" spans="1:9" ht="21.75" customHeight="1">
      <c r="A15" s="2" t="s">
        <v>35</v>
      </c>
      <c r="G15" s="91">
        <v>-106546589</v>
      </c>
      <c r="H15" s="16"/>
      <c r="I15" s="18">
        <v>-144310635</v>
      </c>
    </row>
    <row r="16" spans="1:9" ht="21.75" customHeight="1">
      <c r="A16" s="2" t="s">
        <v>45</v>
      </c>
      <c r="G16" s="107">
        <v>-26468229</v>
      </c>
      <c r="H16" s="18"/>
      <c r="I16" s="17">
        <v>-26159779</v>
      </c>
    </row>
    <row r="17" spans="1:9" ht="8.1" customHeight="1">
      <c r="G17" s="91"/>
      <c r="H17" s="18"/>
      <c r="I17" s="18"/>
    </row>
    <row r="18" spans="1:9" ht="21.75" customHeight="1">
      <c r="A18" s="1" t="s">
        <v>36</v>
      </c>
      <c r="G18" s="91">
        <f>SUM(G12:G17)</f>
        <v>156760890</v>
      </c>
      <c r="H18" s="18"/>
      <c r="I18" s="18">
        <f>SUM(I12:I17)</f>
        <v>526441765</v>
      </c>
    </row>
    <row r="19" spans="1:9" ht="21.75" customHeight="1">
      <c r="A19" s="2" t="s">
        <v>60</v>
      </c>
      <c r="E19" s="131">
        <v>5</v>
      </c>
      <c r="G19" s="108">
        <v>-29822775</v>
      </c>
      <c r="H19" s="16"/>
      <c r="I19" s="19">
        <v>-103291638</v>
      </c>
    </row>
    <row r="20" spans="1:9" ht="8.1" customHeight="1">
      <c r="G20" s="91"/>
      <c r="H20" s="16"/>
      <c r="I20" s="18"/>
    </row>
    <row r="21" spans="1:9" ht="21.75" customHeight="1">
      <c r="A21" s="1" t="s">
        <v>56</v>
      </c>
      <c r="G21" s="91">
        <f>SUM(G18:G19)</f>
        <v>126938115</v>
      </c>
      <c r="H21" s="18"/>
      <c r="I21" s="18">
        <f>SUM(I18:I19)</f>
        <v>423150127</v>
      </c>
    </row>
    <row r="22" spans="1:9" ht="21.75" customHeight="1">
      <c r="A22" s="2" t="s">
        <v>57</v>
      </c>
      <c r="G22" s="91"/>
      <c r="H22" s="18"/>
      <c r="I22" s="18"/>
    </row>
    <row r="23" spans="1:9" ht="21.75" customHeight="1">
      <c r="A23" s="2" t="s">
        <v>122</v>
      </c>
      <c r="G23" s="91"/>
      <c r="H23" s="16"/>
      <c r="I23" s="18"/>
    </row>
    <row r="24" spans="1:9" ht="21.75" customHeight="1">
      <c r="B24" s="2" t="s">
        <v>123</v>
      </c>
      <c r="G24" s="91"/>
      <c r="H24" s="16"/>
      <c r="I24" s="18"/>
    </row>
    <row r="25" spans="1:9" ht="21.75" customHeight="1">
      <c r="C25" s="2" t="s">
        <v>124</v>
      </c>
      <c r="G25" s="91">
        <v>-7968774</v>
      </c>
      <c r="H25" s="16"/>
      <c r="I25" s="130" t="s">
        <v>62</v>
      </c>
    </row>
    <row r="26" spans="1:9" ht="21.75" customHeight="1">
      <c r="B26" s="2" t="s">
        <v>125</v>
      </c>
      <c r="G26" s="107">
        <v>1593755</v>
      </c>
      <c r="H26" s="16"/>
      <c r="I26" s="132" t="s">
        <v>62</v>
      </c>
    </row>
    <row r="27" spans="1:9" ht="8.1" customHeight="1">
      <c r="G27" s="91"/>
      <c r="H27" s="16"/>
      <c r="I27" s="18"/>
    </row>
    <row r="28" spans="1:9" ht="21.75" customHeight="1" thickBot="1">
      <c r="A28" s="1" t="s">
        <v>54</v>
      </c>
      <c r="G28" s="92">
        <f>SUM(G21:G26)</f>
        <v>120563096</v>
      </c>
      <c r="H28" s="3"/>
      <c r="I28" s="20">
        <f>SUM(I21:I22)</f>
        <v>423150127</v>
      </c>
    </row>
    <row r="29" spans="1:9" ht="21.75" customHeight="1" thickTop="1">
      <c r="G29" s="69"/>
      <c r="H29" s="3"/>
    </row>
    <row r="30" spans="1:9" ht="21.75" customHeight="1">
      <c r="G30" s="109"/>
      <c r="H30" s="2"/>
      <c r="I30" s="21"/>
    </row>
    <row r="31" spans="1:9" ht="21.75" customHeight="1">
      <c r="A31" s="1" t="s">
        <v>37</v>
      </c>
      <c r="G31" s="69"/>
      <c r="H31" s="3"/>
    </row>
    <row r="32" spans="1:9" ht="8.1" customHeight="1">
      <c r="A32" s="1"/>
      <c r="G32" s="69"/>
      <c r="H32" s="3"/>
    </row>
    <row r="33" spans="1:9" ht="21.75" customHeight="1" thickBot="1">
      <c r="A33" s="2" t="s">
        <v>23</v>
      </c>
      <c r="G33" s="133">
        <f>G21/'2-4'!G101</f>
        <v>0.14577886168547255</v>
      </c>
      <c r="H33" s="23"/>
      <c r="I33" s="22">
        <v>0.49</v>
      </c>
    </row>
    <row r="34" spans="1:9" ht="8.1" customHeight="1" thickTop="1">
      <c r="G34" s="24"/>
      <c r="H34" s="23"/>
      <c r="I34" s="24"/>
    </row>
    <row r="35" spans="1:9" ht="21.75" customHeight="1">
      <c r="G35" s="25"/>
      <c r="H35" s="3"/>
      <c r="I35" s="25"/>
    </row>
    <row r="36" spans="1:9" ht="21.75" customHeight="1">
      <c r="G36" s="25"/>
      <c r="H36" s="3"/>
      <c r="I36" s="25"/>
    </row>
    <row r="37" spans="1:9" ht="21.75" customHeight="1">
      <c r="G37" s="25"/>
      <c r="H37" s="3"/>
      <c r="I37" s="25"/>
    </row>
    <row r="38" spans="1:9" ht="21.75" customHeight="1">
      <c r="H38" s="3"/>
    </row>
    <row r="39" spans="1:9" ht="21.75" customHeight="1">
      <c r="H39" s="3"/>
    </row>
    <row r="40" spans="1:9" ht="21" customHeight="1">
      <c r="H40" s="3"/>
    </row>
    <row r="41" spans="1:9" ht="15.75" customHeight="1">
      <c r="H41" s="3"/>
    </row>
    <row r="42" spans="1:9" ht="21.9" customHeight="1">
      <c r="A42" s="6" t="str">
        <f>'2-4'!A128</f>
        <v>หมายเหตุประกอบข้อมูลทางการเงินเป็นส่วนหนึ่งของข้อมูลทางการเงินระหว่างกาลนี้</v>
      </c>
      <c r="B42" s="6"/>
      <c r="C42" s="6"/>
      <c r="D42" s="6"/>
      <c r="E42" s="7"/>
      <c r="F42" s="6"/>
      <c r="G42" s="8"/>
      <c r="H42" s="8"/>
      <c r="I42" s="8"/>
    </row>
  </sheetData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7"/>
  <sheetViews>
    <sheetView zoomScaleNormal="100" zoomScaleSheetLayoutView="100" workbookViewId="0">
      <selection activeCell="Q11" sqref="Q11"/>
    </sheetView>
  </sheetViews>
  <sheetFormatPr defaultColWidth="9.125" defaultRowHeight="21.75" customHeight="1"/>
  <cols>
    <col min="1" max="3" width="1.75" style="2" customWidth="1"/>
    <col min="4" max="4" width="36.375" style="2" customWidth="1"/>
    <col min="5" max="5" width="8.75" style="2" customWidth="1"/>
    <col min="6" max="6" width="1.125" style="2" customWidth="1"/>
    <col min="7" max="7" width="15.25" style="3" customWidth="1"/>
    <col min="8" max="8" width="1.125" style="3" customWidth="1"/>
    <col min="9" max="9" width="15.25" style="3" customWidth="1"/>
    <col min="10" max="10" width="1.125" style="3" customWidth="1"/>
    <col min="11" max="11" width="19.375" style="3" customWidth="1"/>
    <col min="12" max="12" width="1.125" style="3" customWidth="1"/>
    <col min="13" max="13" width="15.25" style="3" customWidth="1"/>
    <col min="14" max="14" width="1.125" style="3" customWidth="1"/>
    <col min="15" max="15" width="15.25" style="3" customWidth="1"/>
    <col min="16" max="16384" width="9.125" style="2"/>
  </cols>
  <sheetData>
    <row r="1" spans="1:15" ht="21.75" customHeight="1">
      <c r="A1" s="1" t="s">
        <v>92</v>
      </c>
      <c r="B1" s="1"/>
      <c r="C1" s="1"/>
      <c r="D1" s="1"/>
      <c r="E1" s="21"/>
      <c r="F1" s="21"/>
      <c r="G1" s="16"/>
      <c r="H1" s="16"/>
      <c r="I1" s="16"/>
      <c r="J1" s="16"/>
      <c r="K1" s="16"/>
      <c r="L1" s="16"/>
      <c r="M1" s="16"/>
      <c r="N1" s="16"/>
      <c r="O1" s="58" t="s">
        <v>3</v>
      </c>
    </row>
    <row r="2" spans="1:15" ht="21.75" customHeight="1">
      <c r="A2" s="59" t="s">
        <v>81</v>
      </c>
      <c r="B2" s="59"/>
      <c r="C2" s="59"/>
      <c r="D2" s="59"/>
      <c r="E2" s="21"/>
      <c r="F2" s="21"/>
      <c r="G2" s="16"/>
      <c r="H2" s="16"/>
      <c r="I2" s="16"/>
      <c r="J2" s="16"/>
      <c r="K2" s="16"/>
      <c r="L2" s="16"/>
      <c r="M2" s="16"/>
      <c r="N2" s="16"/>
      <c r="O2" s="16"/>
    </row>
    <row r="3" spans="1:15" ht="21.75" customHeight="1">
      <c r="A3" s="60" t="str">
        <f>Thai5!A3</f>
        <v>สำหรับงวดสามเดือนสิ้นสุดวันที่ 31 มีนาคม 2565</v>
      </c>
      <c r="B3" s="60"/>
      <c r="C3" s="60"/>
      <c r="D3" s="60"/>
      <c r="E3" s="61"/>
      <c r="F3" s="61"/>
      <c r="G3" s="17"/>
      <c r="H3" s="17"/>
      <c r="I3" s="17"/>
      <c r="J3" s="17"/>
      <c r="K3" s="17"/>
      <c r="L3" s="17"/>
      <c r="M3" s="17"/>
      <c r="N3" s="17"/>
      <c r="O3" s="17"/>
    </row>
    <row r="4" spans="1:15" ht="19.8">
      <c r="A4" s="21"/>
      <c r="B4" s="21"/>
      <c r="C4" s="21"/>
      <c r="D4" s="21"/>
      <c r="E4" s="21"/>
      <c r="F4" s="21"/>
      <c r="G4" s="16"/>
      <c r="H4" s="16"/>
      <c r="I4" s="16"/>
      <c r="J4" s="16"/>
      <c r="K4" s="16"/>
      <c r="L4" s="16"/>
      <c r="M4" s="16"/>
      <c r="N4" s="16"/>
      <c r="O4" s="16"/>
    </row>
    <row r="5" spans="1:15" ht="20.399999999999999">
      <c r="A5" s="21"/>
      <c r="B5" s="21"/>
      <c r="C5" s="21"/>
      <c r="D5" s="21"/>
      <c r="E5" s="21"/>
      <c r="F5" s="21"/>
      <c r="G5" s="16"/>
      <c r="H5" s="16"/>
      <c r="I5" s="16"/>
      <c r="J5" s="16"/>
      <c r="K5" s="135" t="s">
        <v>19</v>
      </c>
      <c r="L5" s="135"/>
      <c r="M5" s="135"/>
      <c r="N5" s="16"/>
      <c r="O5" s="16"/>
    </row>
    <row r="6" spans="1:15" s="1" customFormat="1" ht="21.75" customHeight="1">
      <c r="A6" s="59"/>
      <c r="B6" s="59"/>
      <c r="C6" s="59"/>
      <c r="D6" s="59"/>
      <c r="E6" s="59"/>
      <c r="F6" s="59"/>
      <c r="G6" s="58" t="s">
        <v>53</v>
      </c>
      <c r="H6" s="58"/>
      <c r="I6" s="58"/>
      <c r="J6" s="58"/>
      <c r="K6" s="12" t="s">
        <v>76</v>
      </c>
      <c r="N6" s="58"/>
      <c r="O6" s="12"/>
    </row>
    <row r="7" spans="1:15" s="1" customFormat="1" ht="21.75" customHeight="1">
      <c r="A7" s="59"/>
      <c r="B7" s="59"/>
      <c r="C7" s="59"/>
      <c r="D7" s="59"/>
      <c r="G7" s="58" t="s">
        <v>38</v>
      </c>
      <c r="H7" s="58"/>
      <c r="I7" s="58" t="s">
        <v>18</v>
      </c>
      <c r="J7" s="58"/>
      <c r="K7" s="58" t="s">
        <v>65</v>
      </c>
      <c r="L7" s="58"/>
      <c r="M7" s="58" t="s">
        <v>20</v>
      </c>
      <c r="N7" s="58"/>
      <c r="O7" s="62" t="s">
        <v>25</v>
      </c>
    </row>
    <row r="8" spans="1:15" ht="21.75" customHeight="1">
      <c r="A8" s="59"/>
      <c r="B8" s="59"/>
      <c r="C8" s="59"/>
      <c r="D8" s="59"/>
      <c r="E8" s="43"/>
      <c r="F8" s="63"/>
      <c r="G8" s="64" t="s">
        <v>1</v>
      </c>
      <c r="H8" s="58"/>
      <c r="I8" s="64" t="s">
        <v>1</v>
      </c>
      <c r="J8" s="58"/>
      <c r="K8" s="64" t="s">
        <v>1</v>
      </c>
      <c r="L8" s="58"/>
      <c r="M8" s="64" t="s">
        <v>1</v>
      </c>
      <c r="N8" s="58"/>
      <c r="O8" s="64" t="s">
        <v>1</v>
      </c>
    </row>
    <row r="9" spans="1:15" ht="8.1" customHeight="1">
      <c r="B9" s="59"/>
      <c r="C9" s="59"/>
      <c r="D9" s="59"/>
      <c r="E9" s="21"/>
      <c r="F9" s="21"/>
      <c r="G9" s="16"/>
      <c r="H9" s="16"/>
      <c r="I9" s="65"/>
      <c r="J9" s="16"/>
      <c r="K9" s="16"/>
      <c r="L9" s="16"/>
      <c r="M9" s="16"/>
      <c r="N9" s="65"/>
      <c r="O9" s="16"/>
    </row>
    <row r="10" spans="1:15" ht="21.75" customHeight="1">
      <c r="A10" s="59" t="s">
        <v>101</v>
      </c>
      <c r="B10" s="59"/>
      <c r="C10" s="59"/>
      <c r="D10" s="59"/>
      <c r="E10" s="21"/>
      <c r="F10" s="21"/>
      <c r="G10" s="16">
        <v>870758034</v>
      </c>
      <c r="H10" s="16"/>
      <c r="I10" s="16">
        <v>427323198</v>
      </c>
      <c r="J10" s="16"/>
      <c r="K10" s="16">
        <v>75391488</v>
      </c>
      <c r="L10" s="16"/>
      <c r="M10" s="16">
        <v>1808229854</v>
      </c>
      <c r="N10" s="65"/>
      <c r="O10" s="16">
        <f>SUM(G10:M10)</f>
        <v>3181702574</v>
      </c>
    </row>
    <row r="11" spans="1:15" ht="21.75" customHeight="1">
      <c r="A11" s="21" t="s">
        <v>54</v>
      </c>
      <c r="B11" s="21"/>
      <c r="C11" s="21"/>
      <c r="D11" s="21"/>
      <c r="E11" s="21"/>
      <c r="F11" s="21"/>
      <c r="G11" s="66" t="s">
        <v>62</v>
      </c>
      <c r="H11" s="67"/>
      <c r="I11" s="66" t="s">
        <v>62</v>
      </c>
      <c r="J11" s="67"/>
      <c r="K11" s="66" t="s">
        <v>62</v>
      </c>
      <c r="L11" s="18"/>
      <c r="M11" s="17">
        <v>423150127</v>
      </c>
      <c r="N11" s="18"/>
      <c r="O11" s="17">
        <f>SUM(G11:M11)</f>
        <v>423150127</v>
      </c>
    </row>
    <row r="12" spans="1:15" ht="8.1" customHeight="1">
      <c r="A12" s="59"/>
      <c r="B12" s="59"/>
      <c r="C12" s="59"/>
      <c r="D12" s="59"/>
      <c r="E12" s="21"/>
      <c r="F12" s="21"/>
      <c r="G12" s="16"/>
      <c r="H12" s="16"/>
      <c r="I12" s="16"/>
      <c r="J12" s="16"/>
      <c r="K12" s="16"/>
      <c r="L12" s="16"/>
      <c r="M12" s="16"/>
      <c r="N12" s="16"/>
      <c r="O12" s="18"/>
    </row>
    <row r="13" spans="1:15" ht="21.75" customHeight="1" thickBot="1">
      <c r="A13" s="59" t="s">
        <v>102</v>
      </c>
      <c r="B13" s="59"/>
      <c r="C13" s="59"/>
      <c r="D13" s="59"/>
      <c r="E13" s="21"/>
      <c r="F13" s="21"/>
      <c r="G13" s="20">
        <f>SUM(G10:G12)</f>
        <v>870758034</v>
      </c>
      <c r="H13" s="18"/>
      <c r="I13" s="20">
        <f>SUM(I10:I12)</f>
        <v>427323198</v>
      </c>
      <c r="J13" s="18"/>
      <c r="K13" s="20">
        <f>SUM(K10:K12)</f>
        <v>75391488</v>
      </c>
      <c r="L13" s="18"/>
      <c r="M13" s="20">
        <f>SUM(M10:M12)</f>
        <v>2231379981</v>
      </c>
      <c r="N13" s="18"/>
      <c r="O13" s="20">
        <f>SUM(O10:O12)</f>
        <v>3604852701</v>
      </c>
    </row>
    <row r="14" spans="1:15" ht="21" customHeight="1" thickTop="1">
      <c r="A14" s="59"/>
      <c r="B14" s="59"/>
      <c r="C14" s="59"/>
      <c r="D14" s="59"/>
      <c r="E14" s="21"/>
      <c r="F14" s="21"/>
      <c r="G14" s="18"/>
      <c r="H14" s="18"/>
      <c r="I14" s="18"/>
      <c r="J14" s="18"/>
      <c r="K14" s="18"/>
      <c r="L14" s="18"/>
      <c r="M14" s="18"/>
      <c r="N14" s="18"/>
      <c r="O14" s="18"/>
    </row>
    <row r="15" spans="1:15" ht="21.75" customHeight="1">
      <c r="A15" s="59" t="s">
        <v>119</v>
      </c>
      <c r="B15" s="59"/>
      <c r="C15" s="59"/>
      <c r="D15" s="59"/>
      <c r="E15" s="21"/>
      <c r="F15" s="21"/>
      <c r="G15" s="83">
        <v>870758034</v>
      </c>
      <c r="H15" s="16"/>
      <c r="I15" s="83">
        <v>427323198</v>
      </c>
      <c r="J15" s="16"/>
      <c r="K15" s="83">
        <v>87075803</v>
      </c>
      <c r="L15" s="16"/>
      <c r="M15" s="83">
        <v>2368850111</v>
      </c>
      <c r="N15" s="65"/>
      <c r="O15" s="83">
        <f>SUM(G15:M15)</f>
        <v>3754007146</v>
      </c>
    </row>
    <row r="16" spans="1:15" ht="21.75" customHeight="1">
      <c r="A16" s="21" t="s">
        <v>54</v>
      </c>
      <c r="B16" s="21"/>
      <c r="C16" s="21"/>
      <c r="D16" s="21"/>
      <c r="E16" s="21"/>
      <c r="F16" s="21"/>
      <c r="G16" s="110" t="s">
        <v>62</v>
      </c>
      <c r="H16" s="67"/>
      <c r="I16" s="110" t="s">
        <v>62</v>
      </c>
      <c r="J16" s="67"/>
      <c r="K16" s="110" t="s">
        <v>62</v>
      </c>
      <c r="L16" s="18"/>
      <c r="M16" s="107">
        <f>Thai5!G28</f>
        <v>120563096</v>
      </c>
      <c r="N16" s="18"/>
      <c r="O16" s="107">
        <f>SUM(G16:M16)</f>
        <v>120563096</v>
      </c>
    </row>
    <row r="17" spans="1:15" ht="8.1" customHeight="1">
      <c r="A17" s="59"/>
      <c r="B17" s="59"/>
      <c r="C17" s="59"/>
      <c r="D17" s="59"/>
      <c r="E17" s="21"/>
      <c r="F17" s="21"/>
      <c r="G17" s="83"/>
      <c r="H17" s="16"/>
      <c r="I17" s="83"/>
      <c r="J17" s="16"/>
      <c r="K17" s="83"/>
      <c r="L17" s="16"/>
      <c r="M17" s="83"/>
      <c r="N17" s="16"/>
      <c r="O17" s="91"/>
    </row>
    <row r="18" spans="1:15" ht="21.75" customHeight="1" thickBot="1">
      <c r="A18" s="59" t="s">
        <v>120</v>
      </c>
      <c r="B18" s="59"/>
      <c r="C18" s="59"/>
      <c r="D18" s="59"/>
      <c r="E18" s="21"/>
      <c r="F18" s="21"/>
      <c r="G18" s="92">
        <f>SUM(G15:G17)</f>
        <v>870758034</v>
      </c>
      <c r="H18" s="18"/>
      <c r="I18" s="92">
        <f>SUM(I15:I17)</f>
        <v>427323198</v>
      </c>
      <c r="J18" s="18"/>
      <c r="K18" s="92">
        <f>SUM(K15:K17)</f>
        <v>87075803</v>
      </c>
      <c r="L18" s="18"/>
      <c r="M18" s="92">
        <f>SUM(M15:M17)</f>
        <v>2489413207</v>
      </c>
      <c r="N18" s="18"/>
      <c r="O18" s="92">
        <f>SUM(O15:O17)</f>
        <v>3874570242</v>
      </c>
    </row>
    <row r="19" spans="1:15" ht="21" customHeight="1" thickTop="1">
      <c r="A19" s="59"/>
      <c r="B19" s="59"/>
      <c r="C19" s="59"/>
      <c r="D19" s="59"/>
      <c r="E19" s="21"/>
      <c r="F19" s="21"/>
      <c r="G19" s="18"/>
      <c r="H19" s="18"/>
      <c r="I19" s="18"/>
      <c r="J19" s="18"/>
      <c r="K19" s="18"/>
      <c r="L19" s="18"/>
      <c r="M19" s="18"/>
      <c r="N19" s="18"/>
      <c r="O19" s="18"/>
    </row>
    <row r="20" spans="1:15" ht="21" customHeight="1">
      <c r="A20" s="59"/>
      <c r="B20" s="59"/>
      <c r="C20" s="59"/>
      <c r="D20" s="59"/>
      <c r="E20" s="21"/>
      <c r="F20" s="21"/>
      <c r="G20" s="18"/>
      <c r="H20" s="18"/>
      <c r="I20" s="18"/>
      <c r="J20" s="18"/>
      <c r="K20" s="18"/>
      <c r="L20" s="18"/>
      <c r="M20" s="18"/>
      <c r="N20" s="18"/>
      <c r="O20" s="18"/>
    </row>
    <row r="21" spans="1:15" ht="21" customHeight="1">
      <c r="A21" s="59"/>
      <c r="B21" s="59"/>
      <c r="C21" s="59"/>
      <c r="D21" s="59"/>
      <c r="E21" s="21"/>
      <c r="F21" s="21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21" customHeight="1">
      <c r="A22" s="59"/>
      <c r="B22" s="59"/>
      <c r="C22" s="59"/>
      <c r="D22" s="59"/>
      <c r="E22" s="21"/>
      <c r="F22" s="21"/>
      <c r="G22" s="18"/>
      <c r="H22" s="18"/>
      <c r="I22" s="18"/>
      <c r="J22" s="18"/>
      <c r="K22" s="18"/>
      <c r="L22" s="18"/>
      <c r="M22" s="18"/>
      <c r="N22" s="18"/>
      <c r="O22" s="18"/>
    </row>
    <row r="23" spans="1:15" ht="21" customHeight="1">
      <c r="A23" s="59"/>
      <c r="B23" s="59"/>
      <c r="C23" s="59"/>
      <c r="D23" s="59"/>
      <c r="E23" s="21"/>
      <c r="F23" s="21"/>
      <c r="G23" s="18"/>
      <c r="H23" s="18"/>
      <c r="I23" s="18"/>
      <c r="J23" s="18"/>
      <c r="K23" s="18"/>
      <c r="L23" s="18"/>
      <c r="M23" s="18"/>
      <c r="N23" s="18"/>
      <c r="O23" s="18"/>
    </row>
    <row r="24" spans="1:15" ht="21" customHeight="1">
      <c r="A24" s="59"/>
      <c r="B24" s="59"/>
      <c r="C24" s="59"/>
      <c r="D24" s="59"/>
      <c r="E24" s="21"/>
      <c r="F24" s="21"/>
      <c r="G24" s="18"/>
      <c r="H24" s="18"/>
      <c r="I24" s="18"/>
      <c r="J24" s="18"/>
      <c r="K24" s="18"/>
      <c r="L24" s="18"/>
      <c r="M24" s="18"/>
      <c r="N24" s="18"/>
      <c r="O24" s="18"/>
    </row>
    <row r="25" spans="1:15" ht="30" customHeight="1">
      <c r="A25" s="59"/>
      <c r="B25" s="59"/>
      <c r="C25" s="59"/>
      <c r="D25" s="59"/>
      <c r="E25" s="21"/>
      <c r="F25" s="21"/>
      <c r="G25" s="18"/>
      <c r="H25" s="18"/>
      <c r="I25" s="18"/>
      <c r="J25" s="18"/>
      <c r="K25" s="18"/>
      <c r="L25" s="18"/>
      <c r="M25" s="18"/>
      <c r="N25" s="18"/>
      <c r="O25" s="18"/>
    </row>
    <row r="26" spans="1:15" ht="22.5" customHeight="1">
      <c r="A26" s="59"/>
      <c r="B26" s="59"/>
      <c r="C26" s="59"/>
      <c r="D26" s="59"/>
      <c r="E26" s="21"/>
      <c r="F26" s="21"/>
      <c r="G26" s="18"/>
      <c r="H26" s="18"/>
      <c r="I26" s="18"/>
      <c r="J26" s="18"/>
      <c r="K26" s="18"/>
      <c r="L26" s="18"/>
      <c r="M26" s="18"/>
      <c r="N26" s="18"/>
      <c r="O26" s="18"/>
    </row>
    <row r="27" spans="1:15" ht="21.9" customHeight="1">
      <c r="A27" s="6" t="str">
        <f>+Thai5!A42</f>
        <v>หมายเหตุประกอบข้อมูลทางการเงินเป็นส่วนหนึ่งของข้อมูลทางการเงินระหว่างกาลนี้</v>
      </c>
      <c r="B27" s="6"/>
      <c r="C27" s="6"/>
      <c r="D27" s="6"/>
      <c r="E27" s="6"/>
      <c r="F27" s="6"/>
      <c r="G27" s="8"/>
      <c r="H27" s="8"/>
      <c r="I27" s="8"/>
      <c r="J27" s="8"/>
      <c r="K27" s="8"/>
      <c r="L27" s="8"/>
      <c r="M27" s="8"/>
      <c r="N27" s="8"/>
      <c r="O27" s="8"/>
    </row>
  </sheetData>
  <mergeCells count="1">
    <mergeCell ref="K5:M5"/>
  </mergeCells>
  <pageMargins left="1" right="1" top="0.5" bottom="0.6" header="0.49" footer="0.4"/>
  <pageSetup paperSize="9" firstPageNumber="6" fitToWidth="0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9"/>
  <sheetViews>
    <sheetView topLeftCell="A94" zoomScaleNormal="100" zoomScaleSheetLayoutView="100" workbookViewId="0">
      <selection activeCell="N59" sqref="N59"/>
    </sheetView>
  </sheetViews>
  <sheetFormatPr defaultColWidth="9" defaultRowHeight="22.5" customHeight="1"/>
  <cols>
    <col min="1" max="3" width="1.75" style="27" customWidth="1"/>
    <col min="4" max="4" width="46.875" style="27" customWidth="1"/>
    <col min="5" max="5" width="8.25" style="27" customWidth="1"/>
    <col min="6" max="6" width="0.875" style="27" customWidth="1"/>
    <col min="7" max="7" width="16.25" style="44" customWidth="1"/>
    <col min="8" max="8" width="0.875" style="27" customWidth="1"/>
    <col min="9" max="9" width="16.25" style="44" customWidth="1"/>
    <col min="10" max="16384" width="9" style="27"/>
  </cols>
  <sheetData>
    <row r="1" spans="1:9" ht="20.100000000000001" customHeight="1">
      <c r="A1" s="26" t="s">
        <v>92</v>
      </c>
      <c r="D1" s="28"/>
      <c r="G1" s="29"/>
      <c r="H1" s="30"/>
      <c r="I1" s="29"/>
    </row>
    <row r="2" spans="1:9" ht="20.100000000000001" customHeight="1">
      <c r="A2" s="26" t="s">
        <v>71</v>
      </c>
      <c r="D2" s="28"/>
      <c r="G2" s="29"/>
      <c r="H2" s="30"/>
      <c r="I2" s="29"/>
    </row>
    <row r="3" spans="1:9" ht="20.100000000000001" customHeight="1">
      <c r="A3" s="31" t="str">
        <f>Thai6!A3</f>
        <v>สำหรับงวดสามเดือนสิ้นสุดวันที่ 31 มีนาคม 2565</v>
      </c>
      <c r="B3" s="32"/>
      <c r="C3" s="32"/>
      <c r="D3" s="33"/>
      <c r="E3" s="32"/>
      <c r="F3" s="32"/>
      <c r="G3" s="34"/>
      <c r="H3" s="35"/>
      <c r="I3" s="34"/>
    </row>
    <row r="4" spans="1:9" ht="20.100000000000001" customHeight="1">
      <c r="A4" s="36"/>
      <c r="B4" s="37"/>
      <c r="C4" s="37"/>
      <c r="D4" s="38"/>
      <c r="E4" s="37"/>
      <c r="F4" s="37"/>
      <c r="G4" s="39"/>
      <c r="H4" s="40"/>
      <c r="I4" s="39"/>
    </row>
    <row r="5" spans="1:9" ht="20.100000000000001" customHeight="1">
      <c r="D5" s="28"/>
      <c r="E5" s="26"/>
      <c r="F5" s="41"/>
      <c r="G5" s="12" t="s">
        <v>116</v>
      </c>
      <c r="H5" s="12"/>
      <c r="I5" s="12" t="s">
        <v>100</v>
      </c>
    </row>
    <row r="6" spans="1:9" ht="20.100000000000001" customHeight="1">
      <c r="D6" s="28"/>
      <c r="E6" s="26"/>
      <c r="F6" s="26"/>
      <c r="G6" s="13" t="s">
        <v>1</v>
      </c>
      <c r="H6" s="13"/>
      <c r="I6" s="13" t="s">
        <v>1</v>
      </c>
    </row>
    <row r="7" spans="1:9" ht="20.100000000000001" customHeight="1">
      <c r="D7" s="28"/>
      <c r="E7" s="42" t="s">
        <v>2</v>
      </c>
      <c r="F7" s="43"/>
      <c r="G7" s="15" t="s">
        <v>3</v>
      </c>
      <c r="H7" s="2"/>
      <c r="I7" s="15" t="s">
        <v>3</v>
      </c>
    </row>
    <row r="8" spans="1:9" ht="8.1" customHeight="1">
      <c r="D8" s="28"/>
      <c r="E8" s="43"/>
      <c r="F8" s="43"/>
      <c r="G8" s="111"/>
      <c r="H8" s="2"/>
      <c r="I8" s="13"/>
    </row>
    <row r="9" spans="1:9" ht="20.100000000000001" customHeight="1">
      <c r="A9" s="26" t="s">
        <v>26</v>
      </c>
      <c r="G9" s="112"/>
    </row>
    <row r="10" spans="1:9" ht="20.100000000000001" customHeight="1">
      <c r="A10" s="27" t="s">
        <v>36</v>
      </c>
      <c r="G10" s="113">
        <f>Thai5!G18</f>
        <v>156760890</v>
      </c>
      <c r="H10" s="45"/>
      <c r="I10" s="45">
        <v>526441765</v>
      </c>
    </row>
    <row r="11" spans="1:9" ht="20.100000000000001" customHeight="1">
      <c r="A11" s="27" t="s">
        <v>27</v>
      </c>
      <c r="E11" s="28"/>
      <c r="G11" s="114"/>
      <c r="H11" s="44"/>
      <c r="I11" s="46"/>
    </row>
    <row r="12" spans="1:9" ht="20.100000000000001" customHeight="1">
      <c r="B12" s="125" t="s">
        <v>112</v>
      </c>
      <c r="E12" s="28">
        <v>6</v>
      </c>
      <c r="G12" s="126">
        <v>3894232</v>
      </c>
      <c r="H12" s="16"/>
      <c r="I12" s="45">
        <v>15507450</v>
      </c>
    </row>
    <row r="13" spans="1:9" ht="20.100000000000001" customHeight="1">
      <c r="B13" s="27" t="s">
        <v>133</v>
      </c>
      <c r="E13" s="28">
        <v>7</v>
      </c>
      <c r="G13" s="113">
        <v>-1954197</v>
      </c>
      <c r="H13" s="16"/>
      <c r="I13" s="45">
        <v>-649995</v>
      </c>
    </row>
    <row r="14" spans="1:9" ht="20.100000000000001" customHeight="1">
      <c r="B14" s="27" t="s">
        <v>46</v>
      </c>
      <c r="E14" s="28"/>
      <c r="G14" s="113">
        <v>71267580</v>
      </c>
      <c r="H14" s="16"/>
      <c r="I14" s="45">
        <v>65096411</v>
      </c>
    </row>
    <row r="15" spans="1:9" ht="20.100000000000001" customHeight="1">
      <c r="B15" s="49" t="s">
        <v>127</v>
      </c>
      <c r="E15" s="28"/>
      <c r="G15" s="115">
        <v>123113</v>
      </c>
      <c r="H15" s="18"/>
      <c r="I15" s="48">
        <v>1212828</v>
      </c>
    </row>
    <row r="16" spans="1:9" ht="20.100000000000001" customHeight="1">
      <c r="B16" s="49" t="s">
        <v>114</v>
      </c>
      <c r="E16" s="28"/>
      <c r="G16" s="115">
        <v>-2715849</v>
      </c>
      <c r="H16" s="18"/>
      <c r="I16" s="39">
        <v>-856613</v>
      </c>
    </row>
    <row r="17" spans="1:9" ht="20.100000000000001" customHeight="1">
      <c r="B17" s="49" t="s">
        <v>55</v>
      </c>
      <c r="E17" s="28"/>
      <c r="G17" s="113">
        <v>8485779</v>
      </c>
      <c r="H17" s="18"/>
      <c r="I17" s="45">
        <v>2839990</v>
      </c>
    </row>
    <row r="18" spans="1:9" ht="20.100000000000001" customHeight="1">
      <c r="B18" s="49" t="s">
        <v>24</v>
      </c>
      <c r="E18" s="28"/>
      <c r="G18" s="116">
        <v>26468229</v>
      </c>
      <c r="H18" s="18"/>
      <c r="I18" s="50">
        <v>26159779</v>
      </c>
    </row>
    <row r="19" spans="1:9" ht="8.1" customHeight="1">
      <c r="B19" s="51"/>
      <c r="E19" s="28"/>
      <c r="G19" s="117"/>
      <c r="H19" s="18"/>
      <c r="I19" s="52"/>
    </row>
    <row r="20" spans="1:9" ht="20.100000000000001" customHeight="1">
      <c r="A20" s="27" t="s">
        <v>66</v>
      </c>
      <c r="G20" s="91">
        <f>SUM(G10:G19)</f>
        <v>262329777</v>
      </c>
      <c r="H20" s="18"/>
      <c r="I20" s="18">
        <f>SUM(I10:I19)</f>
        <v>635751615</v>
      </c>
    </row>
    <row r="21" spans="1:9" ht="8.1" customHeight="1">
      <c r="B21" s="51"/>
      <c r="E21" s="28"/>
      <c r="G21" s="117"/>
      <c r="H21" s="18"/>
      <c r="I21" s="52"/>
    </row>
    <row r="22" spans="1:9" ht="20.100000000000001" customHeight="1">
      <c r="A22" s="27" t="s">
        <v>67</v>
      </c>
      <c r="G22" s="114"/>
      <c r="H22" s="44"/>
      <c r="I22" s="46"/>
    </row>
    <row r="23" spans="1:9" ht="20.100000000000001" customHeight="1">
      <c r="B23" s="27" t="s">
        <v>129</v>
      </c>
      <c r="G23" s="113">
        <v>-145351827</v>
      </c>
      <c r="H23" s="45"/>
      <c r="I23" s="45">
        <v>-494686802</v>
      </c>
    </row>
    <row r="24" spans="1:9" ht="20.100000000000001" customHeight="1">
      <c r="B24" s="27" t="s">
        <v>39</v>
      </c>
      <c r="G24" s="115">
        <v>226984850</v>
      </c>
      <c r="H24" s="45"/>
      <c r="I24" s="48">
        <v>-180113060</v>
      </c>
    </row>
    <row r="25" spans="1:9" ht="20.100000000000001" customHeight="1">
      <c r="B25" s="27" t="s">
        <v>7</v>
      </c>
      <c r="G25" s="113">
        <v>-204735353</v>
      </c>
      <c r="H25" s="45"/>
      <c r="I25" s="45">
        <v>-101490165</v>
      </c>
    </row>
    <row r="26" spans="1:9" ht="20.100000000000001" customHeight="1">
      <c r="B26" s="27" t="s">
        <v>86</v>
      </c>
      <c r="G26" s="113">
        <v>1049086</v>
      </c>
      <c r="H26" s="45"/>
      <c r="I26" s="45">
        <v>30516084</v>
      </c>
    </row>
    <row r="27" spans="1:9" ht="20.100000000000001" customHeight="1">
      <c r="B27" s="27" t="s">
        <v>82</v>
      </c>
      <c r="G27" s="126">
        <v>-140000</v>
      </c>
      <c r="H27" s="45"/>
      <c r="I27" s="130" t="s">
        <v>62</v>
      </c>
    </row>
    <row r="28" spans="1:9" ht="20.100000000000001" customHeight="1">
      <c r="B28" s="27" t="s">
        <v>84</v>
      </c>
      <c r="G28" s="113">
        <v>56830112</v>
      </c>
      <c r="H28" s="45"/>
      <c r="I28" s="45">
        <v>81715636</v>
      </c>
    </row>
    <row r="29" spans="1:9" ht="20.100000000000001" customHeight="1">
      <c r="B29" s="27" t="s">
        <v>14</v>
      </c>
      <c r="G29" s="113">
        <v>14798907</v>
      </c>
      <c r="H29" s="45"/>
      <c r="I29" s="45">
        <v>-16344125</v>
      </c>
    </row>
    <row r="30" spans="1:9" ht="20.100000000000001" customHeight="1">
      <c r="B30" s="27" t="s">
        <v>126</v>
      </c>
      <c r="G30" s="121">
        <v>-1454933</v>
      </c>
      <c r="H30" s="45"/>
      <c r="I30" s="132" t="s">
        <v>62</v>
      </c>
    </row>
    <row r="31" spans="1:9" ht="8.1" customHeight="1">
      <c r="B31" s="47"/>
      <c r="G31" s="112"/>
      <c r="H31" s="44"/>
    </row>
    <row r="32" spans="1:9" ht="20.100000000000001" customHeight="1">
      <c r="A32" s="27" t="s">
        <v>132</v>
      </c>
      <c r="G32" s="118"/>
      <c r="I32" s="27"/>
    </row>
    <row r="33" spans="1:9" ht="20.100000000000001" customHeight="1">
      <c r="B33" s="27" t="s">
        <v>74</v>
      </c>
      <c r="G33" s="91">
        <f>SUM(G20:G32)</f>
        <v>210310619</v>
      </c>
      <c r="H33" s="18"/>
      <c r="I33" s="18">
        <f>SUM(I20:I32)</f>
        <v>-44650817</v>
      </c>
    </row>
    <row r="34" spans="1:9" ht="20.100000000000001" customHeight="1">
      <c r="C34" s="27" t="s">
        <v>40</v>
      </c>
      <c r="G34" s="91">
        <v>-34306008</v>
      </c>
      <c r="H34" s="44"/>
      <c r="I34" s="18">
        <v>-17689314</v>
      </c>
    </row>
    <row r="35" spans="1:9" ht="20.100000000000001" customHeight="1">
      <c r="C35" s="27" t="s">
        <v>41</v>
      </c>
      <c r="G35" s="107">
        <v>-683526</v>
      </c>
      <c r="H35" s="44"/>
      <c r="I35" s="17">
        <v>-596494</v>
      </c>
    </row>
    <row r="36" spans="1:9" s="37" customFormat="1" ht="8.1" customHeight="1">
      <c r="B36" s="53"/>
      <c r="G36" s="119"/>
      <c r="H36" s="48"/>
      <c r="I36" s="54"/>
    </row>
    <row r="37" spans="1:9" ht="20.100000000000001" customHeight="1">
      <c r="A37" s="27" t="s">
        <v>131</v>
      </c>
      <c r="G37" s="120">
        <f>SUM(G33:G36)</f>
        <v>175321085</v>
      </c>
      <c r="H37" s="54"/>
      <c r="I37" s="55">
        <f>SUM(I33:I36)</f>
        <v>-62936625</v>
      </c>
    </row>
    <row r="38" spans="1:9" ht="20.100000000000001" customHeight="1">
      <c r="G38" s="54"/>
      <c r="H38" s="54"/>
      <c r="I38" s="54"/>
    </row>
    <row r="39" spans="1:9" ht="20.100000000000001" customHeight="1">
      <c r="G39" s="54"/>
      <c r="H39" s="54"/>
      <c r="I39" s="54"/>
    </row>
    <row r="40" spans="1:9" ht="20.100000000000001" customHeight="1">
      <c r="G40" s="54"/>
      <c r="H40" s="54"/>
      <c r="I40" s="54"/>
    </row>
    <row r="41" spans="1:9" ht="20.100000000000001" customHeight="1">
      <c r="G41" s="54"/>
      <c r="H41" s="54"/>
      <c r="I41" s="54"/>
    </row>
    <row r="42" spans="1:9" ht="18" customHeight="1">
      <c r="G42" s="54"/>
      <c r="H42" s="54"/>
      <c r="I42" s="54"/>
    </row>
    <row r="43" spans="1:9" s="37" customFormat="1" ht="9" customHeight="1">
      <c r="G43" s="54"/>
      <c r="H43" s="54"/>
      <c r="I43" s="54"/>
    </row>
    <row r="44" spans="1:9" ht="21.9" customHeight="1">
      <c r="A44" s="32" t="str">
        <f>'2-4'!A43</f>
        <v>หมายเหตุประกอบข้อมูลทางการเงินเป็นส่วนหนึ่งของข้อมูลทางการเงินระหว่างกาลนี้</v>
      </c>
      <c r="B44" s="32"/>
      <c r="C44" s="32"/>
      <c r="D44" s="32"/>
      <c r="E44" s="33"/>
      <c r="F44" s="32"/>
      <c r="G44" s="17"/>
      <c r="H44" s="17"/>
      <c r="I44" s="17"/>
    </row>
    <row r="45" spans="1:9" ht="20.100000000000001" customHeight="1">
      <c r="A45" s="26" t="s">
        <v>92</v>
      </c>
      <c r="D45" s="28"/>
      <c r="G45" s="29"/>
      <c r="H45" s="30"/>
      <c r="I45" s="29"/>
    </row>
    <row r="46" spans="1:9" ht="20.100000000000001" customHeight="1">
      <c r="A46" s="26" t="s">
        <v>99</v>
      </c>
      <c r="D46" s="28"/>
      <c r="G46" s="29"/>
      <c r="H46" s="30"/>
      <c r="I46" s="29"/>
    </row>
    <row r="47" spans="1:9" ht="20.100000000000001" customHeight="1">
      <c r="A47" s="31" t="str">
        <f>A3</f>
        <v>สำหรับงวดสามเดือนสิ้นสุดวันที่ 31 มีนาคม 2565</v>
      </c>
      <c r="B47" s="32"/>
      <c r="C47" s="32"/>
      <c r="D47" s="33"/>
      <c r="E47" s="32"/>
      <c r="F47" s="32"/>
      <c r="G47" s="34"/>
      <c r="H47" s="35"/>
      <c r="I47" s="34"/>
    </row>
    <row r="48" spans="1:9" ht="20.100000000000001" customHeight="1">
      <c r="A48" s="36"/>
      <c r="B48" s="37"/>
      <c r="C48" s="37"/>
      <c r="D48" s="38"/>
      <c r="E48" s="37"/>
      <c r="F48" s="37"/>
      <c r="G48" s="39"/>
      <c r="H48" s="40"/>
      <c r="I48" s="39"/>
    </row>
    <row r="49" spans="1:9" ht="20.100000000000001" customHeight="1">
      <c r="D49" s="28"/>
      <c r="E49" s="26"/>
      <c r="F49" s="26"/>
      <c r="G49" s="12" t="s">
        <v>116</v>
      </c>
      <c r="H49" s="12"/>
      <c r="I49" s="12" t="s">
        <v>100</v>
      </c>
    </row>
    <row r="50" spans="1:9" ht="20.100000000000001" customHeight="1">
      <c r="D50" s="28"/>
      <c r="E50" s="26"/>
      <c r="F50" s="26"/>
      <c r="G50" s="13" t="s">
        <v>1</v>
      </c>
      <c r="H50" s="13"/>
      <c r="I50" s="13" t="s">
        <v>1</v>
      </c>
    </row>
    <row r="51" spans="1:9" ht="20.100000000000001" customHeight="1">
      <c r="D51" s="38"/>
      <c r="E51" s="42" t="s">
        <v>2</v>
      </c>
      <c r="F51" s="26"/>
      <c r="G51" s="15" t="s">
        <v>3</v>
      </c>
      <c r="H51" s="2"/>
      <c r="I51" s="15" t="s">
        <v>3</v>
      </c>
    </row>
    <row r="52" spans="1:9" ht="8.1" customHeight="1">
      <c r="D52" s="38"/>
      <c r="E52" s="43"/>
      <c r="F52" s="26"/>
      <c r="G52" s="111"/>
      <c r="H52" s="2"/>
      <c r="I52" s="13"/>
    </row>
    <row r="53" spans="1:9" ht="20.100000000000001" customHeight="1">
      <c r="A53" s="26" t="s">
        <v>28</v>
      </c>
      <c r="G53" s="119"/>
      <c r="I53" s="54"/>
    </row>
    <row r="54" spans="1:9" ht="20.100000000000001" customHeight="1">
      <c r="A54" s="27" t="s">
        <v>75</v>
      </c>
      <c r="E54" s="28"/>
      <c r="G54" s="117">
        <v>-78373254</v>
      </c>
      <c r="H54" s="18"/>
      <c r="I54" s="52">
        <v>-102284153</v>
      </c>
    </row>
    <row r="55" spans="1:9" ht="20.100000000000001" customHeight="1">
      <c r="A55" s="27" t="s">
        <v>47</v>
      </c>
      <c r="E55" s="28"/>
      <c r="G55" s="117">
        <v>-5434280</v>
      </c>
      <c r="H55" s="18"/>
      <c r="I55" s="52">
        <v>-2473220</v>
      </c>
    </row>
    <row r="56" spans="1:9" ht="20.100000000000001" customHeight="1">
      <c r="A56" s="27" t="s">
        <v>69</v>
      </c>
      <c r="G56" s="121">
        <v>1094537.3700000001</v>
      </c>
      <c r="H56" s="18"/>
      <c r="I56" s="56">
        <v>1191589</v>
      </c>
    </row>
    <row r="57" spans="1:9" ht="8.1" customHeight="1">
      <c r="G57" s="117"/>
      <c r="H57" s="18"/>
      <c r="I57" s="52"/>
    </row>
    <row r="58" spans="1:9" ht="20.100000000000001" customHeight="1">
      <c r="A58" s="27" t="s">
        <v>29</v>
      </c>
      <c r="E58" s="28"/>
      <c r="G58" s="107">
        <f>SUM(G54:G57)</f>
        <v>-82712996.629999995</v>
      </c>
      <c r="H58" s="18"/>
      <c r="I58" s="17">
        <f>SUM(I54:I57)</f>
        <v>-103565784</v>
      </c>
    </row>
    <row r="59" spans="1:9" ht="20.100000000000001" customHeight="1">
      <c r="E59" s="28"/>
      <c r="G59" s="91"/>
      <c r="H59" s="18"/>
      <c r="I59" s="18"/>
    </row>
    <row r="60" spans="1:9" ht="20.100000000000001" customHeight="1">
      <c r="A60" s="26" t="s">
        <v>30</v>
      </c>
      <c r="G60" s="112"/>
      <c r="H60" s="44"/>
    </row>
    <row r="61" spans="1:9" ht="20.100000000000001" customHeight="1">
      <c r="A61" s="27" t="s">
        <v>96</v>
      </c>
      <c r="E61" s="28">
        <v>9.1</v>
      </c>
      <c r="G61" s="112">
        <v>7434769681</v>
      </c>
      <c r="H61" s="16"/>
      <c r="I61" s="44">
        <v>4625239953</v>
      </c>
    </row>
    <row r="62" spans="1:9" ht="20.100000000000001" customHeight="1">
      <c r="A62" s="27" t="s">
        <v>97</v>
      </c>
      <c r="E62" s="28">
        <v>9.1</v>
      </c>
      <c r="G62" s="112">
        <v>-7386191911</v>
      </c>
      <c r="H62" s="16"/>
      <c r="I62" s="44">
        <v>-4878646915</v>
      </c>
    </row>
    <row r="63" spans="1:9" ht="20.100000000000001" customHeight="1">
      <c r="A63" s="27" t="s">
        <v>130</v>
      </c>
      <c r="E63" s="28">
        <v>9.1999999999999993</v>
      </c>
      <c r="G63" s="112">
        <v>-95000000</v>
      </c>
      <c r="H63" s="16"/>
      <c r="I63" s="29">
        <v>500000000</v>
      </c>
    </row>
    <row r="64" spans="1:9" ht="20.100000000000001" customHeight="1">
      <c r="A64" s="27" t="s">
        <v>113</v>
      </c>
      <c r="E64" s="28"/>
      <c r="G64" s="127" t="s">
        <v>62</v>
      </c>
      <c r="H64" s="16"/>
      <c r="I64" s="29">
        <v>-20005</v>
      </c>
    </row>
    <row r="65" spans="1:9" ht="20.100000000000001" customHeight="1">
      <c r="A65" s="27" t="s">
        <v>98</v>
      </c>
      <c r="G65" s="107">
        <v>-6047330.1200000001</v>
      </c>
      <c r="H65" s="48"/>
      <c r="I65" s="17">
        <v>-5820105</v>
      </c>
    </row>
    <row r="66" spans="1:9" ht="8.1" customHeight="1">
      <c r="E66" s="28"/>
      <c r="G66" s="112"/>
      <c r="H66" s="18"/>
    </row>
    <row r="67" spans="1:9" ht="20.100000000000001" customHeight="1">
      <c r="A67" s="27" t="s">
        <v>128</v>
      </c>
      <c r="E67" s="28"/>
      <c r="G67" s="107">
        <f>SUM(G61:G66)</f>
        <v>-52469560.119999997</v>
      </c>
      <c r="H67" s="48"/>
      <c r="I67" s="17">
        <f>SUM(I61:I66)</f>
        <v>240752928</v>
      </c>
    </row>
    <row r="68" spans="1:9" ht="20.100000000000001" customHeight="1">
      <c r="E68" s="28"/>
      <c r="G68" s="112"/>
      <c r="H68" s="16"/>
    </row>
    <row r="69" spans="1:9" ht="20.100000000000001" customHeight="1">
      <c r="A69" s="26" t="s">
        <v>115</v>
      </c>
      <c r="E69" s="28"/>
      <c r="G69" s="112">
        <f>G67+G58+G37</f>
        <v>40138528.25</v>
      </c>
      <c r="H69" s="16"/>
      <c r="I69" s="44">
        <f>I67+I58+I37</f>
        <v>74250519</v>
      </c>
    </row>
    <row r="70" spans="1:9" ht="20.100000000000001" customHeight="1">
      <c r="A70" s="27" t="s">
        <v>31</v>
      </c>
      <c r="G70" s="121">
        <f>'2-4'!I14</f>
        <v>121336142</v>
      </c>
      <c r="H70" s="16"/>
      <c r="I70" s="56">
        <v>1130671824</v>
      </c>
    </row>
    <row r="71" spans="1:9" ht="8.1" customHeight="1">
      <c r="G71" s="117"/>
      <c r="H71" s="18"/>
      <c r="I71" s="52"/>
    </row>
    <row r="72" spans="1:9" ht="20.100000000000001" customHeight="1" thickBot="1">
      <c r="A72" s="27" t="s">
        <v>32</v>
      </c>
      <c r="G72" s="92">
        <f>SUM(G69:G71)</f>
        <v>161474670.25</v>
      </c>
      <c r="H72" s="18"/>
      <c r="I72" s="20">
        <f>SUM(I69:I71)</f>
        <v>1204922343</v>
      </c>
    </row>
    <row r="73" spans="1:9" ht="20.100000000000001" customHeight="1" thickTop="1">
      <c r="G73" s="83"/>
      <c r="H73" s="16"/>
      <c r="I73" s="16"/>
    </row>
    <row r="74" spans="1:9" ht="20.100000000000001" customHeight="1">
      <c r="A74" s="26" t="s">
        <v>42</v>
      </c>
      <c r="G74" s="83"/>
      <c r="H74" s="16"/>
      <c r="I74" s="16"/>
    </row>
    <row r="75" spans="1:9" ht="20.100000000000001" customHeight="1">
      <c r="A75" s="27" t="s">
        <v>43</v>
      </c>
      <c r="G75" s="83">
        <v>616460</v>
      </c>
      <c r="H75" s="16"/>
      <c r="I75" s="16">
        <v>436645</v>
      </c>
    </row>
    <row r="76" spans="1:9" ht="20.100000000000001" customHeight="1">
      <c r="A76" s="27" t="s">
        <v>44</v>
      </c>
      <c r="G76" s="107">
        <v>160858210</v>
      </c>
      <c r="H76" s="16"/>
      <c r="I76" s="17">
        <v>1204485698</v>
      </c>
    </row>
    <row r="77" spans="1:9" ht="8.1" customHeight="1">
      <c r="G77" s="117"/>
      <c r="H77" s="18"/>
      <c r="I77" s="52"/>
    </row>
    <row r="78" spans="1:9" ht="20.100000000000001" customHeight="1" thickBot="1">
      <c r="A78" s="26"/>
      <c r="G78" s="92">
        <f>SUM(G75:G77)</f>
        <v>161474670</v>
      </c>
      <c r="H78" s="18"/>
      <c r="I78" s="20">
        <f>SUM(I75:I77)</f>
        <v>1204922343</v>
      </c>
    </row>
    <row r="79" spans="1:9" ht="20.100000000000001" customHeight="1" thickTop="1">
      <c r="G79" s="16"/>
      <c r="H79" s="16"/>
      <c r="I79" s="16"/>
    </row>
    <row r="80" spans="1:9" ht="20.100000000000001" customHeight="1">
      <c r="A80" s="26" t="s">
        <v>33</v>
      </c>
      <c r="G80" s="16"/>
      <c r="H80" s="16"/>
      <c r="I80" s="16"/>
    </row>
    <row r="81" spans="1:9" ht="8.1" customHeight="1">
      <c r="A81" s="26"/>
      <c r="G81" s="16"/>
      <c r="H81" s="16"/>
      <c r="I81" s="16"/>
    </row>
    <row r="82" spans="1:9" ht="20.100000000000001" customHeight="1">
      <c r="A82" s="57" t="s">
        <v>121</v>
      </c>
      <c r="B82" s="57"/>
      <c r="C82" s="57"/>
      <c r="D82" s="57"/>
      <c r="E82" s="57"/>
      <c r="F82" s="57"/>
      <c r="G82" s="57"/>
      <c r="H82" s="57"/>
      <c r="I82" s="57"/>
    </row>
    <row r="83" spans="1:9" ht="8.1" customHeight="1">
      <c r="G83" s="16"/>
      <c r="H83" s="16"/>
      <c r="I83" s="16"/>
    </row>
    <row r="84" spans="1:9" ht="20.100000000000001" customHeight="1">
      <c r="A84" s="27" t="s">
        <v>73</v>
      </c>
      <c r="E84" s="28"/>
      <c r="G84" s="112">
        <v>18940054</v>
      </c>
      <c r="H84" s="16"/>
      <c r="I84" s="29">
        <v>8597255</v>
      </c>
    </row>
    <row r="85" spans="1:9" ht="20.100000000000001" customHeight="1">
      <c r="A85" s="27" t="s">
        <v>68</v>
      </c>
      <c r="E85" s="28"/>
      <c r="G85" s="127">
        <v>1140000</v>
      </c>
      <c r="H85" s="16"/>
      <c r="I85" s="29" t="s">
        <v>62</v>
      </c>
    </row>
    <row r="86" spans="1:9" ht="20.100000000000001" customHeight="1">
      <c r="E86" s="28"/>
      <c r="G86" s="29"/>
      <c r="H86" s="16"/>
      <c r="I86" s="29"/>
    </row>
    <row r="87" spans="1:9" ht="20.100000000000001" customHeight="1">
      <c r="E87" s="28"/>
      <c r="H87" s="16"/>
    </row>
    <row r="88" spans="1:9" ht="12.75" customHeight="1">
      <c r="G88" s="16"/>
      <c r="H88" s="16"/>
      <c r="I88" s="16"/>
    </row>
    <row r="89" spans="1:9" ht="21.9" customHeight="1">
      <c r="A89" s="32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89" s="32"/>
      <c r="C89" s="32"/>
      <c r="D89" s="32"/>
      <c r="E89" s="32"/>
      <c r="F89" s="32"/>
      <c r="G89" s="50"/>
      <c r="H89" s="32"/>
      <c r="I89" s="50"/>
    </row>
  </sheetData>
  <pageMargins left="0.8" right="0.75" top="0.5" bottom="0.6" header="0.49" footer="0.4"/>
  <pageSetup paperSize="9" firstPageNumber="7" fitToWidth="0" fitToHeight="2" orientation="portrait" useFirstPageNumber="1" horizontalDpi="1200" verticalDpi="1200" r:id="rId1"/>
  <headerFooter>
    <oddFooter>&amp;R&amp;"Browallia New,Regular"&amp;P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2-4</vt:lpstr>
      <vt:lpstr>Thai5</vt:lpstr>
      <vt:lpstr>Thai6</vt:lpstr>
      <vt:lpstr>Thai7-8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Benjamas Puttharaksa</cp:lastModifiedBy>
  <cp:lastPrinted>2022-05-11T08:46:36Z</cp:lastPrinted>
  <dcterms:created xsi:type="dcterms:W3CDTF">2001-11-19T03:03:56Z</dcterms:created>
  <dcterms:modified xsi:type="dcterms:W3CDTF">2022-05-11T09:54:09Z</dcterms:modified>
</cp:coreProperties>
</file>