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__♥♥14Fl__Lotus Mail กลาง\"/>
    </mc:Choice>
  </mc:AlternateContent>
  <xr:revisionPtr revIDLastSave="0" documentId="13_ncr:1_{D1F60C0E-3BEB-49A2-B79F-857CAB1D4BDE}" xr6:coauthVersionLast="46" xr6:coauthVersionMax="46" xr10:uidLastSave="{00000000-0000-0000-0000-000000000000}"/>
  <bookViews>
    <workbookView xWindow="-120" yWindow="-120" windowWidth="24240" windowHeight="13140" activeTab="3" xr2:uid="{92A80B16-1151-4AFF-A3FF-D50E7A607975}"/>
  </bookViews>
  <sheets>
    <sheet name="Eng 2-3" sheetId="1" r:id="rId1"/>
    <sheet name="Eng4" sheetId="2" r:id="rId2"/>
    <sheet name="Eng5" sheetId="3" r:id="rId3"/>
    <sheet name="Eng6-7" sheetId="4" r:id="rId4"/>
  </sheets>
  <definedNames>
    <definedName name="_xlnm.Print_Area" localSheetId="3">'Eng6-7'!$A$1:$I$98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4" l="1"/>
  <c r="G81" i="4"/>
  <c r="I70" i="4"/>
  <c r="I72" i="4" s="1"/>
  <c r="I75" i="4" s="1"/>
  <c r="G70" i="4"/>
  <c r="G72" i="4" s="1"/>
  <c r="G75" i="4" s="1"/>
  <c r="A53" i="4"/>
  <c r="A50" i="4"/>
  <c r="A98" i="4" s="1"/>
  <c r="I45" i="4"/>
  <c r="G45" i="4"/>
  <c r="I34" i="4"/>
  <c r="I38" i="4" s="1"/>
  <c r="G34" i="4"/>
  <c r="G38" i="4" s="1"/>
  <c r="I22" i="4"/>
  <c r="G22" i="4"/>
  <c r="A32" i="3"/>
  <c r="K19" i="3"/>
  <c r="I19" i="3"/>
  <c r="G19" i="3"/>
  <c r="O16" i="3"/>
  <c r="M14" i="3"/>
  <c r="K14" i="3"/>
  <c r="I14" i="3"/>
  <c r="G14" i="3"/>
  <c r="O12" i="3"/>
  <c r="O11" i="3"/>
  <c r="O14" i="3" s="1"/>
  <c r="A51" i="2"/>
  <c r="H22" i="2"/>
  <c r="H34" i="2" s="1"/>
  <c r="H19" i="2"/>
  <c r="J13" i="2"/>
  <c r="J19" i="2" s="1"/>
  <c r="J22" i="2" s="1"/>
  <c r="J29" i="2" s="1"/>
  <c r="H13" i="2"/>
  <c r="A103" i="1"/>
  <c r="I98" i="1"/>
  <c r="G98" i="1"/>
  <c r="I82" i="1"/>
  <c r="I100" i="1" s="1"/>
  <c r="G82" i="1"/>
  <c r="G100" i="1" s="1"/>
  <c r="I80" i="1"/>
  <c r="G80" i="1"/>
  <c r="I72" i="1"/>
  <c r="G72" i="1"/>
  <c r="A52" i="1"/>
  <c r="G35" i="1"/>
  <c r="I33" i="1"/>
  <c r="I35" i="1" s="1"/>
  <c r="G33" i="1"/>
  <c r="I22" i="1"/>
  <c r="G22" i="1"/>
  <c r="H29" i="2" l="1"/>
  <c r="M17" i="3" s="1"/>
  <c r="O17" i="3" l="1"/>
  <c r="O19" i="3" s="1"/>
  <c r="M19" i="3"/>
</calcChain>
</file>

<file path=xl/sharedStrings.xml><?xml version="1.0" encoding="utf-8"?>
<sst xmlns="http://schemas.openxmlformats.org/spreadsheetml/2006/main" count="189" uniqueCount="139">
  <si>
    <t>TMT Steel Public Company Limited</t>
  </si>
  <si>
    <t>Statement of Financial Position</t>
  </si>
  <si>
    <t>As at 31 March 2022</t>
  </si>
  <si>
    <t>31 March</t>
  </si>
  <si>
    <t>31 December</t>
  </si>
  <si>
    <t>Baht</t>
  </si>
  <si>
    <t>Notes</t>
  </si>
  <si>
    <t>(Unaudited)</t>
  </si>
  <si>
    <t>(Audited)</t>
  </si>
  <si>
    <t>Assets</t>
  </si>
  <si>
    <t>Current assets</t>
  </si>
  <si>
    <t>Cash and cash equivalents</t>
  </si>
  <si>
    <t>Trade accounts receivable and other receivables</t>
  </si>
  <si>
    <t>Inventories, net</t>
  </si>
  <si>
    <t>Advance payments for purchases of inventories</t>
  </si>
  <si>
    <t>Derivative assets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</si>
  <si>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</si>
  <si>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</si>
  <si>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</si>
  <si>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</si>
  <si>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</si>
  <si>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</si>
  <si>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</si>
  <si>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</si>
  <si>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</si>
  <si>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</si>
  <si>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</si>
  <si>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</si>
  <si>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</si>
  <si>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</si>
  <si>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</si>
  <si>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 financial institutions</t>
  </si>
  <si>
    <t>Trade accounts payable and other payables</t>
  </si>
  <si>
    <t>Income tax payable</t>
  </si>
  <si>
    <t>Advance received from customers for goods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</si>
  <si>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</si>
  <si>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</si>
  <si>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</si>
  <si>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</si>
  <si>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</si>
  <si>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</si>
  <si>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</si>
  <si>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</si>
  <si>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</si>
  <si>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</si>
  <si>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</si>
  <si>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</si>
  <si>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</si>
  <si>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870,758,034 ordinary shares of par Baht 1 each </t>
  </si>
  <si>
    <t>Issued and paid-up share capital</t>
  </si>
  <si>
    <t xml:space="preserve">870,758,034 ordinary shares of paid-up Baht 1 each 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</si>
  <si>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</si>
  <si>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</si>
  <si>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</si>
  <si>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</si>
  <si>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</si>
  <si>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</si>
  <si>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</si>
  <si>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For the three-month period ended 31 March 2022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</si>
  <si>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</si>
  <si>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</si>
  <si>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</si>
  <si>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</si>
  <si>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</si>
  <si>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</si>
  <si>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</si>
  <si>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</si>
  <si>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Profit before income tax</t>
  </si>
  <si>
    <t>Income tax</t>
  </si>
  <si>
    <t>Profit for the period</t>
  </si>
  <si>
    <t>Other comprehensive income :</t>
  </si>
  <si>
    <t>Item that will not be reclassified to profit or loss</t>
  </si>
  <si>
    <t xml:space="preserve">Loss on remeasurements of defined </t>
  </si>
  <si>
    <t>employee benefit obligations</t>
  </si>
  <si>
    <t>Income tax on item that will not be reclassified</t>
  </si>
  <si>
    <t>Total comprehensive income for the period</t>
  </si>
  <si>
    <t>Earnings per share</t>
  </si>
  <si>
    <t>Basic earnings per share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</si>
  <si>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</si>
  <si>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</si>
  <si>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</si>
  <si>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</si>
  <si>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</si>
  <si>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</si>
  <si>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</si>
  <si>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</si>
  <si>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</si>
  <si>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</si>
  <si>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Opening balances at 1 January 2021</t>
  </si>
  <si>
    <t>Closing balances at 31 March 2021</t>
  </si>
  <si>
    <t>Opening balances at 1 January 2022</t>
  </si>
  <si>
    <t>Closing balances at 31 March 2022</t>
  </si>
  <si>
    <t>Statement of Cash Flows</t>
  </si>
  <si>
    <t>Cash flows from operating activities</t>
  </si>
  <si>
    <t>Adjustments for:</t>
  </si>
  <si>
    <t>Loss allowance</t>
  </si>
  <si>
    <t>(Reversal) Allowance for net realisable value</t>
  </si>
  <si>
    <t>Depreciation and amortisation</t>
  </si>
  <si>
    <t>Loss on disposals of equipment</t>
  </si>
  <si>
    <t>Gain on derivatives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</si>
  <si>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</si>
  <si>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</si>
  <si>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</si>
  <si>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</si>
  <si>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</si>
  <si>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</si>
  <si>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</si>
  <si>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-</t>
  </si>
  <si>
    <t>Advances received from customers for goods</t>
  </si>
  <si>
    <t>Employee benefit obligations paid</t>
  </si>
  <si>
    <t>Cash flows generated from (used in) operations</t>
  </si>
  <si>
    <t>before interest and income tax paid</t>
  </si>
  <si>
    <t>Interest paid</t>
  </si>
  <si>
    <t>Income tax paid</t>
  </si>
  <si>
    <t>Net cash generated from (used in) operating activities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</si>
  <si>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</si>
  <si>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</si>
  <si>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</si>
  <si>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</si>
  <si>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</si>
  <si>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</si>
  <si>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 xml:space="preserve">Proceeds from short-term borrowings </t>
  </si>
  <si>
    <t xml:space="preserve">   from financial institutions</t>
  </si>
  <si>
    <t xml:space="preserve">Repayments to short-term borrowings </t>
  </si>
  <si>
    <t>Repayments to long-term borrowings</t>
  </si>
  <si>
    <t>Payments for front-end fees of loan agreement</t>
  </si>
  <si>
    <t>Payments for lease liabilities</t>
  </si>
  <si>
    <t>Net cash (used in) generated from financing activities</t>
  </si>
  <si>
    <t>Net increase in cash and cash equivalents</t>
  </si>
  <si>
    <t>Opening balance</t>
  </si>
  <si>
    <t>Closing balance</t>
  </si>
  <si>
    <t>Cash and cash equivalents are made up as follows:</t>
  </si>
  <si>
    <t>- Cash on hand</t>
  </si>
  <si>
    <t>- Deposits at financial institutions</t>
  </si>
  <si>
    <t>Non-cash transactions</t>
  </si>
  <si>
    <t>Significant non-cash transactions for the three-month periods ended 31 March 2022 and 2021 are as follows:</t>
  </si>
  <si>
    <t>Other payables from purchases of property,</t>
  </si>
  <si>
    <t>plant and equipment</t>
  </si>
  <si>
    <t>Other payables from purchases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</si>
</sst>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</cellStyleXfs>
  <cellXfs count="13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3" quotePrefix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2" borderId="0" xfId="4" applyNumberFormat="1" applyFont="1" applyFill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3" fontId="3" fillId="2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43" fontId="3" fillId="2" borderId="2" xfId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9" fontId="3" fillId="0" borderId="0" xfId="2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64" fontId="2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1" xfId="3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right" vertical="center" wrapText="1"/>
    </xf>
    <xf numFmtId="164" fontId="2" fillId="0" borderId="1" xfId="3" applyNumberFormat="1" applyFont="1" applyBorder="1" applyAlignment="1">
      <alignment horizontal="right" vertical="center"/>
    </xf>
    <xf numFmtId="0" fontId="3" fillId="0" borderId="0" xfId="3" quotePrefix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1" xfId="3" quotePrefix="1" applyNumberFormat="1" applyFont="1" applyBorder="1" applyAlignment="1">
      <alignment horizontal="right"/>
    </xf>
    <xf numFmtId="164" fontId="2" fillId="0" borderId="0" xfId="3" applyNumberFormat="1" applyFont="1"/>
    <xf numFmtId="164" fontId="3" fillId="0" borderId="2" xfId="3" applyNumberFormat="1" applyFont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5" fontId="3" fillId="2" borderId="1" xfId="3" quotePrefix="1" applyNumberFormat="1" applyFont="1" applyFill="1" applyBorder="1" applyAlignment="1">
      <alignment horizontal="right"/>
    </xf>
    <xf numFmtId="164" fontId="3" fillId="2" borderId="2" xfId="3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right" vertical="center"/>
    </xf>
    <xf numFmtId="0" fontId="2" fillId="0" borderId="1" xfId="6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6" applyAlignment="1">
      <alignment vertical="center"/>
    </xf>
    <xf numFmtId="0" fontId="3" fillId="0" borderId="0" xfId="6" applyAlignment="1">
      <alignment horizontal="center" vertical="center"/>
    </xf>
    <xf numFmtId="164" fontId="3" fillId="2" borderId="0" xfId="6" applyNumberFormat="1" applyFill="1" applyAlignment="1">
      <alignment vertical="center"/>
    </xf>
    <xf numFmtId="164" fontId="3" fillId="0" borderId="0" xfId="6" applyNumberForma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0" xfId="6" applyNumberFormat="1" applyFill="1" applyAlignment="1">
      <alignment vertical="center"/>
    </xf>
    <xf numFmtId="165" fontId="3" fillId="0" borderId="0" xfId="6" applyNumberFormat="1" applyAlignment="1">
      <alignment vertical="center"/>
    </xf>
    <xf numFmtId="165" fontId="3" fillId="2" borderId="1" xfId="7" applyNumberFormat="1" applyFont="1" applyFill="1" applyBorder="1" applyAlignment="1">
      <alignment vertical="center"/>
    </xf>
    <xf numFmtId="0" fontId="3" fillId="0" borderId="0" xfId="6" quotePrefix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0" applyNumberFormat="1" applyFont="1" applyFill="1"/>
    <xf numFmtId="165" fontId="3" fillId="0" borderId="0" xfId="0" applyNumberFormat="1" applyFont="1"/>
    <xf numFmtId="165" fontId="3" fillId="2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1" xfId="6" applyBorder="1" applyAlignment="1">
      <alignment vertical="center"/>
    </xf>
    <xf numFmtId="0" fontId="3" fillId="0" borderId="1" xfId="6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2" borderId="1" xfId="1" quotePrefix="1" applyNumberFormat="1" applyFont="1" applyFill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5" fontId="3" fillId="2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3" fillId="0" borderId="1" xfId="6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 wrapText="1"/>
    </xf>
  </cellXfs>
  <cellStyles count="8">
    <cellStyle name="Comma" xfId="1" builtinId="3"/>
    <cellStyle name="Normal" xfId="0" builtinId="0"/>
    <cellStyle name="Normal 2" xfId="3" xr:uid="{F8B09718-0059-4E71-8550-C64F5686BC29}"/>
    <cellStyle name="Normal 2 49" xfId="7" xr:uid="{2EB2114B-D311-4982-8C62-C3902093D57A}"/>
    <cellStyle name="Normal 4 5" xfId="5" xr:uid="{14DA84BC-95A6-4B89-801F-4623E4C8A50A}"/>
    <cellStyle name="Normal_Cashflow megachem" xfId="6" xr:uid="{17CE3FF7-BDFE-4CD4-8EBD-0494077A000C}"/>
    <cellStyle name="Normal_Sheet1" xfId="4" xr:uid="{8DC318B0-A8D3-4BFC-891D-CB269E7E457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852CA-E09C-4BDF-BBAC-1249C559BFC5}">
  <dimension ref="A1:I103"/>
  <sheetViews>
    <sheetView workbookViewId="0">
      <selection activeCell="N9" sqref="N9"/>
    </sheetView>
  </sheetViews>
  <sheetFormatPr defaultRowHeight="12.75" x14ac:dyDescent="0.25"/>
  <cols>
    <col min="1" max="3" width="1.7109375" style="4" customWidth="1"/>
    <col min="4" max="4" width="44.5703125" style="4" customWidth="1"/>
    <col min="5" max="5" width="5.5703125" style="11" customWidth="1"/>
    <col min="6" max="6" width="0.85546875" style="4" customWidth="1"/>
    <col min="7" max="7" width="14.7109375" style="13" customWidth="1"/>
    <col min="8" max="8" width="0.85546875" style="13" customWidth="1"/>
    <col min="9" max="9" width="14.7109375" style="13" customWidth="1"/>
    <col min="10" max="223" width="9.140625" style="4"/>
    <col min="224" max="226" width="1.7109375" style="4" customWidth="1"/>
    <col min="227" max="227" width="48.5703125" style="4" customWidth="1"/>
    <col min="228" max="228" width="7.7109375" style="4" customWidth="1"/>
    <col min="229" max="229" width="1.140625" style="4" customWidth="1"/>
    <col min="230" max="230" width="14.7109375" style="4" customWidth="1"/>
    <col min="231" max="231" width="1.140625" style="4" customWidth="1"/>
    <col min="232" max="232" width="14.7109375" style="4" customWidth="1"/>
    <col min="233" max="479" width="9.140625" style="4"/>
    <col min="480" max="482" width="1.7109375" style="4" customWidth="1"/>
    <col min="483" max="483" width="48.5703125" style="4" customWidth="1"/>
    <col min="484" max="484" width="7.7109375" style="4" customWidth="1"/>
    <col min="485" max="485" width="1.140625" style="4" customWidth="1"/>
    <col min="486" max="486" width="14.7109375" style="4" customWidth="1"/>
    <col min="487" max="487" width="1.140625" style="4" customWidth="1"/>
    <col min="488" max="488" width="14.7109375" style="4" customWidth="1"/>
    <col min="489" max="735" width="9.140625" style="4"/>
    <col min="736" max="738" width="1.7109375" style="4" customWidth="1"/>
    <col min="739" max="739" width="48.5703125" style="4" customWidth="1"/>
    <col min="740" max="740" width="7.7109375" style="4" customWidth="1"/>
    <col min="741" max="741" width="1.140625" style="4" customWidth="1"/>
    <col min="742" max="742" width="14.7109375" style="4" customWidth="1"/>
    <col min="743" max="743" width="1.140625" style="4" customWidth="1"/>
    <col min="744" max="744" width="14.7109375" style="4" customWidth="1"/>
    <col min="745" max="991" width="9.140625" style="4"/>
    <col min="992" max="994" width="1.7109375" style="4" customWidth="1"/>
    <col min="995" max="995" width="48.5703125" style="4" customWidth="1"/>
    <col min="996" max="996" width="7.7109375" style="4" customWidth="1"/>
    <col min="997" max="997" width="1.140625" style="4" customWidth="1"/>
    <col min="998" max="998" width="14.7109375" style="4" customWidth="1"/>
    <col min="999" max="999" width="1.140625" style="4" customWidth="1"/>
    <col min="1000" max="1000" width="14.7109375" style="4" customWidth="1"/>
    <col min="1001" max="1247" width="9.140625" style="4"/>
    <col min="1248" max="1250" width="1.7109375" style="4" customWidth="1"/>
    <col min="1251" max="1251" width="48.5703125" style="4" customWidth="1"/>
    <col min="1252" max="1252" width="7.7109375" style="4" customWidth="1"/>
    <col min="1253" max="1253" width="1.140625" style="4" customWidth="1"/>
    <col min="1254" max="1254" width="14.7109375" style="4" customWidth="1"/>
    <col min="1255" max="1255" width="1.140625" style="4" customWidth="1"/>
    <col min="1256" max="1256" width="14.7109375" style="4" customWidth="1"/>
    <col min="1257" max="1503" width="9.140625" style="4"/>
    <col min="1504" max="1506" width="1.7109375" style="4" customWidth="1"/>
    <col min="1507" max="1507" width="48.5703125" style="4" customWidth="1"/>
    <col min="1508" max="1508" width="7.7109375" style="4" customWidth="1"/>
    <col min="1509" max="1509" width="1.140625" style="4" customWidth="1"/>
    <col min="1510" max="1510" width="14.7109375" style="4" customWidth="1"/>
    <col min="1511" max="1511" width="1.140625" style="4" customWidth="1"/>
    <col min="1512" max="1512" width="14.7109375" style="4" customWidth="1"/>
    <col min="1513" max="1759" width="9.140625" style="4"/>
    <col min="1760" max="1762" width="1.7109375" style="4" customWidth="1"/>
    <col min="1763" max="1763" width="48.5703125" style="4" customWidth="1"/>
    <col min="1764" max="1764" width="7.7109375" style="4" customWidth="1"/>
    <col min="1765" max="1765" width="1.140625" style="4" customWidth="1"/>
    <col min="1766" max="1766" width="14.7109375" style="4" customWidth="1"/>
    <col min="1767" max="1767" width="1.140625" style="4" customWidth="1"/>
    <col min="1768" max="1768" width="14.7109375" style="4" customWidth="1"/>
    <col min="1769" max="2015" width="9.140625" style="4"/>
    <col min="2016" max="2018" width="1.7109375" style="4" customWidth="1"/>
    <col min="2019" max="2019" width="48.5703125" style="4" customWidth="1"/>
    <col min="2020" max="2020" width="7.7109375" style="4" customWidth="1"/>
    <col min="2021" max="2021" width="1.140625" style="4" customWidth="1"/>
    <col min="2022" max="2022" width="14.7109375" style="4" customWidth="1"/>
    <col min="2023" max="2023" width="1.140625" style="4" customWidth="1"/>
    <col min="2024" max="2024" width="14.7109375" style="4" customWidth="1"/>
    <col min="2025" max="2271" width="9.140625" style="4"/>
    <col min="2272" max="2274" width="1.7109375" style="4" customWidth="1"/>
    <col min="2275" max="2275" width="48.5703125" style="4" customWidth="1"/>
    <col min="2276" max="2276" width="7.7109375" style="4" customWidth="1"/>
    <col min="2277" max="2277" width="1.140625" style="4" customWidth="1"/>
    <col min="2278" max="2278" width="14.7109375" style="4" customWidth="1"/>
    <col min="2279" max="2279" width="1.140625" style="4" customWidth="1"/>
    <col min="2280" max="2280" width="14.7109375" style="4" customWidth="1"/>
    <col min="2281" max="2527" width="9.140625" style="4"/>
    <col min="2528" max="2530" width="1.7109375" style="4" customWidth="1"/>
    <col min="2531" max="2531" width="48.5703125" style="4" customWidth="1"/>
    <col min="2532" max="2532" width="7.7109375" style="4" customWidth="1"/>
    <col min="2533" max="2533" width="1.140625" style="4" customWidth="1"/>
    <col min="2534" max="2534" width="14.7109375" style="4" customWidth="1"/>
    <col min="2535" max="2535" width="1.140625" style="4" customWidth="1"/>
    <col min="2536" max="2536" width="14.7109375" style="4" customWidth="1"/>
    <col min="2537" max="2783" width="9.140625" style="4"/>
    <col min="2784" max="2786" width="1.7109375" style="4" customWidth="1"/>
    <col min="2787" max="2787" width="48.5703125" style="4" customWidth="1"/>
    <col min="2788" max="2788" width="7.7109375" style="4" customWidth="1"/>
    <col min="2789" max="2789" width="1.140625" style="4" customWidth="1"/>
    <col min="2790" max="2790" width="14.7109375" style="4" customWidth="1"/>
    <col min="2791" max="2791" width="1.140625" style="4" customWidth="1"/>
    <col min="2792" max="2792" width="14.7109375" style="4" customWidth="1"/>
    <col min="2793" max="3039" width="9.140625" style="4"/>
    <col min="3040" max="3042" width="1.7109375" style="4" customWidth="1"/>
    <col min="3043" max="3043" width="48.5703125" style="4" customWidth="1"/>
    <col min="3044" max="3044" width="7.7109375" style="4" customWidth="1"/>
    <col min="3045" max="3045" width="1.140625" style="4" customWidth="1"/>
    <col min="3046" max="3046" width="14.7109375" style="4" customWidth="1"/>
    <col min="3047" max="3047" width="1.140625" style="4" customWidth="1"/>
    <col min="3048" max="3048" width="14.7109375" style="4" customWidth="1"/>
    <col min="3049" max="3295" width="9.140625" style="4"/>
    <col min="3296" max="3298" width="1.7109375" style="4" customWidth="1"/>
    <col min="3299" max="3299" width="48.5703125" style="4" customWidth="1"/>
    <col min="3300" max="3300" width="7.7109375" style="4" customWidth="1"/>
    <col min="3301" max="3301" width="1.140625" style="4" customWidth="1"/>
    <col min="3302" max="3302" width="14.7109375" style="4" customWidth="1"/>
    <col min="3303" max="3303" width="1.140625" style="4" customWidth="1"/>
    <col min="3304" max="3304" width="14.7109375" style="4" customWidth="1"/>
    <col min="3305" max="3551" width="9.140625" style="4"/>
    <col min="3552" max="3554" width="1.7109375" style="4" customWidth="1"/>
    <col min="3555" max="3555" width="48.5703125" style="4" customWidth="1"/>
    <col min="3556" max="3556" width="7.7109375" style="4" customWidth="1"/>
    <col min="3557" max="3557" width="1.140625" style="4" customWidth="1"/>
    <col min="3558" max="3558" width="14.7109375" style="4" customWidth="1"/>
    <col min="3559" max="3559" width="1.140625" style="4" customWidth="1"/>
    <col min="3560" max="3560" width="14.7109375" style="4" customWidth="1"/>
    <col min="3561" max="3807" width="9.140625" style="4"/>
    <col min="3808" max="3810" width="1.7109375" style="4" customWidth="1"/>
    <col min="3811" max="3811" width="48.5703125" style="4" customWidth="1"/>
    <col min="3812" max="3812" width="7.7109375" style="4" customWidth="1"/>
    <col min="3813" max="3813" width="1.140625" style="4" customWidth="1"/>
    <col min="3814" max="3814" width="14.7109375" style="4" customWidth="1"/>
    <col min="3815" max="3815" width="1.140625" style="4" customWidth="1"/>
    <col min="3816" max="3816" width="14.7109375" style="4" customWidth="1"/>
    <col min="3817" max="4063" width="9.140625" style="4"/>
    <col min="4064" max="4066" width="1.7109375" style="4" customWidth="1"/>
    <col min="4067" max="4067" width="48.5703125" style="4" customWidth="1"/>
    <col min="4068" max="4068" width="7.7109375" style="4" customWidth="1"/>
    <col min="4069" max="4069" width="1.140625" style="4" customWidth="1"/>
    <col min="4070" max="4070" width="14.7109375" style="4" customWidth="1"/>
    <col min="4071" max="4071" width="1.140625" style="4" customWidth="1"/>
    <col min="4072" max="4072" width="14.7109375" style="4" customWidth="1"/>
    <col min="4073" max="4319" width="9.140625" style="4"/>
    <col min="4320" max="4322" width="1.7109375" style="4" customWidth="1"/>
    <col min="4323" max="4323" width="48.5703125" style="4" customWidth="1"/>
    <col min="4324" max="4324" width="7.7109375" style="4" customWidth="1"/>
    <col min="4325" max="4325" width="1.140625" style="4" customWidth="1"/>
    <col min="4326" max="4326" width="14.7109375" style="4" customWidth="1"/>
    <col min="4327" max="4327" width="1.140625" style="4" customWidth="1"/>
    <col min="4328" max="4328" width="14.7109375" style="4" customWidth="1"/>
    <col min="4329" max="4575" width="9.140625" style="4"/>
    <col min="4576" max="4578" width="1.7109375" style="4" customWidth="1"/>
    <col min="4579" max="4579" width="48.5703125" style="4" customWidth="1"/>
    <col min="4580" max="4580" width="7.7109375" style="4" customWidth="1"/>
    <col min="4581" max="4581" width="1.140625" style="4" customWidth="1"/>
    <col min="4582" max="4582" width="14.7109375" style="4" customWidth="1"/>
    <col min="4583" max="4583" width="1.140625" style="4" customWidth="1"/>
    <col min="4584" max="4584" width="14.7109375" style="4" customWidth="1"/>
    <col min="4585" max="4831" width="9.140625" style="4"/>
    <col min="4832" max="4834" width="1.7109375" style="4" customWidth="1"/>
    <col min="4835" max="4835" width="48.5703125" style="4" customWidth="1"/>
    <col min="4836" max="4836" width="7.7109375" style="4" customWidth="1"/>
    <col min="4837" max="4837" width="1.140625" style="4" customWidth="1"/>
    <col min="4838" max="4838" width="14.7109375" style="4" customWidth="1"/>
    <col min="4839" max="4839" width="1.140625" style="4" customWidth="1"/>
    <col min="4840" max="4840" width="14.7109375" style="4" customWidth="1"/>
    <col min="4841" max="5087" width="9.140625" style="4"/>
    <col min="5088" max="5090" width="1.7109375" style="4" customWidth="1"/>
    <col min="5091" max="5091" width="48.5703125" style="4" customWidth="1"/>
    <col min="5092" max="5092" width="7.7109375" style="4" customWidth="1"/>
    <col min="5093" max="5093" width="1.140625" style="4" customWidth="1"/>
    <col min="5094" max="5094" width="14.7109375" style="4" customWidth="1"/>
    <col min="5095" max="5095" width="1.140625" style="4" customWidth="1"/>
    <col min="5096" max="5096" width="14.7109375" style="4" customWidth="1"/>
    <col min="5097" max="5343" width="9.140625" style="4"/>
    <col min="5344" max="5346" width="1.7109375" style="4" customWidth="1"/>
    <col min="5347" max="5347" width="48.5703125" style="4" customWidth="1"/>
    <col min="5348" max="5348" width="7.7109375" style="4" customWidth="1"/>
    <col min="5349" max="5349" width="1.140625" style="4" customWidth="1"/>
    <col min="5350" max="5350" width="14.7109375" style="4" customWidth="1"/>
    <col min="5351" max="5351" width="1.140625" style="4" customWidth="1"/>
    <col min="5352" max="5352" width="14.7109375" style="4" customWidth="1"/>
    <col min="5353" max="5599" width="9.140625" style="4"/>
    <col min="5600" max="5602" width="1.7109375" style="4" customWidth="1"/>
    <col min="5603" max="5603" width="48.5703125" style="4" customWidth="1"/>
    <col min="5604" max="5604" width="7.7109375" style="4" customWidth="1"/>
    <col min="5605" max="5605" width="1.140625" style="4" customWidth="1"/>
    <col min="5606" max="5606" width="14.7109375" style="4" customWidth="1"/>
    <col min="5607" max="5607" width="1.140625" style="4" customWidth="1"/>
    <col min="5608" max="5608" width="14.7109375" style="4" customWidth="1"/>
    <col min="5609" max="5855" width="9.140625" style="4"/>
    <col min="5856" max="5858" width="1.7109375" style="4" customWidth="1"/>
    <col min="5859" max="5859" width="48.5703125" style="4" customWidth="1"/>
    <col min="5860" max="5860" width="7.7109375" style="4" customWidth="1"/>
    <col min="5861" max="5861" width="1.140625" style="4" customWidth="1"/>
    <col min="5862" max="5862" width="14.7109375" style="4" customWidth="1"/>
    <col min="5863" max="5863" width="1.140625" style="4" customWidth="1"/>
    <col min="5864" max="5864" width="14.7109375" style="4" customWidth="1"/>
    <col min="5865" max="6111" width="9.140625" style="4"/>
    <col min="6112" max="6114" width="1.7109375" style="4" customWidth="1"/>
    <col min="6115" max="6115" width="48.5703125" style="4" customWidth="1"/>
    <col min="6116" max="6116" width="7.7109375" style="4" customWidth="1"/>
    <col min="6117" max="6117" width="1.140625" style="4" customWidth="1"/>
    <col min="6118" max="6118" width="14.7109375" style="4" customWidth="1"/>
    <col min="6119" max="6119" width="1.140625" style="4" customWidth="1"/>
    <col min="6120" max="6120" width="14.7109375" style="4" customWidth="1"/>
    <col min="6121" max="6367" width="9.140625" style="4"/>
    <col min="6368" max="6370" width="1.7109375" style="4" customWidth="1"/>
    <col min="6371" max="6371" width="48.5703125" style="4" customWidth="1"/>
    <col min="6372" max="6372" width="7.7109375" style="4" customWidth="1"/>
    <col min="6373" max="6373" width="1.140625" style="4" customWidth="1"/>
    <col min="6374" max="6374" width="14.7109375" style="4" customWidth="1"/>
    <col min="6375" max="6375" width="1.140625" style="4" customWidth="1"/>
    <col min="6376" max="6376" width="14.7109375" style="4" customWidth="1"/>
    <col min="6377" max="6623" width="9.140625" style="4"/>
    <col min="6624" max="6626" width="1.7109375" style="4" customWidth="1"/>
    <col min="6627" max="6627" width="48.5703125" style="4" customWidth="1"/>
    <col min="6628" max="6628" width="7.7109375" style="4" customWidth="1"/>
    <col min="6629" max="6629" width="1.140625" style="4" customWidth="1"/>
    <col min="6630" max="6630" width="14.7109375" style="4" customWidth="1"/>
    <col min="6631" max="6631" width="1.140625" style="4" customWidth="1"/>
    <col min="6632" max="6632" width="14.7109375" style="4" customWidth="1"/>
    <col min="6633" max="6879" width="9.140625" style="4"/>
    <col min="6880" max="6882" width="1.7109375" style="4" customWidth="1"/>
    <col min="6883" max="6883" width="48.5703125" style="4" customWidth="1"/>
    <col min="6884" max="6884" width="7.7109375" style="4" customWidth="1"/>
    <col min="6885" max="6885" width="1.140625" style="4" customWidth="1"/>
    <col min="6886" max="6886" width="14.7109375" style="4" customWidth="1"/>
    <col min="6887" max="6887" width="1.140625" style="4" customWidth="1"/>
    <col min="6888" max="6888" width="14.7109375" style="4" customWidth="1"/>
    <col min="6889" max="7135" width="9.140625" style="4"/>
    <col min="7136" max="7138" width="1.7109375" style="4" customWidth="1"/>
    <col min="7139" max="7139" width="48.5703125" style="4" customWidth="1"/>
    <col min="7140" max="7140" width="7.7109375" style="4" customWidth="1"/>
    <col min="7141" max="7141" width="1.140625" style="4" customWidth="1"/>
    <col min="7142" max="7142" width="14.7109375" style="4" customWidth="1"/>
    <col min="7143" max="7143" width="1.140625" style="4" customWidth="1"/>
    <col min="7144" max="7144" width="14.7109375" style="4" customWidth="1"/>
    <col min="7145" max="7391" width="9.140625" style="4"/>
    <col min="7392" max="7394" width="1.7109375" style="4" customWidth="1"/>
    <col min="7395" max="7395" width="48.5703125" style="4" customWidth="1"/>
    <col min="7396" max="7396" width="7.7109375" style="4" customWidth="1"/>
    <col min="7397" max="7397" width="1.140625" style="4" customWidth="1"/>
    <col min="7398" max="7398" width="14.7109375" style="4" customWidth="1"/>
    <col min="7399" max="7399" width="1.140625" style="4" customWidth="1"/>
    <col min="7400" max="7400" width="14.7109375" style="4" customWidth="1"/>
    <col min="7401" max="7647" width="9.140625" style="4"/>
    <col min="7648" max="7650" width="1.7109375" style="4" customWidth="1"/>
    <col min="7651" max="7651" width="48.5703125" style="4" customWidth="1"/>
    <col min="7652" max="7652" width="7.7109375" style="4" customWidth="1"/>
    <col min="7653" max="7653" width="1.140625" style="4" customWidth="1"/>
    <col min="7654" max="7654" width="14.7109375" style="4" customWidth="1"/>
    <col min="7655" max="7655" width="1.140625" style="4" customWidth="1"/>
    <col min="7656" max="7656" width="14.7109375" style="4" customWidth="1"/>
    <col min="7657" max="7903" width="9.140625" style="4"/>
    <col min="7904" max="7906" width="1.7109375" style="4" customWidth="1"/>
    <col min="7907" max="7907" width="48.5703125" style="4" customWidth="1"/>
    <col min="7908" max="7908" width="7.7109375" style="4" customWidth="1"/>
    <col min="7909" max="7909" width="1.140625" style="4" customWidth="1"/>
    <col min="7910" max="7910" width="14.7109375" style="4" customWidth="1"/>
    <col min="7911" max="7911" width="1.140625" style="4" customWidth="1"/>
    <col min="7912" max="7912" width="14.7109375" style="4" customWidth="1"/>
    <col min="7913" max="8159" width="9.140625" style="4"/>
    <col min="8160" max="8162" width="1.7109375" style="4" customWidth="1"/>
    <col min="8163" max="8163" width="48.5703125" style="4" customWidth="1"/>
    <col min="8164" max="8164" width="7.7109375" style="4" customWidth="1"/>
    <col min="8165" max="8165" width="1.140625" style="4" customWidth="1"/>
    <col min="8166" max="8166" width="14.7109375" style="4" customWidth="1"/>
    <col min="8167" max="8167" width="1.140625" style="4" customWidth="1"/>
    <col min="8168" max="8168" width="14.7109375" style="4" customWidth="1"/>
    <col min="8169" max="8415" width="9.140625" style="4"/>
    <col min="8416" max="8418" width="1.7109375" style="4" customWidth="1"/>
    <col min="8419" max="8419" width="48.5703125" style="4" customWidth="1"/>
    <col min="8420" max="8420" width="7.7109375" style="4" customWidth="1"/>
    <col min="8421" max="8421" width="1.140625" style="4" customWidth="1"/>
    <col min="8422" max="8422" width="14.7109375" style="4" customWidth="1"/>
    <col min="8423" max="8423" width="1.140625" style="4" customWidth="1"/>
    <col min="8424" max="8424" width="14.7109375" style="4" customWidth="1"/>
    <col min="8425" max="8671" width="9.140625" style="4"/>
    <col min="8672" max="8674" width="1.7109375" style="4" customWidth="1"/>
    <col min="8675" max="8675" width="48.5703125" style="4" customWidth="1"/>
    <col min="8676" max="8676" width="7.7109375" style="4" customWidth="1"/>
    <col min="8677" max="8677" width="1.140625" style="4" customWidth="1"/>
    <col min="8678" max="8678" width="14.7109375" style="4" customWidth="1"/>
    <col min="8679" max="8679" width="1.140625" style="4" customWidth="1"/>
    <col min="8680" max="8680" width="14.7109375" style="4" customWidth="1"/>
    <col min="8681" max="8927" width="9.140625" style="4"/>
    <col min="8928" max="8930" width="1.7109375" style="4" customWidth="1"/>
    <col min="8931" max="8931" width="48.5703125" style="4" customWidth="1"/>
    <col min="8932" max="8932" width="7.7109375" style="4" customWidth="1"/>
    <col min="8933" max="8933" width="1.140625" style="4" customWidth="1"/>
    <col min="8934" max="8934" width="14.7109375" style="4" customWidth="1"/>
    <col min="8935" max="8935" width="1.140625" style="4" customWidth="1"/>
    <col min="8936" max="8936" width="14.7109375" style="4" customWidth="1"/>
    <col min="8937" max="9183" width="9.140625" style="4"/>
    <col min="9184" max="9186" width="1.7109375" style="4" customWidth="1"/>
    <col min="9187" max="9187" width="48.5703125" style="4" customWidth="1"/>
    <col min="9188" max="9188" width="7.7109375" style="4" customWidth="1"/>
    <col min="9189" max="9189" width="1.140625" style="4" customWidth="1"/>
    <col min="9190" max="9190" width="14.7109375" style="4" customWidth="1"/>
    <col min="9191" max="9191" width="1.140625" style="4" customWidth="1"/>
    <col min="9192" max="9192" width="14.7109375" style="4" customWidth="1"/>
    <col min="9193" max="9439" width="9.140625" style="4"/>
    <col min="9440" max="9442" width="1.7109375" style="4" customWidth="1"/>
    <col min="9443" max="9443" width="48.5703125" style="4" customWidth="1"/>
    <col min="9444" max="9444" width="7.7109375" style="4" customWidth="1"/>
    <col min="9445" max="9445" width="1.140625" style="4" customWidth="1"/>
    <col min="9446" max="9446" width="14.7109375" style="4" customWidth="1"/>
    <col min="9447" max="9447" width="1.140625" style="4" customWidth="1"/>
    <col min="9448" max="9448" width="14.7109375" style="4" customWidth="1"/>
    <col min="9449" max="9695" width="9.140625" style="4"/>
    <col min="9696" max="9698" width="1.7109375" style="4" customWidth="1"/>
    <col min="9699" max="9699" width="48.5703125" style="4" customWidth="1"/>
    <col min="9700" max="9700" width="7.7109375" style="4" customWidth="1"/>
    <col min="9701" max="9701" width="1.140625" style="4" customWidth="1"/>
    <col min="9702" max="9702" width="14.7109375" style="4" customWidth="1"/>
    <col min="9703" max="9703" width="1.140625" style="4" customWidth="1"/>
    <col min="9704" max="9704" width="14.7109375" style="4" customWidth="1"/>
    <col min="9705" max="9951" width="9.140625" style="4"/>
    <col min="9952" max="9954" width="1.7109375" style="4" customWidth="1"/>
    <col min="9955" max="9955" width="48.5703125" style="4" customWidth="1"/>
    <col min="9956" max="9956" width="7.7109375" style="4" customWidth="1"/>
    <col min="9957" max="9957" width="1.140625" style="4" customWidth="1"/>
    <col min="9958" max="9958" width="14.7109375" style="4" customWidth="1"/>
    <col min="9959" max="9959" width="1.140625" style="4" customWidth="1"/>
    <col min="9960" max="9960" width="14.7109375" style="4" customWidth="1"/>
    <col min="9961" max="10207" width="9.140625" style="4"/>
    <col min="10208" max="10210" width="1.7109375" style="4" customWidth="1"/>
    <col min="10211" max="10211" width="48.5703125" style="4" customWidth="1"/>
    <col min="10212" max="10212" width="7.7109375" style="4" customWidth="1"/>
    <col min="10213" max="10213" width="1.140625" style="4" customWidth="1"/>
    <col min="10214" max="10214" width="14.7109375" style="4" customWidth="1"/>
    <col min="10215" max="10215" width="1.140625" style="4" customWidth="1"/>
    <col min="10216" max="10216" width="14.7109375" style="4" customWidth="1"/>
    <col min="10217" max="10463" width="9.140625" style="4"/>
    <col min="10464" max="10466" width="1.7109375" style="4" customWidth="1"/>
    <col min="10467" max="10467" width="48.5703125" style="4" customWidth="1"/>
    <col min="10468" max="10468" width="7.7109375" style="4" customWidth="1"/>
    <col min="10469" max="10469" width="1.140625" style="4" customWidth="1"/>
    <col min="10470" max="10470" width="14.7109375" style="4" customWidth="1"/>
    <col min="10471" max="10471" width="1.140625" style="4" customWidth="1"/>
    <col min="10472" max="10472" width="14.7109375" style="4" customWidth="1"/>
    <col min="10473" max="10719" width="9.140625" style="4"/>
    <col min="10720" max="10722" width="1.7109375" style="4" customWidth="1"/>
    <col min="10723" max="10723" width="48.5703125" style="4" customWidth="1"/>
    <col min="10724" max="10724" width="7.7109375" style="4" customWidth="1"/>
    <col min="10725" max="10725" width="1.140625" style="4" customWidth="1"/>
    <col min="10726" max="10726" width="14.7109375" style="4" customWidth="1"/>
    <col min="10727" max="10727" width="1.140625" style="4" customWidth="1"/>
    <col min="10728" max="10728" width="14.7109375" style="4" customWidth="1"/>
    <col min="10729" max="10975" width="9.140625" style="4"/>
    <col min="10976" max="10978" width="1.7109375" style="4" customWidth="1"/>
    <col min="10979" max="10979" width="48.5703125" style="4" customWidth="1"/>
    <col min="10980" max="10980" width="7.7109375" style="4" customWidth="1"/>
    <col min="10981" max="10981" width="1.140625" style="4" customWidth="1"/>
    <col min="10982" max="10982" width="14.7109375" style="4" customWidth="1"/>
    <col min="10983" max="10983" width="1.140625" style="4" customWidth="1"/>
    <col min="10984" max="10984" width="14.7109375" style="4" customWidth="1"/>
    <col min="10985" max="11231" width="9.140625" style="4"/>
    <col min="11232" max="11234" width="1.7109375" style="4" customWidth="1"/>
    <col min="11235" max="11235" width="48.5703125" style="4" customWidth="1"/>
    <col min="11236" max="11236" width="7.7109375" style="4" customWidth="1"/>
    <col min="11237" max="11237" width="1.140625" style="4" customWidth="1"/>
    <col min="11238" max="11238" width="14.7109375" style="4" customWidth="1"/>
    <col min="11239" max="11239" width="1.140625" style="4" customWidth="1"/>
    <col min="11240" max="11240" width="14.7109375" style="4" customWidth="1"/>
    <col min="11241" max="11487" width="9.140625" style="4"/>
    <col min="11488" max="11490" width="1.7109375" style="4" customWidth="1"/>
    <col min="11491" max="11491" width="48.5703125" style="4" customWidth="1"/>
    <col min="11492" max="11492" width="7.7109375" style="4" customWidth="1"/>
    <col min="11493" max="11493" width="1.140625" style="4" customWidth="1"/>
    <col min="11494" max="11494" width="14.7109375" style="4" customWidth="1"/>
    <col min="11495" max="11495" width="1.140625" style="4" customWidth="1"/>
    <col min="11496" max="11496" width="14.7109375" style="4" customWidth="1"/>
    <col min="11497" max="11743" width="9.140625" style="4"/>
    <col min="11744" max="11746" width="1.7109375" style="4" customWidth="1"/>
    <col min="11747" max="11747" width="48.5703125" style="4" customWidth="1"/>
    <col min="11748" max="11748" width="7.7109375" style="4" customWidth="1"/>
    <col min="11749" max="11749" width="1.140625" style="4" customWidth="1"/>
    <col min="11750" max="11750" width="14.7109375" style="4" customWidth="1"/>
    <col min="11751" max="11751" width="1.140625" style="4" customWidth="1"/>
    <col min="11752" max="11752" width="14.7109375" style="4" customWidth="1"/>
    <col min="11753" max="11999" width="9.140625" style="4"/>
    <col min="12000" max="12002" width="1.7109375" style="4" customWidth="1"/>
    <col min="12003" max="12003" width="48.5703125" style="4" customWidth="1"/>
    <col min="12004" max="12004" width="7.7109375" style="4" customWidth="1"/>
    <col min="12005" max="12005" width="1.140625" style="4" customWidth="1"/>
    <col min="12006" max="12006" width="14.7109375" style="4" customWidth="1"/>
    <col min="12007" max="12007" width="1.140625" style="4" customWidth="1"/>
    <col min="12008" max="12008" width="14.7109375" style="4" customWidth="1"/>
    <col min="12009" max="12255" width="9.140625" style="4"/>
    <col min="12256" max="12258" width="1.7109375" style="4" customWidth="1"/>
    <col min="12259" max="12259" width="48.5703125" style="4" customWidth="1"/>
    <col min="12260" max="12260" width="7.7109375" style="4" customWidth="1"/>
    <col min="12261" max="12261" width="1.140625" style="4" customWidth="1"/>
    <col min="12262" max="12262" width="14.7109375" style="4" customWidth="1"/>
    <col min="12263" max="12263" width="1.140625" style="4" customWidth="1"/>
    <col min="12264" max="12264" width="14.7109375" style="4" customWidth="1"/>
    <col min="12265" max="12511" width="9.140625" style="4"/>
    <col min="12512" max="12514" width="1.7109375" style="4" customWidth="1"/>
    <col min="12515" max="12515" width="48.5703125" style="4" customWidth="1"/>
    <col min="12516" max="12516" width="7.7109375" style="4" customWidth="1"/>
    <col min="12517" max="12517" width="1.140625" style="4" customWidth="1"/>
    <col min="12518" max="12518" width="14.7109375" style="4" customWidth="1"/>
    <col min="12519" max="12519" width="1.140625" style="4" customWidth="1"/>
    <col min="12520" max="12520" width="14.7109375" style="4" customWidth="1"/>
    <col min="12521" max="12767" width="9.140625" style="4"/>
    <col min="12768" max="12770" width="1.7109375" style="4" customWidth="1"/>
    <col min="12771" max="12771" width="48.5703125" style="4" customWidth="1"/>
    <col min="12772" max="12772" width="7.7109375" style="4" customWidth="1"/>
    <col min="12773" max="12773" width="1.140625" style="4" customWidth="1"/>
    <col min="12774" max="12774" width="14.7109375" style="4" customWidth="1"/>
    <col min="12775" max="12775" width="1.140625" style="4" customWidth="1"/>
    <col min="12776" max="12776" width="14.7109375" style="4" customWidth="1"/>
    <col min="12777" max="13023" width="9.140625" style="4"/>
    <col min="13024" max="13026" width="1.7109375" style="4" customWidth="1"/>
    <col min="13027" max="13027" width="48.5703125" style="4" customWidth="1"/>
    <col min="13028" max="13028" width="7.7109375" style="4" customWidth="1"/>
    <col min="13029" max="13029" width="1.140625" style="4" customWidth="1"/>
    <col min="13030" max="13030" width="14.7109375" style="4" customWidth="1"/>
    <col min="13031" max="13031" width="1.140625" style="4" customWidth="1"/>
    <col min="13032" max="13032" width="14.7109375" style="4" customWidth="1"/>
    <col min="13033" max="13279" width="9.140625" style="4"/>
    <col min="13280" max="13282" width="1.7109375" style="4" customWidth="1"/>
    <col min="13283" max="13283" width="48.5703125" style="4" customWidth="1"/>
    <col min="13284" max="13284" width="7.7109375" style="4" customWidth="1"/>
    <col min="13285" max="13285" width="1.140625" style="4" customWidth="1"/>
    <col min="13286" max="13286" width="14.7109375" style="4" customWidth="1"/>
    <col min="13287" max="13287" width="1.140625" style="4" customWidth="1"/>
    <col min="13288" max="13288" width="14.7109375" style="4" customWidth="1"/>
    <col min="13289" max="13535" width="9.140625" style="4"/>
    <col min="13536" max="13538" width="1.7109375" style="4" customWidth="1"/>
    <col min="13539" max="13539" width="48.5703125" style="4" customWidth="1"/>
    <col min="13540" max="13540" width="7.7109375" style="4" customWidth="1"/>
    <col min="13541" max="13541" width="1.140625" style="4" customWidth="1"/>
    <col min="13542" max="13542" width="14.7109375" style="4" customWidth="1"/>
    <col min="13543" max="13543" width="1.140625" style="4" customWidth="1"/>
    <col min="13544" max="13544" width="14.7109375" style="4" customWidth="1"/>
    <col min="13545" max="13791" width="9.140625" style="4"/>
    <col min="13792" max="13794" width="1.7109375" style="4" customWidth="1"/>
    <col min="13795" max="13795" width="48.5703125" style="4" customWidth="1"/>
    <col min="13796" max="13796" width="7.7109375" style="4" customWidth="1"/>
    <col min="13797" max="13797" width="1.140625" style="4" customWidth="1"/>
    <col min="13798" max="13798" width="14.7109375" style="4" customWidth="1"/>
    <col min="13799" max="13799" width="1.140625" style="4" customWidth="1"/>
    <col min="13800" max="13800" width="14.7109375" style="4" customWidth="1"/>
    <col min="13801" max="14047" width="9.140625" style="4"/>
    <col min="14048" max="14050" width="1.7109375" style="4" customWidth="1"/>
    <col min="14051" max="14051" width="48.5703125" style="4" customWidth="1"/>
    <col min="14052" max="14052" width="7.7109375" style="4" customWidth="1"/>
    <col min="14053" max="14053" width="1.140625" style="4" customWidth="1"/>
    <col min="14054" max="14054" width="14.7109375" style="4" customWidth="1"/>
    <col min="14055" max="14055" width="1.140625" style="4" customWidth="1"/>
    <col min="14056" max="14056" width="14.7109375" style="4" customWidth="1"/>
    <col min="14057" max="14303" width="9.140625" style="4"/>
    <col min="14304" max="14306" width="1.7109375" style="4" customWidth="1"/>
    <col min="14307" max="14307" width="48.5703125" style="4" customWidth="1"/>
    <col min="14308" max="14308" width="7.7109375" style="4" customWidth="1"/>
    <col min="14309" max="14309" width="1.140625" style="4" customWidth="1"/>
    <col min="14310" max="14310" width="14.7109375" style="4" customWidth="1"/>
    <col min="14311" max="14311" width="1.140625" style="4" customWidth="1"/>
    <col min="14312" max="14312" width="14.7109375" style="4" customWidth="1"/>
    <col min="14313" max="14559" width="9.140625" style="4"/>
    <col min="14560" max="14562" width="1.7109375" style="4" customWidth="1"/>
    <col min="14563" max="14563" width="48.5703125" style="4" customWidth="1"/>
    <col min="14564" max="14564" width="7.7109375" style="4" customWidth="1"/>
    <col min="14565" max="14565" width="1.140625" style="4" customWidth="1"/>
    <col min="14566" max="14566" width="14.7109375" style="4" customWidth="1"/>
    <col min="14567" max="14567" width="1.140625" style="4" customWidth="1"/>
    <col min="14568" max="14568" width="14.7109375" style="4" customWidth="1"/>
    <col min="14569" max="14815" width="9.140625" style="4"/>
    <col min="14816" max="14818" width="1.7109375" style="4" customWidth="1"/>
    <col min="14819" max="14819" width="48.5703125" style="4" customWidth="1"/>
    <col min="14820" max="14820" width="7.7109375" style="4" customWidth="1"/>
    <col min="14821" max="14821" width="1.140625" style="4" customWidth="1"/>
    <col min="14822" max="14822" width="14.7109375" style="4" customWidth="1"/>
    <col min="14823" max="14823" width="1.140625" style="4" customWidth="1"/>
    <col min="14824" max="14824" width="14.7109375" style="4" customWidth="1"/>
    <col min="14825" max="15071" width="9.140625" style="4"/>
    <col min="15072" max="15074" width="1.7109375" style="4" customWidth="1"/>
    <col min="15075" max="15075" width="48.5703125" style="4" customWidth="1"/>
    <col min="15076" max="15076" width="7.7109375" style="4" customWidth="1"/>
    <col min="15077" max="15077" width="1.140625" style="4" customWidth="1"/>
    <col min="15078" max="15078" width="14.7109375" style="4" customWidth="1"/>
    <col min="15079" max="15079" width="1.140625" style="4" customWidth="1"/>
    <col min="15080" max="15080" width="14.7109375" style="4" customWidth="1"/>
    <col min="15081" max="15327" width="9.140625" style="4"/>
    <col min="15328" max="15330" width="1.7109375" style="4" customWidth="1"/>
    <col min="15331" max="15331" width="48.5703125" style="4" customWidth="1"/>
    <col min="15332" max="15332" width="7.7109375" style="4" customWidth="1"/>
    <col min="15333" max="15333" width="1.140625" style="4" customWidth="1"/>
    <col min="15334" max="15334" width="14.7109375" style="4" customWidth="1"/>
    <col min="15335" max="15335" width="1.140625" style="4" customWidth="1"/>
    <col min="15336" max="15336" width="14.7109375" style="4" customWidth="1"/>
    <col min="15337" max="15583" width="9.140625" style="4"/>
    <col min="15584" max="15586" width="1.7109375" style="4" customWidth="1"/>
    <col min="15587" max="15587" width="48.5703125" style="4" customWidth="1"/>
    <col min="15588" max="15588" width="7.7109375" style="4" customWidth="1"/>
    <col min="15589" max="15589" width="1.140625" style="4" customWidth="1"/>
    <col min="15590" max="15590" width="14.7109375" style="4" customWidth="1"/>
    <col min="15591" max="15591" width="1.140625" style="4" customWidth="1"/>
    <col min="15592" max="15592" width="14.7109375" style="4" customWidth="1"/>
    <col min="15593" max="15839" width="9.140625" style="4"/>
    <col min="15840" max="15842" width="1.7109375" style="4" customWidth="1"/>
    <col min="15843" max="15843" width="48.5703125" style="4" customWidth="1"/>
    <col min="15844" max="15844" width="7.7109375" style="4" customWidth="1"/>
    <col min="15845" max="15845" width="1.140625" style="4" customWidth="1"/>
    <col min="15846" max="15846" width="14.7109375" style="4" customWidth="1"/>
    <col min="15847" max="15847" width="1.140625" style="4" customWidth="1"/>
    <col min="15848" max="15848" width="14.7109375" style="4" customWidth="1"/>
    <col min="15849" max="16095" width="9.140625" style="4"/>
    <col min="16096" max="16098" width="1.7109375" style="4" customWidth="1"/>
    <col min="16099" max="16099" width="48.5703125" style="4" customWidth="1"/>
    <col min="16100" max="16100" width="7.7109375" style="4" customWidth="1"/>
    <col min="16101" max="16101" width="1.140625" style="4" customWidth="1"/>
    <col min="16102" max="16102" width="14.7109375" style="4" customWidth="1"/>
    <col min="16103" max="16103" width="1.140625" style="4" customWidth="1"/>
    <col min="16104" max="16104" width="14.7109375" style="4" customWidth="1"/>
    <col min="16105" max="16381" width="9.140625" style="4"/>
    <col min="16382" max="16384" width="9.140625" style="4" customWidth="1"/>
  </cols>
  <sheetData>
    <row r="1" spans="1:9" ht="16.5" customHeight="1" x14ac:dyDescent="0.25">
      <c r="A1" s="1" t="s">
        <v>0</v>
      </c>
      <c r="B1" s="1"/>
      <c r="C1" s="1"/>
      <c r="D1" s="1"/>
      <c r="E1" s="2"/>
      <c r="F1" s="1"/>
      <c r="G1" s="3"/>
      <c r="H1" s="3"/>
      <c r="I1" s="3"/>
    </row>
    <row r="2" spans="1:9" ht="16.5" customHeight="1" x14ac:dyDescent="0.25">
      <c r="A2" s="1" t="s">
        <v>1</v>
      </c>
      <c r="B2" s="1"/>
      <c r="C2" s="1"/>
      <c r="D2" s="1"/>
      <c r="E2" s="2"/>
      <c r="F2" s="1"/>
      <c r="G2" s="3"/>
      <c r="H2" s="3"/>
      <c r="I2" s="3"/>
    </row>
    <row r="3" spans="1:9" ht="16.5" customHeight="1" x14ac:dyDescent="0.25">
      <c r="A3" s="5" t="s">
        <v>2</v>
      </c>
      <c r="B3" s="6"/>
      <c r="C3" s="6"/>
      <c r="D3" s="6"/>
      <c r="E3" s="7"/>
      <c r="F3" s="6"/>
      <c r="G3" s="8"/>
      <c r="H3" s="8"/>
      <c r="I3" s="8"/>
    </row>
    <row r="4" spans="1:9" ht="16.5" customHeight="1" x14ac:dyDescent="0.25">
      <c r="A4" s="1"/>
      <c r="B4" s="1"/>
      <c r="C4" s="1"/>
      <c r="D4" s="1"/>
      <c r="E4" s="2"/>
      <c r="F4" s="1"/>
      <c r="G4" s="3"/>
      <c r="H4" s="3"/>
      <c r="I4" s="3"/>
    </row>
    <row r="5" spans="1:9" ht="16.5" customHeight="1" x14ac:dyDescent="0.25">
      <c r="A5" s="1"/>
      <c r="B5" s="1"/>
      <c r="C5" s="1"/>
      <c r="D5" s="1"/>
      <c r="E5" s="2"/>
      <c r="F5" s="1"/>
      <c r="G5" s="3"/>
      <c r="H5" s="3"/>
      <c r="I5" s="3"/>
    </row>
    <row r="6" spans="1:9" ht="16.5" customHeight="1" x14ac:dyDescent="0.25">
      <c r="A6" s="1"/>
      <c r="B6" s="1"/>
      <c r="C6" s="1"/>
      <c r="D6" s="1"/>
      <c r="E6" s="2"/>
      <c r="F6" s="1"/>
      <c r="G6" s="9" t="s">
        <v>3</v>
      </c>
      <c r="H6" s="10"/>
      <c r="I6" s="9" t="s">
        <v>4</v>
      </c>
    </row>
    <row r="7" spans="1:9" ht="16.5" customHeight="1" x14ac:dyDescent="0.25">
      <c r="A7" s="1"/>
      <c r="B7" s="1"/>
      <c r="C7" s="1"/>
      <c r="D7" s="1"/>
      <c r="E7" s="2"/>
      <c r="F7" s="1"/>
      <c r="G7" s="3">
        <v>2022</v>
      </c>
      <c r="H7" s="10"/>
      <c r="I7" s="3">
        <v>2021</v>
      </c>
    </row>
    <row r="8" spans="1:9" ht="16.5" customHeight="1" x14ac:dyDescent="0.25">
      <c r="A8" s="1"/>
      <c r="B8" s="1"/>
      <c r="C8" s="1"/>
      <c r="D8" s="1"/>
      <c r="E8" s="2"/>
      <c r="F8" s="1"/>
      <c r="G8" s="3" t="s">
        <v>5</v>
      </c>
      <c r="H8" s="10"/>
      <c r="I8" s="3" t="s">
        <v>5</v>
      </c>
    </row>
    <row r="9" spans="1:9" ht="16.5" customHeight="1" x14ac:dyDescent="0.25">
      <c r="A9" s="1"/>
      <c r="B9" s="1"/>
      <c r="C9" s="1"/>
      <c r="D9" s="1"/>
      <c r="E9" s="7" t="s">
        <v>6</v>
      </c>
      <c r="F9" s="1"/>
      <c r="G9" s="8" t="s">
        <v>7</v>
      </c>
      <c r="H9" s="10"/>
      <c r="I9" s="8" t="s">
        <v>8</v>
      </c>
    </row>
    <row r="10" spans="1:9" ht="16.5" customHeight="1" x14ac:dyDescent="0.25">
      <c r="G10" s="12"/>
      <c r="H10" s="10"/>
    </row>
    <row r="11" spans="1:9" ht="16.5" customHeight="1" x14ac:dyDescent="0.25">
      <c r="A11" s="1" t="s">
        <v>9</v>
      </c>
      <c r="G11" s="12"/>
      <c r="H11" s="10"/>
    </row>
    <row r="12" spans="1:9" ht="16.5" customHeight="1" x14ac:dyDescent="0.25">
      <c r="A12" s="1"/>
      <c r="G12" s="12"/>
      <c r="H12" s="10"/>
    </row>
    <row r="13" spans="1:9" ht="16.5" customHeight="1" x14ac:dyDescent="0.25">
      <c r="A13" s="1" t="s">
        <v>10</v>
      </c>
      <c r="G13" s="14"/>
      <c r="H13" s="10"/>
      <c r="I13" s="15"/>
    </row>
    <row r="14" spans="1:9" ht="16.5" customHeight="1" x14ac:dyDescent="0.25">
      <c r="A14" s="1"/>
      <c r="G14" s="14"/>
      <c r="H14" s="10"/>
      <c r="I14" s="15"/>
    </row>
    <row r="15" spans="1:9" ht="16.5" customHeight="1" x14ac:dyDescent="0.25">
      <c r="A15" s="4" t="s">
        <v>11</v>
      </c>
      <c r="G15" s="16">
        <v>161474670</v>
      </c>
      <c r="H15" s="10"/>
      <c r="I15" s="17">
        <v>121336142</v>
      </c>
    </row>
    <row r="16" spans="1:9" ht="16.5" customHeight="1" x14ac:dyDescent="0.25">
      <c r="A16" s="4" t="s">
        <v>12</v>
      </c>
      <c r="E16" s="11">
        <v>6</v>
      </c>
      <c r="G16" s="18">
        <v>3508477193</v>
      </c>
      <c r="H16" s="10"/>
      <c r="I16" s="19">
        <v>3367019598</v>
      </c>
    </row>
    <row r="17" spans="1:9" ht="16.5" customHeight="1" x14ac:dyDescent="0.25">
      <c r="A17" s="4" t="s">
        <v>13</v>
      </c>
      <c r="E17" s="11">
        <v>7</v>
      </c>
      <c r="G17" s="18">
        <v>3006492203</v>
      </c>
      <c r="H17" s="10"/>
      <c r="I17" s="19">
        <v>3231522856</v>
      </c>
    </row>
    <row r="18" spans="1:9" ht="16.5" customHeight="1" x14ac:dyDescent="0.25">
      <c r="A18" s="4" t="s">
        <v>14</v>
      </c>
      <c r="G18" s="18">
        <v>348775249</v>
      </c>
      <c r="H18" s="10"/>
      <c r="I18" s="19">
        <v>144039896</v>
      </c>
    </row>
    <row r="19" spans="1:9" ht="16.5" customHeight="1" x14ac:dyDescent="0.25">
      <c r="A19" s="4" t="s">
        <v>15</v>
      </c>
      <c r="G19" s="18">
        <v>2715849</v>
      </c>
      <c r="H19" s="10"/>
      <c r="I19" s="20">
        <v>0</v>
      </c>
    </row>
    <row r="20" spans="1:9" ht="16.5" customHeight="1" x14ac:dyDescent="0.25">
      <c r="A20" s="4" t="s">
        <v>16</v>
      </c>
      <c r="G20" s="21">
        <v>4529114</v>
      </c>
      <c r="H20" s="10"/>
      <c r="I20" s="22">
        <v>5578200</v>
      </c>
    </row>
    <row r="21" spans="1:9" ht="16.5" customHeight="1" x14ac:dyDescent="0.25">
      <c r="G21" s="16"/>
      <c r="H21" s="10"/>
      <c r="I21" s="17"/>
    </row>
    <row r="22" spans="1:9" ht="16.5" customHeight="1" x14ac:dyDescent="0.25">
      <c r="A22" s="1" t="s">
        <v>17</v>
      </c>
      <c r="G22" s="23">
        <f>SUM(G15:G21)</f>
        <v>7032464278</v>
      </c>
      <c r="H22" s="10"/>
      <c r="I22" s="24">
        <f>SUM(I15:I21)</f>
        <v>6869496692</v>
      </c>
    </row>
    <row r="23" spans="1:9" ht="16.5" customHeight="1" x14ac:dyDescent="0.25">
      <c r="A23" s="1"/>
      <c r="G23" s="16"/>
      <c r="H23" s="10"/>
      <c r="I23" s="17"/>
    </row>
    <row r="24" spans="1:9" ht="16.5" customHeight="1" x14ac:dyDescent="0.25">
      <c r="A24" s="1" t="s">
        <v>18</v>
      </c>
      <c r="G24" s="16"/>
      <c r="H24" s="10"/>
      <c r="I24" s="17"/>
    </row>
    <row r="25" spans="1:9" ht="16.5" customHeight="1" x14ac:dyDescent="0.25">
      <c r="A25" s="1"/>
      <c r="G25" s="16"/>
      <c r="H25" s="10"/>
      <c r="I25" s="17"/>
    </row>
    <row r="26" spans="1:9" ht="16.5" customHeight="1" x14ac:dyDescent="0.25">
      <c r="A26" s="4" t="s">
        <v>19</v>
      </c>
      <c r="G26" s="16">
        <v>55729000</v>
      </c>
      <c r="H26" s="10"/>
      <c r="I26" s="17">
        <v>55729000</v>
      </c>
    </row>
    <row r="27" spans="1:9" ht="16.5" customHeight="1" x14ac:dyDescent="0.25">
      <c r="A27" s="4" t="s">
        <v>20</v>
      </c>
      <c r="E27" s="11">
        <v>8</v>
      </c>
      <c r="G27" s="25">
        <v>3068599071</v>
      </c>
      <c r="H27" s="10"/>
      <c r="I27" s="26">
        <v>3053275799</v>
      </c>
    </row>
    <row r="28" spans="1:9" ht="16.5" customHeight="1" x14ac:dyDescent="0.25">
      <c r="A28" s="4" t="s">
        <v>21</v>
      </c>
      <c r="G28" s="25">
        <v>68413723</v>
      </c>
      <c r="H28" s="10"/>
      <c r="I28" s="27">
        <v>14325033</v>
      </c>
    </row>
    <row r="29" spans="1:9" ht="16.5" customHeight="1" x14ac:dyDescent="0.25">
      <c r="A29" s="4" t="s">
        <v>22</v>
      </c>
      <c r="E29" s="11">
        <v>8</v>
      </c>
      <c r="G29" s="25">
        <v>37075442</v>
      </c>
      <c r="H29" s="10"/>
      <c r="I29" s="26">
        <v>34900375</v>
      </c>
    </row>
    <row r="30" spans="1:9" ht="16.5" customHeight="1" x14ac:dyDescent="0.25">
      <c r="A30" s="4" t="s">
        <v>23</v>
      </c>
      <c r="G30" s="25">
        <v>38078833</v>
      </c>
      <c r="H30" s="10"/>
      <c r="I30" s="26">
        <v>34685877</v>
      </c>
    </row>
    <row r="31" spans="1:9" ht="16.5" customHeight="1" x14ac:dyDescent="0.25">
      <c r="A31" s="4" t="s">
        <v>24</v>
      </c>
      <c r="G31" s="28">
        <v>5112389</v>
      </c>
      <c r="H31" s="10"/>
      <c r="I31" s="29">
        <v>4972389</v>
      </c>
    </row>
    <row r="32" spans="1:9" ht="16.5" customHeight="1" x14ac:dyDescent="0.25">
      <c r="G32" s="16"/>
      <c r="H32" s="10"/>
      <c r="I32" s="17"/>
    </row>
    <row r="33" spans="1:9" ht="16.5" customHeight="1" x14ac:dyDescent="0.25">
      <c r="A33" s="1" t="s">
        <v>25</v>
      </c>
      <c r="G33" s="23">
        <f>SUM(G26:G32)</f>
        <v>3273008458</v>
      </c>
      <c r="H33" s="10"/>
      <c r="I33" s="24">
        <f>SUM(I26:I32)</f>
        <v>3197888473</v>
      </c>
    </row>
    <row r="34" spans="1:9" ht="16.5" customHeight="1" x14ac:dyDescent="0.25">
      <c r="G34" s="16"/>
      <c r="H34" s="10"/>
      <c r="I34" s="17"/>
    </row>
    <row r="35" spans="1:9" ht="16.5" customHeight="1" thickBot="1" x14ac:dyDescent="0.3">
      <c r="A35" s="1" t="s">
        <v>26</v>
      </c>
      <c r="G35" s="30">
        <f>SUM(G22+G33)</f>
        <v>10305472736</v>
      </c>
      <c r="H35" s="10"/>
      <c r="I35" s="31">
        <f>SUM(I22+I33)</f>
        <v>10067385165</v>
      </c>
    </row>
    <row r="36" spans="1:9" ht="16.5" customHeight="1" thickTop="1" x14ac:dyDescent="0.25">
      <c r="H36" s="10"/>
    </row>
    <row r="37" spans="1:9" ht="16.5" customHeight="1" x14ac:dyDescent="0.25">
      <c r="H37" s="10"/>
    </row>
    <row r="38" spans="1:9" ht="16.5" customHeight="1" x14ac:dyDescent="0.25">
      <c r="H38" s="10"/>
    </row>
    <row r="39" spans="1:9" ht="16.5" customHeight="1" x14ac:dyDescent="0.25">
      <c r="H39" s="10"/>
    </row>
    <row r="44" spans="1:9" ht="16.5" customHeight="1" x14ac:dyDescent="0.25">
      <c r="A44" s="129" t="s">
        <v>27</v>
      </c>
      <c r="B44" s="129"/>
      <c r="C44" s="129"/>
      <c r="D44" s="129"/>
      <c r="E44" s="129"/>
      <c r="F44" s="129"/>
      <c r="G44" s="129"/>
      <c r="H44" s="129"/>
      <c r="I44" s="129"/>
    </row>
    <row r="47" spans="1:9" ht="17.25" customHeight="1" x14ac:dyDescent="0.25"/>
    <row r="48" spans="1:9" ht="18" customHeight="1" x14ac:dyDescent="0.25"/>
    <row r="49" spans="1:9" ht="21.95" customHeight="1" x14ac:dyDescent="0.25">
      <c r="A49" s="32" t="s">
        <v>28</v>
      </c>
      <c r="B49" s="33"/>
      <c r="C49" s="33"/>
      <c r="D49" s="33"/>
      <c r="E49" s="33"/>
      <c r="F49" s="33"/>
      <c r="G49" s="33"/>
      <c r="H49" s="33"/>
      <c r="I49" s="33"/>
    </row>
    <row r="50" spans="1:9" ht="16.5" customHeight="1" x14ac:dyDescent="0.25">
      <c r="A50" s="1" t="s">
        <v>0</v>
      </c>
      <c r="B50" s="1"/>
      <c r="C50" s="1"/>
      <c r="D50" s="1"/>
      <c r="E50" s="2"/>
      <c r="F50" s="1"/>
      <c r="G50" s="3"/>
      <c r="H50" s="3"/>
      <c r="I50" s="3"/>
    </row>
    <row r="51" spans="1:9" ht="16.5" customHeight="1" x14ac:dyDescent="0.25">
      <c r="A51" s="1" t="s">
        <v>1</v>
      </c>
      <c r="B51" s="1"/>
      <c r="C51" s="1"/>
      <c r="D51" s="1"/>
      <c r="E51" s="2"/>
      <c r="F51" s="1"/>
      <c r="G51" s="3"/>
      <c r="H51" s="3"/>
      <c r="I51" s="3"/>
    </row>
    <row r="52" spans="1:9" ht="16.5" customHeight="1" x14ac:dyDescent="0.25">
      <c r="A52" s="6" t="str">
        <f>A3</f>
        <v>As at 31 March 2022</v>
      </c>
      <c r="B52" s="6"/>
      <c r="C52" s="6"/>
      <c r="D52" s="6"/>
      <c r="E52" s="7"/>
      <c r="F52" s="6"/>
      <c r="G52" s="8"/>
      <c r="H52" s="8"/>
      <c r="I52" s="8"/>
    </row>
    <row r="53" spans="1:9" ht="15.95" customHeight="1" x14ac:dyDescent="0.25">
      <c r="A53" s="1"/>
      <c r="B53" s="1"/>
      <c r="C53" s="1"/>
      <c r="D53" s="1"/>
      <c r="E53" s="2"/>
      <c r="F53" s="1"/>
      <c r="G53" s="3"/>
      <c r="H53" s="3"/>
      <c r="I53" s="3"/>
    </row>
    <row r="54" spans="1:9" ht="15.95" customHeight="1" x14ac:dyDescent="0.25">
      <c r="A54" s="1"/>
      <c r="B54" s="1"/>
      <c r="C54" s="1"/>
      <c r="D54" s="1"/>
      <c r="E54" s="2"/>
      <c r="F54" s="1"/>
      <c r="G54" s="3"/>
      <c r="H54" s="3"/>
      <c r="I54" s="3"/>
    </row>
    <row r="55" spans="1:9" ht="15.95" customHeight="1" x14ac:dyDescent="0.25">
      <c r="A55" s="1"/>
      <c r="B55" s="1"/>
      <c r="C55" s="1"/>
      <c r="D55" s="1"/>
      <c r="E55" s="2"/>
      <c r="F55" s="1"/>
      <c r="G55" s="9" t="s">
        <v>3</v>
      </c>
      <c r="H55" s="10"/>
      <c r="I55" s="9" t="s">
        <v>4</v>
      </c>
    </row>
    <row r="56" spans="1:9" ht="15.95" customHeight="1" x14ac:dyDescent="0.25">
      <c r="A56" s="1"/>
      <c r="B56" s="1"/>
      <c r="C56" s="1"/>
      <c r="D56" s="1"/>
      <c r="E56" s="2"/>
      <c r="F56" s="1"/>
      <c r="G56" s="3">
        <v>2022</v>
      </c>
      <c r="H56" s="34"/>
      <c r="I56" s="3">
        <v>2021</v>
      </c>
    </row>
    <row r="57" spans="1:9" ht="15.95" customHeight="1" x14ac:dyDescent="0.25">
      <c r="A57" s="1"/>
      <c r="B57" s="1"/>
      <c r="C57" s="1"/>
      <c r="D57" s="1"/>
      <c r="E57" s="2"/>
      <c r="F57" s="1"/>
      <c r="G57" s="3" t="s">
        <v>5</v>
      </c>
      <c r="H57" s="3"/>
      <c r="I57" s="3" t="s">
        <v>5</v>
      </c>
    </row>
    <row r="58" spans="1:9" ht="15.95" customHeight="1" x14ac:dyDescent="0.25">
      <c r="A58" s="1"/>
      <c r="B58" s="1"/>
      <c r="C58" s="1"/>
      <c r="D58" s="1"/>
      <c r="E58" s="7" t="s">
        <v>6</v>
      </c>
      <c r="F58" s="1"/>
      <c r="G58" s="8" t="s">
        <v>7</v>
      </c>
      <c r="H58" s="3"/>
      <c r="I58" s="8" t="s">
        <v>8</v>
      </c>
    </row>
    <row r="59" spans="1:9" ht="9.9499999999999993" customHeight="1" x14ac:dyDescent="0.25">
      <c r="A59" s="1"/>
      <c r="B59" s="1"/>
      <c r="C59" s="1"/>
      <c r="D59" s="1"/>
      <c r="E59" s="2"/>
      <c r="F59" s="1"/>
      <c r="G59" s="35"/>
      <c r="H59" s="3"/>
      <c r="I59" s="3"/>
    </row>
    <row r="60" spans="1:9" ht="15.95" customHeight="1" x14ac:dyDescent="0.25">
      <c r="A60" s="1" t="s">
        <v>29</v>
      </c>
      <c r="B60" s="1"/>
      <c r="G60" s="12"/>
    </row>
    <row r="61" spans="1:9" ht="9.9499999999999993" customHeight="1" x14ac:dyDescent="0.25">
      <c r="G61" s="14"/>
      <c r="H61" s="15"/>
      <c r="I61" s="15"/>
    </row>
    <row r="62" spans="1:9" ht="15.95" customHeight="1" x14ac:dyDescent="0.25">
      <c r="A62" s="1" t="s">
        <v>30</v>
      </c>
      <c r="G62" s="12"/>
    </row>
    <row r="63" spans="1:9" ht="9.9499999999999993" customHeight="1" x14ac:dyDescent="0.25">
      <c r="A63" s="1"/>
      <c r="G63" s="12"/>
    </row>
    <row r="64" spans="1:9" ht="15.95" customHeight="1" x14ac:dyDescent="0.25">
      <c r="A64" s="4" t="s">
        <v>31</v>
      </c>
      <c r="E64" s="11">
        <v>9.1</v>
      </c>
      <c r="G64" s="36">
        <v>3534174746</v>
      </c>
      <c r="H64" s="27"/>
      <c r="I64" s="27">
        <v>3485596976</v>
      </c>
    </row>
    <row r="65" spans="1:9" ht="15.95" customHeight="1" x14ac:dyDescent="0.25">
      <c r="A65" s="4" t="s">
        <v>32</v>
      </c>
      <c r="G65" s="36">
        <v>448294456</v>
      </c>
      <c r="H65" s="27"/>
      <c r="I65" s="27">
        <v>399198543</v>
      </c>
    </row>
    <row r="66" spans="1:9" ht="15.95" customHeight="1" x14ac:dyDescent="0.25">
      <c r="A66" s="4" t="s">
        <v>33</v>
      </c>
      <c r="G66" s="36">
        <v>153653918</v>
      </c>
      <c r="H66" s="27"/>
      <c r="I66" s="27">
        <v>122715468</v>
      </c>
    </row>
    <row r="67" spans="1:9" ht="15.95" customHeight="1" x14ac:dyDescent="0.25">
      <c r="A67" s="4" t="s">
        <v>34</v>
      </c>
      <c r="G67" s="36">
        <v>57274255</v>
      </c>
      <c r="H67" s="27"/>
      <c r="I67" s="27">
        <v>42475348</v>
      </c>
    </row>
    <row r="68" spans="1:9" ht="15.95" customHeight="1" x14ac:dyDescent="0.25">
      <c r="A68" s="4" t="s">
        <v>35</v>
      </c>
      <c r="G68" s="36"/>
      <c r="H68" s="27"/>
      <c r="I68" s="27"/>
    </row>
    <row r="69" spans="1:9" ht="15.95" customHeight="1" x14ac:dyDescent="0.25">
      <c r="B69" s="4" t="s">
        <v>36</v>
      </c>
      <c r="E69" s="11">
        <v>9.1999999999999993</v>
      </c>
      <c r="G69" s="36">
        <v>539323018</v>
      </c>
      <c r="H69" s="27"/>
      <c r="I69" s="27">
        <v>539269303</v>
      </c>
    </row>
    <row r="70" spans="1:9" ht="15.95" customHeight="1" x14ac:dyDescent="0.25">
      <c r="A70" s="4" t="s">
        <v>37</v>
      </c>
      <c r="G70" s="37">
        <v>23662972</v>
      </c>
      <c r="H70" s="27"/>
      <c r="I70" s="38">
        <v>10705047</v>
      </c>
    </row>
    <row r="71" spans="1:9" ht="9.9499999999999993" customHeight="1" x14ac:dyDescent="0.25">
      <c r="G71" s="36"/>
      <c r="H71" s="27"/>
      <c r="I71" s="27"/>
    </row>
    <row r="72" spans="1:9" ht="15.95" customHeight="1" x14ac:dyDescent="0.25">
      <c r="A72" s="1" t="s">
        <v>38</v>
      </c>
      <c r="G72" s="37">
        <f>SUM(G64:G71)</f>
        <v>4756383365</v>
      </c>
      <c r="H72" s="27"/>
      <c r="I72" s="38">
        <f>SUM(I64:I71)</f>
        <v>4599960685</v>
      </c>
    </row>
    <row r="73" spans="1:9" ht="9.9499999999999993" customHeight="1" x14ac:dyDescent="0.25">
      <c r="A73" s="1"/>
      <c r="G73" s="36"/>
      <c r="H73" s="27"/>
      <c r="I73" s="27"/>
    </row>
    <row r="74" spans="1:9" ht="15.95" customHeight="1" x14ac:dyDescent="0.25">
      <c r="A74" s="1" t="s">
        <v>39</v>
      </c>
      <c r="G74" s="36"/>
      <c r="H74" s="27"/>
      <c r="I74" s="27"/>
    </row>
    <row r="75" spans="1:9" ht="9.9499999999999993" customHeight="1" x14ac:dyDescent="0.25">
      <c r="A75" s="1"/>
      <c r="G75" s="36"/>
      <c r="H75" s="27"/>
      <c r="I75" s="27"/>
    </row>
    <row r="76" spans="1:9" ht="15.95" customHeight="1" x14ac:dyDescent="0.25">
      <c r="A76" s="4" t="s">
        <v>40</v>
      </c>
      <c r="E76" s="11">
        <v>9.1999999999999993</v>
      </c>
      <c r="G76" s="36">
        <v>1532757093</v>
      </c>
      <c r="H76" s="27"/>
      <c r="I76" s="27">
        <v>1627618605</v>
      </c>
    </row>
    <row r="77" spans="1:9" ht="15.95" customHeight="1" x14ac:dyDescent="0.25">
      <c r="A77" s="4" t="s">
        <v>41</v>
      </c>
      <c r="G77" s="36">
        <v>44992020</v>
      </c>
      <c r="H77" s="27"/>
      <c r="I77" s="27">
        <v>4028333</v>
      </c>
    </row>
    <row r="78" spans="1:9" ht="15.95" customHeight="1" x14ac:dyDescent="0.25">
      <c r="A78" s="4" t="s">
        <v>42</v>
      </c>
      <c r="G78" s="37">
        <v>96770016</v>
      </c>
      <c r="H78" s="27"/>
      <c r="I78" s="38">
        <v>81770396</v>
      </c>
    </row>
    <row r="79" spans="1:9" ht="9.9499999999999993" customHeight="1" x14ac:dyDescent="0.25">
      <c r="G79" s="12"/>
    </row>
    <row r="80" spans="1:9" ht="15.95" customHeight="1" x14ac:dyDescent="0.25">
      <c r="A80" s="1" t="s">
        <v>43</v>
      </c>
      <c r="G80" s="37">
        <f>SUM(G76:G79)</f>
        <v>1674519129</v>
      </c>
      <c r="H80" s="27"/>
      <c r="I80" s="38">
        <f>SUM(I76:I78)</f>
        <v>1713417334</v>
      </c>
    </row>
    <row r="81" spans="1:9" ht="9.9499999999999993" customHeight="1" x14ac:dyDescent="0.25">
      <c r="G81" s="36"/>
      <c r="H81" s="27"/>
      <c r="I81" s="27"/>
    </row>
    <row r="82" spans="1:9" ht="15.95" customHeight="1" x14ac:dyDescent="0.25">
      <c r="A82" s="1" t="s">
        <v>44</v>
      </c>
      <c r="D82" s="1"/>
      <c r="G82" s="37">
        <f>SUM(G72+G80)</f>
        <v>6430902494</v>
      </c>
      <c r="H82" s="27"/>
      <c r="I82" s="38">
        <f>SUM(I72+I80)</f>
        <v>6313378019</v>
      </c>
    </row>
    <row r="83" spans="1:9" ht="15.95" customHeight="1" x14ac:dyDescent="0.25">
      <c r="A83" s="1"/>
      <c r="D83" s="1"/>
      <c r="G83" s="36"/>
      <c r="H83" s="27"/>
      <c r="I83" s="27"/>
    </row>
    <row r="84" spans="1:9" ht="15.95" customHeight="1" x14ac:dyDescent="0.25">
      <c r="A84" s="1"/>
      <c r="D84" s="1"/>
      <c r="G84" s="36"/>
      <c r="H84" s="27"/>
      <c r="I84" s="27"/>
    </row>
    <row r="85" spans="1:9" ht="15.95" customHeight="1" x14ac:dyDescent="0.25">
      <c r="A85" s="1" t="s">
        <v>45</v>
      </c>
      <c r="G85" s="36"/>
      <c r="H85" s="27"/>
      <c r="I85" s="27"/>
    </row>
    <row r="86" spans="1:9" ht="9.9499999999999993" customHeight="1" x14ac:dyDescent="0.25">
      <c r="A86" s="1"/>
      <c r="G86" s="36"/>
      <c r="H86" s="27"/>
      <c r="I86" s="27"/>
    </row>
    <row r="87" spans="1:9" ht="15.95" customHeight="1" x14ac:dyDescent="0.25">
      <c r="A87" s="4" t="s">
        <v>46</v>
      </c>
      <c r="G87" s="36"/>
      <c r="H87" s="27"/>
      <c r="I87" s="27"/>
    </row>
    <row r="88" spans="1:9" ht="15.95" customHeight="1" x14ac:dyDescent="0.25">
      <c r="B88" s="4" t="s">
        <v>47</v>
      </c>
      <c r="G88" s="36"/>
      <c r="H88" s="27"/>
      <c r="I88" s="27"/>
    </row>
    <row r="89" spans="1:9" ht="15.95" customHeight="1" thickBot="1" x14ac:dyDescent="0.3">
      <c r="C89" s="4" t="s">
        <v>48</v>
      </c>
      <c r="G89" s="39">
        <v>870758034</v>
      </c>
      <c r="H89" s="27"/>
      <c r="I89" s="40">
        <v>870758034</v>
      </c>
    </row>
    <row r="90" spans="1:9" ht="9.9499999999999993" customHeight="1" thickTop="1" x14ac:dyDescent="0.25">
      <c r="G90" s="41"/>
      <c r="H90" s="27"/>
      <c r="I90" s="20"/>
    </row>
    <row r="91" spans="1:9" ht="15.95" customHeight="1" x14ac:dyDescent="0.25">
      <c r="B91" s="4" t="s">
        <v>49</v>
      </c>
      <c r="G91" s="41"/>
      <c r="H91" s="27"/>
      <c r="I91" s="20"/>
    </row>
    <row r="92" spans="1:9" ht="15.95" customHeight="1" x14ac:dyDescent="0.25">
      <c r="C92" s="4" t="s">
        <v>50</v>
      </c>
      <c r="G92" s="41">
        <v>870758034</v>
      </c>
      <c r="H92" s="27"/>
      <c r="I92" s="20">
        <v>870758034</v>
      </c>
    </row>
    <row r="93" spans="1:9" ht="15.95" customHeight="1" x14ac:dyDescent="0.25">
      <c r="A93" s="4" t="s">
        <v>51</v>
      </c>
      <c r="G93" s="41">
        <v>427323198</v>
      </c>
      <c r="H93" s="27"/>
      <c r="I93" s="20">
        <v>427323198</v>
      </c>
    </row>
    <row r="94" spans="1:9" ht="15.95" customHeight="1" x14ac:dyDescent="0.25">
      <c r="A94" s="4" t="s">
        <v>52</v>
      </c>
      <c r="G94" s="36"/>
      <c r="H94" s="27"/>
      <c r="I94" s="27"/>
    </row>
    <row r="95" spans="1:9" ht="15.95" customHeight="1" x14ac:dyDescent="0.25">
      <c r="B95" s="4" t="s">
        <v>53</v>
      </c>
      <c r="G95" s="42">
        <v>87075803</v>
      </c>
      <c r="H95" s="27"/>
      <c r="I95" s="43">
        <v>87075803</v>
      </c>
    </row>
    <row r="96" spans="1:9" ht="15.95" customHeight="1" x14ac:dyDescent="0.25">
      <c r="B96" s="4" t="s">
        <v>54</v>
      </c>
      <c r="G96" s="44">
        <v>2489413207</v>
      </c>
      <c r="H96" s="27"/>
      <c r="I96" s="45">
        <v>2368850111</v>
      </c>
    </row>
    <row r="97" spans="1:9" ht="9.9499999999999993" customHeight="1" x14ac:dyDescent="0.25">
      <c r="G97" s="36"/>
      <c r="H97" s="27"/>
      <c r="I97" s="27"/>
    </row>
    <row r="98" spans="1:9" ht="15.95" customHeight="1" x14ac:dyDescent="0.25">
      <c r="A98" s="1" t="s">
        <v>55</v>
      </c>
      <c r="D98" s="1"/>
      <c r="G98" s="37">
        <f>SUM(G92:G96)</f>
        <v>3874570242</v>
      </c>
      <c r="H98" s="27"/>
      <c r="I98" s="38">
        <f>SUM(I92:I96)</f>
        <v>3754007146</v>
      </c>
    </row>
    <row r="99" spans="1:9" ht="9.9499999999999993" customHeight="1" x14ac:dyDescent="0.25">
      <c r="G99" s="36"/>
      <c r="H99" s="27"/>
      <c r="I99" s="27"/>
    </row>
    <row r="100" spans="1:9" ht="15.95" customHeight="1" thickBot="1" x14ac:dyDescent="0.3">
      <c r="A100" s="1" t="s">
        <v>56</v>
      </c>
      <c r="B100" s="1"/>
      <c r="G100" s="46">
        <f>SUM(G82+G98)</f>
        <v>10305472736</v>
      </c>
      <c r="H100" s="27"/>
      <c r="I100" s="47">
        <f>SUM(I82+I98)</f>
        <v>10067385165</v>
      </c>
    </row>
    <row r="101" spans="1:9" ht="15.95" customHeight="1" thickTop="1" x14ac:dyDescent="0.25">
      <c r="A101" s="1"/>
      <c r="B101" s="1"/>
      <c r="G101" s="27"/>
      <c r="H101" s="27"/>
      <c r="I101" s="27"/>
    </row>
    <row r="102" spans="1:9" ht="14.25" customHeight="1" x14ac:dyDescent="0.25">
      <c r="A102" s="1"/>
      <c r="B102" s="1"/>
      <c r="G102" s="27"/>
      <c r="H102" s="27"/>
      <c r="I102" s="27"/>
    </row>
    <row r="103" spans="1:9" ht="21.95" customHeight="1" x14ac:dyDescent="0.25">
      <c r="A103" s="130" t="str">
        <f>A49</f>
        <v>The accompanying notes form an integral part of this financial information.</v>
      </c>
      <c r="B103" s="130"/>
      <c r="C103" s="130"/>
      <c r="D103" s="130"/>
      <c r="E103" s="130"/>
      <c r="F103" s="130"/>
      <c r="G103" s="130"/>
      <c r="H103" s="130"/>
      <c r="I103" s="130"/>
    </row>
  </sheetData>
  <mergeCells count="2">
    <mergeCell ref="A44:I44"/>
    <mergeCell ref="A103:I10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BD823-39E9-4B2E-8138-9ED130758AA0}">
  <dimension ref="A1:J51"/>
  <sheetViews>
    <sheetView workbookViewId="0">
      <selection activeCell="N9" sqref="N9"/>
    </sheetView>
  </sheetViews>
  <sheetFormatPr defaultColWidth="9.140625" defaultRowHeight="12.75" x14ac:dyDescent="0.25"/>
  <cols>
    <col min="1" max="3" width="1.7109375" style="4" customWidth="1"/>
    <col min="4" max="4" width="12.140625" style="4" customWidth="1"/>
    <col min="5" max="5" width="26.5703125" style="4" customWidth="1"/>
    <col min="6" max="6" width="5.7109375" style="11" customWidth="1"/>
    <col min="7" max="7" width="1.140625" style="4" customWidth="1"/>
    <col min="8" max="8" width="14.7109375" style="13" customWidth="1"/>
    <col min="9" max="9" width="1.140625" style="13" customWidth="1"/>
    <col min="10" max="10" width="14.7109375" style="13" customWidth="1"/>
    <col min="11" max="16384" width="9.140625" style="4"/>
  </cols>
  <sheetData>
    <row r="1" spans="1:10" ht="16.5" customHeight="1" x14ac:dyDescent="0.25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</row>
    <row r="2" spans="1:10" ht="16.5" customHeight="1" x14ac:dyDescent="0.25">
      <c r="A2" s="1" t="s">
        <v>57</v>
      </c>
      <c r="B2" s="1"/>
      <c r="C2" s="1"/>
      <c r="D2" s="1"/>
      <c r="E2" s="1"/>
      <c r="F2" s="2"/>
      <c r="G2" s="1"/>
      <c r="H2" s="3"/>
      <c r="I2" s="3"/>
      <c r="J2" s="3"/>
    </row>
    <row r="3" spans="1:10" ht="16.5" customHeight="1" x14ac:dyDescent="0.25">
      <c r="A3" s="6" t="s">
        <v>58</v>
      </c>
      <c r="B3" s="6"/>
      <c r="C3" s="6"/>
      <c r="D3" s="6"/>
      <c r="E3" s="6"/>
      <c r="F3" s="7"/>
      <c r="G3" s="6"/>
      <c r="H3" s="8"/>
      <c r="I3" s="8"/>
      <c r="J3" s="8"/>
    </row>
    <row r="4" spans="1:10" ht="16.5" customHeight="1" x14ac:dyDescent="0.25">
      <c r="A4" s="1"/>
      <c r="B4" s="1"/>
      <c r="C4" s="1"/>
      <c r="D4" s="1"/>
      <c r="E4" s="1"/>
      <c r="F4" s="2"/>
      <c r="G4" s="1"/>
      <c r="H4" s="3"/>
      <c r="I4" s="3"/>
      <c r="J4" s="3"/>
    </row>
    <row r="5" spans="1:10" ht="16.5" customHeight="1" x14ac:dyDescent="0.25">
      <c r="A5" s="1"/>
      <c r="B5" s="1"/>
      <c r="C5" s="1"/>
      <c r="D5" s="1"/>
      <c r="E5" s="1"/>
      <c r="F5" s="2"/>
      <c r="G5" s="1"/>
      <c r="H5" s="3"/>
      <c r="I5" s="3"/>
      <c r="J5" s="3"/>
    </row>
    <row r="6" spans="1:10" ht="16.5" customHeight="1" x14ac:dyDescent="0.25">
      <c r="A6" s="1"/>
      <c r="B6" s="1"/>
      <c r="C6" s="1"/>
      <c r="D6" s="1"/>
      <c r="E6" s="1"/>
      <c r="F6" s="2"/>
      <c r="G6" s="1"/>
      <c r="H6" s="3">
        <v>2022</v>
      </c>
      <c r="I6" s="34"/>
      <c r="J6" s="3">
        <v>2021</v>
      </c>
    </row>
    <row r="7" spans="1:10" ht="16.5" customHeight="1" x14ac:dyDescent="0.25">
      <c r="A7" s="1"/>
      <c r="B7" s="1"/>
      <c r="C7" s="1"/>
      <c r="D7" s="1"/>
      <c r="E7" s="1"/>
      <c r="F7" s="2"/>
      <c r="G7" s="1"/>
      <c r="H7" s="3" t="s">
        <v>5</v>
      </c>
      <c r="I7" s="3"/>
      <c r="J7" s="3" t="s">
        <v>5</v>
      </c>
    </row>
    <row r="8" spans="1:10" ht="16.5" customHeight="1" x14ac:dyDescent="0.25">
      <c r="A8" s="1"/>
      <c r="B8" s="1"/>
      <c r="C8" s="1"/>
      <c r="D8" s="1"/>
      <c r="E8" s="1"/>
      <c r="F8" s="7" t="s">
        <v>59</v>
      </c>
      <c r="G8" s="1"/>
      <c r="H8" s="8" t="s">
        <v>7</v>
      </c>
      <c r="I8" s="3"/>
      <c r="J8" s="8" t="s">
        <v>7</v>
      </c>
    </row>
    <row r="9" spans="1:10" ht="16.5" customHeight="1" x14ac:dyDescent="0.25">
      <c r="A9" s="1"/>
      <c r="B9" s="1"/>
      <c r="C9" s="1"/>
      <c r="D9" s="1"/>
      <c r="E9" s="1"/>
      <c r="F9" s="2"/>
      <c r="G9" s="1"/>
      <c r="H9" s="35"/>
      <c r="I9" s="3"/>
      <c r="J9" s="3"/>
    </row>
    <row r="10" spans="1:10" ht="16.5" customHeight="1" x14ac:dyDescent="0.25">
      <c r="A10" s="4" t="s">
        <v>60</v>
      </c>
      <c r="H10" s="48">
        <v>6253768058</v>
      </c>
      <c r="I10" s="27"/>
      <c r="J10" s="49">
        <v>5105741198</v>
      </c>
    </row>
    <row r="11" spans="1:10" ht="16.5" customHeight="1" x14ac:dyDescent="0.25">
      <c r="A11" s="4" t="s">
        <v>61</v>
      </c>
      <c r="H11" s="50">
        <v>-5931142398</v>
      </c>
      <c r="I11" s="27"/>
      <c r="J11" s="51">
        <v>-4371235761</v>
      </c>
    </row>
    <row r="12" spans="1:10" ht="16.5" customHeight="1" x14ac:dyDescent="0.25">
      <c r="H12" s="36"/>
      <c r="I12" s="52"/>
      <c r="J12" s="27"/>
    </row>
    <row r="13" spans="1:10" ht="16.5" customHeight="1" x14ac:dyDescent="0.25">
      <c r="A13" s="1" t="s">
        <v>62</v>
      </c>
      <c r="H13" s="36">
        <f>SUM(H10:H12)</f>
        <v>322625660</v>
      </c>
      <c r="I13" s="27"/>
      <c r="J13" s="27">
        <f>SUM(J10:J12)</f>
        <v>734505437</v>
      </c>
    </row>
    <row r="14" spans="1:10" ht="16.5" customHeight="1" x14ac:dyDescent="0.25">
      <c r="A14" s="4" t="s">
        <v>63</v>
      </c>
      <c r="H14" s="48">
        <v>20249323</v>
      </c>
      <c r="I14" s="27"/>
      <c r="J14" s="49">
        <v>11517389</v>
      </c>
    </row>
    <row r="15" spans="1:10" ht="16.5" customHeight="1" x14ac:dyDescent="0.25">
      <c r="A15" s="4" t="s">
        <v>64</v>
      </c>
      <c r="H15" s="48">
        <v>-53099275</v>
      </c>
      <c r="I15" s="27"/>
      <c r="J15" s="49">
        <v>-49110647</v>
      </c>
    </row>
    <row r="16" spans="1:10" ht="16.5" customHeight="1" x14ac:dyDescent="0.25">
      <c r="A16" s="4" t="s">
        <v>65</v>
      </c>
      <c r="H16" s="48">
        <v>-106546589</v>
      </c>
      <c r="I16" s="27"/>
      <c r="J16" s="49">
        <v>-144310635</v>
      </c>
    </row>
    <row r="17" spans="1:10" ht="16.5" customHeight="1" x14ac:dyDescent="0.25">
      <c r="A17" s="4" t="s">
        <v>66</v>
      </c>
      <c r="H17" s="50">
        <v>-26468229</v>
      </c>
      <c r="I17" s="27"/>
      <c r="J17" s="51">
        <v>-26159779</v>
      </c>
    </row>
    <row r="18" spans="1:10" ht="16.5" customHeight="1" x14ac:dyDescent="0.25">
      <c r="H18" s="36"/>
      <c r="I18" s="27"/>
      <c r="J18" s="27"/>
    </row>
    <row r="19" spans="1:10" ht="16.5" customHeight="1" x14ac:dyDescent="0.25">
      <c r="A19" s="1" t="s">
        <v>67</v>
      </c>
      <c r="H19" s="36">
        <f>SUM(H13:H17)</f>
        <v>156760890</v>
      </c>
      <c r="I19" s="27"/>
      <c r="J19" s="27">
        <f>SUM(J13:J17)</f>
        <v>526441765</v>
      </c>
    </row>
    <row r="20" spans="1:10" ht="16.5" customHeight="1" x14ac:dyDescent="0.25">
      <c r="A20" s="4" t="s">
        <v>68</v>
      </c>
      <c r="F20" s="11">
        <v>5</v>
      </c>
      <c r="H20" s="37">
        <v>-29822775</v>
      </c>
      <c r="I20" s="27"/>
      <c r="J20" s="51">
        <v>-103291638</v>
      </c>
    </row>
    <row r="21" spans="1:10" ht="16.5" customHeight="1" x14ac:dyDescent="0.25">
      <c r="H21" s="53"/>
      <c r="I21" s="27"/>
      <c r="J21" s="54"/>
    </row>
    <row r="22" spans="1:10" ht="16.5" customHeight="1" x14ac:dyDescent="0.25">
      <c r="A22" s="1" t="s">
        <v>69</v>
      </c>
      <c r="B22" s="1"/>
      <c r="C22" s="1"/>
      <c r="D22" s="1"/>
      <c r="E22" s="1"/>
      <c r="H22" s="36">
        <f>SUM(H19:H20)</f>
        <v>126938115</v>
      </c>
      <c r="I22" s="27"/>
      <c r="J22" s="27">
        <f>SUM(J19:J20)</f>
        <v>423150127</v>
      </c>
    </row>
    <row r="23" spans="1:10" ht="16.5" customHeight="1" x14ac:dyDescent="0.25">
      <c r="A23" s="4" t="s">
        <v>70</v>
      </c>
      <c r="B23" s="1"/>
      <c r="C23" s="1"/>
      <c r="D23" s="1"/>
      <c r="E23" s="1"/>
      <c r="H23" s="55"/>
      <c r="I23" s="43"/>
      <c r="J23" s="56"/>
    </row>
    <row r="24" spans="1:10" ht="16.5" customHeight="1" x14ac:dyDescent="0.25">
      <c r="A24" s="57" t="s">
        <v>71</v>
      </c>
      <c r="B24" s="57"/>
      <c r="C24" s="1"/>
      <c r="D24" s="1"/>
      <c r="E24" s="1"/>
      <c r="H24" s="55"/>
      <c r="I24" s="56"/>
      <c r="J24" s="56"/>
    </row>
    <row r="25" spans="1:10" ht="16.5" customHeight="1" x14ac:dyDescent="0.25">
      <c r="A25" s="57"/>
      <c r="B25" s="57" t="s">
        <v>72</v>
      </c>
      <c r="C25" s="1"/>
      <c r="D25" s="1"/>
      <c r="E25" s="1"/>
      <c r="H25" s="48"/>
      <c r="I25" s="43"/>
      <c r="J25" s="56"/>
    </row>
    <row r="26" spans="1:10" ht="16.5" customHeight="1" x14ac:dyDescent="0.25">
      <c r="A26" s="57"/>
      <c r="B26" s="57"/>
      <c r="C26" s="57" t="s">
        <v>73</v>
      </c>
      <c r="D26" s="1"/>
      <c r="E26" s="1"/>
      <c r="H26" s="48">
        <v>-7968774</v>
      </c>
      <c r="I26" s="43"/>
      <c r="J26" s="56">
        <v>0</v>
      </c>
    </row>
    <row r="27" spans="1:10" ht="16.5" customHeight="1" x14ac:dyDescent="0.25">
      <c r="A27" s="57"/>
      <c r="B27" s="57" t="s">
        <v>74</v>
      </c>
      <c r="C27" s="1"/>
      <c r="D27" s="1"/>
      <c r="E27" s="1"/>
      <c r="H27" s="50">
        <v>1593755</v>
      </c>
      <c r="I27" s="43"/>
      <c r="J27" s="58">
        <v>0</v>
      </c>
    </row>
    <row r="28" spans="1:10" ht="16.5" customHeight="1" x14ac:dyDescent="0.25">
      <c r="B28" s="1"/>
      <c r="C28" s="1"/>
      <c r="D28" s="1"/>
      <c r="E28" s="1"/>
      <c r="H28" s="55"/>
      <c r="I28" s="43"/>
      <c r="J28" s="56"/>
    </row>
    <row r="29" spans="1:10" ht="16.5" customHeight="1" thickBot="1" x14ac:dyDescent="0.3">
      <c r="A29" s="1" t="s">
        <v>75</v>
      </c>
      <c r="B29" s="1"/>
      <c r="C29" s="1"/>
      <c r="D29" s="1"/>
      <c r="E29" s="1"/>
      <c r="H29" s="46">
        <f>H22+H26+H27</f>
        <v>120563096</v>
      </c>
      <c r="I29" s="27"/>
      <c r="J29" s="47">
        <f>J22</f>
        <v>423150127</v>
      </c>
    </row>
    <row r="30" spans="1:10" ht="16.5" customHeight="1" thickTop="1" x14ac:dyDescent="0.25">
      <c r="B30" s="1"/>
      <c r="C30" s="1"/>
      <c r="D30" s="1"/>
      <c r="E30" s="1"/>
      <c r="H30" s="36"/>
      <c r="I30" s="27"/>
      <c r="J30" s="27"/>
    </row>
    <row r="31" spans="1:10" ht="16.5" customHeight="1" x14ac:dyDescent="0.25">
      <c r="A31" s="1"/>
      <c r="B31" s="1"/>
      <c r="C31" s="1"/>
      <c r="D31" s="1"/>
      <c r="E31" s="1"/>
      <c r="H31" s="36"/>
      <c r="I31" s="27"/>
      <c r="J31" s="27"/>
    </row>
    <row r="32" spans="1:10" ht="16.5" customHeight="1" x14ac:dyDescent="0.25">
      <c r="A32" s="1" t="s">
        <v>76</v>
      </c>
      <c r="B32" s="1"/>
      <c r="C32" s="1"/>
      <c r="D32" s="1"/>
      <c r="E32" s="1"/>
      <c r="H32" s="36"/>
      <c r="I32" s="27"/>
      <c r="J32" s="27"/>
    </row>
    <row r="33" spans="1:10" ht="16.5" customHeight="1" x14ac:dyDescent="0.25">
      <c r="H33" s="12"/>
    </row>
    <row r="34" spans="1:10" ht="16.5" customHeight="1" thickBot="1" x14ac:dyDescent="0.3">
      <c r="A34" s="4" t="s">
        <v>77</v>
      </c>
      <c r="H34" s="59">
        <f>H22/'Eng 2-3'!G89</f>
        <v>0.14577886168547255</v>
      </c>
      <c r="I34" s="60"/>
      <c r="J34" s="61">
        <v>0.49</v>
      </c>
    </row>
    <row r="35" spans="1:10" ht="16.5" customHeight="1" thickTop="1" x14ac:dyDescent="0.25"/>
    <row r="36" spans="1:10" ht="16.5" customHeight="1" x14ac:dyDescent="0.25">
      <c r="J36" s="62"/>
    </row>
    <row r="50" spans="1:10" ht="14.25" customHeight="1" x14ac:dyDescent="0.25"/>
    <row r="51" spans="1:10" ht="21.95" customHeight="1" x14ac:dyDescent="0.25">
      <c r="A51" s="33" t="str">
        <f>'Eng 2-3'!A49</f>
        <v>The accompanying notes form an integral part of this financial information.</v>
      </c>
      <c r="B51" s="33"/>
      <c r="C51" s="33"/>
      <c r="D51" s="33"/>
      <c r="E51" s="33"/>
      <c r="F51" s="63"/>
      <c r="G51" s="33"/>
      <c r="H51" s="64"/>
      <c r="I51" s="64"/>
      <c r="J51" s="64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7061E-DA5E-492A-A33C-37ECFCFAD34A}">
  <dimension ref="A1:O32"/>
  <sheetViews>
    <sheetView workbookViewId="0">
      <selection activeCell="N9" sqref="N9"/>
    </sheetView>
  </sheetViews>
  <sheetFormatPr defaultColWidth="9.140625" defaultRowHeight="16.5" customHeight="1" x14ac:dyDescent="0.25"/>
  <cols>
    <col min="1" max="3" width="2.7109375" style="69" customWidth="1"/>
    <col min="4" max="4" width="22.42578125" style="69" customWidth="1"/>
    <col min="5" max="5" width="7.28515625" style="69" customWidth="1"/>
    <col min="6" max="6" width="1.7109375" style="69" customWidth="1"/>
    <col min="7" max="7" width="14.7109375" style="70" customWidth="1"/>
    <col min="8" max="8" width="1.140625" style="70" customWidth="1"/>
    <col min="9" max="9" width="14.7109375" style="70" customWidth="1"/>
    <col min="10" max="10" width="1.140625" style="70" customWidth="1"/>
    <col min="11" max="11" width="14.7109375" style="70" customWidth="1"/>
    <col min="12" max="12" width="1.140625" style="70" customWidth="1"/>
    <col min="13" max="13" width="16.7109375" style="70" customWidth="1"/>
    <col min="14" max="14" width="1.140625" style="70" customWidth="1"/>
    <col min="15" max="15" width="14.7109375" style="70" customWidth="1"/>
    <col min="16" max="16384" width="9.140625" style="69"/>
  </cols>
  <sheetData>
    <row r="1" spans="1:15" ht="16.5" customHeight="1" x14ac:dyDescent="0.25">
      <c r="A1" s="65" t="s">
        <v>0</v>
      </c>
      <c r="B1" s="65"/>
      <c r="C1" s="65"/>
      <c r="D1" s="66"/>
      <c r="E1" s="66"/>
      <c r="F1" s="67"/>
      <c r="G1" s="67"/>
      <c r="H1" s="67"/>
      <c r="I1" s="67"/>
      <c r="J1" s="67"/>
      <c r="K1" s="67"/>
      <c r="L1" s="67"/>
      <c r="M1" s="67"/>
      <c r="N1" s="67"/>
      <c r="O1" s="68" t="s">
        <v>7</v>
      </c>
    </row>
    <row r="2" spans="1:15" ht="16.5" customHeight="1" x14ac:dyDescent="0.25">
      <c r="A2" s="66" t="s">
        <v>78</v>
      </c>
      <c r="B2" s="66"/>
      <c r="C2" s="66"/>
      <c r="D2" s="66"/>
      <c r="E2" s="66"/>
      <c r="F2" s="67"/>
      <c r="G2" s="67"/>
      <c r="H2" s="67"/>
      <c r="I2" s="67"/>
      <c r="J2" s="67"/>
      <c r="K2" s="67"/>
      <c r="L2" s="67"/>
      <c r="M2" s="67"/>
      <c r="N2" s="67"/>
    </row>
    <row r="3" spans="1:15" ht="16.5" customHeight="1" x14ac:dyDescent="0.25">
      <c r="A3" s="71" t="s">
        <v>58</v>
      </c>
      <c r="B3" s="71"/>
      <c r="C3" s="71"/>
      <c r="D3" s="71"/>
      <c r="E3" s="71"/>
      <c r="F3" s="72"/>
      <c r="G3" s="72"/>
      <c r="H3" s="72"/>
      <c r="I3" s="72"/>
      <c r="J3" s="72"/>
      <c r="K3" s="72"/>
      <c r="L3" s="72"/>
      <c r="M3" s="72"/>
      <c r="N3" s="72"/>
      <c r="O3" s="73"/>
    </row>
    <row r="4" spans="1:15" ht="16.5" customHeight="1" x14ac:dyDescent="0.25">
      <c r="D4" s="74"/>
      <c r="E4" s="74"/>
      <c r="F4" s="74"/>
      <c r="G4" s="67"/>
      <c r="H4" s="67"/>
      <c r="I4" s="67"/>
      <c r="J4" s="67"/>
      <c r="K4" s="67"/>
      <c r="L4" s="67"/>
      <c r="M4" s="67"/>
      <c r="N4" s="67"/>
      <c r="O4" s="67"/>
    </row>
    <row r="5" spans="1:15" ht="16.5" customHeight="1" x14ac:dyDescent="0.25">
      <c r="D5" s="74"/>
      <c r="E5" s="74"/>
      <c r="F5" s="74"/>
      <c r="G5" s="67"/>
      <c r="H5" s="67"/>
      <c r="I5" s="67"/>
      <c r="J5" s="67"/>
      <c r="K5" s="67"/>
      <c r="L5" s="67"/>
      <c r="M5" s="67"/>
      <c r="N5" s="67"/>
      <c r="O5" s="67"/>
    </row>
    <row r="6" spans="1:15" ht="16.5" customHeight="1" x14ac:dyDescent="0.25">
      <c r="D6" s="66"/>
      <c r="E6" s="66"/>
      <c r="F6" s="66"/>
      <c r="G6" s="75" t="s">
        <v>79</v>
      </c>
      <c r="H6" s="68"/>
      <c r="I6" s="75" t="s">
        <v>80</v>
      </c>
      <c r="J6" s="68"/>
      <c r="K6" s="131" t="s">
        <v>52</v>
      </c>
      <c r="L6" s="131"/>
      <c r="M6" s="131"/>
      <c r="N6" s="68"/>
      <c r="O6" s="68"/>
    </row>
    <row r="7" spans="1:15" ht="16.5" customHeight="1" x14ac:dyDescent="0.25">
      <c r="D7" s="66"/>
      <c r="E7" s="66"/>
      <c r="F7" s="66"/>
      <c r="G7" s="75" t="s">
        <v>81</v>
      </c>
      <c r="H7" s="68"/>
      <c r="I7" s="75" t="s">
        <v>82</v>
      </c>
      <c r="J7" s="68"/>
      <c r="K7" s="75" t="s">
        <v>83</v>
      </c>
      <c r="N7" s="68"/>
      <c r="O7" s="68"/>
    </row>
    <row r="8" spans="1:15" ht="16.5" customHeight="1" x14ac:dyDescent="0.25">
      <c r="D8" s="66"/>
      <c r="E8" s="66"/>
      <c r="F8" s="66"/>
      <c r="G8" s="75" t="s">
        <v>84</v>
      </c>
      <c r="H8" s="68"/>
      <c r="I8" s="75" t="s">
        <v>85</v>
      </c>
      <c r="J8" s="68"/>
      <c r="K8" s="75" t="s">
        <v>86</v>
      </c>
      <c r="L8" s="68"/>
      <c r="M8" s="75" t="s">
        <v>54</v>
      </c>
      <c r="N8" s="68"/>
      <c r="O8" s="75" t="s">
        <v>87</v>
      </c>
    </row>
    <row r="9" spans="1:15" ht="16.5" customHeight="1" x14ac:dyDescent="0.25">
      <c r="D9" s="66"/>
      <c r="E9" s="2"/>
      <c r="F9" s="66"/>
      <c r="G9" s="76" t="s">
        <v>5</v>
      </c>
      <c r="H9" s="68"/>
      <c r="I9" s="76" t="s">
        <v>5</v>
      </c>
      <c r="J9" s="68"/>
      <c r="K9" s="76" t="s">
        <v>5</v>
      </c>
      <c r="L9" s="68"/>
      <c r="M9" s="76" t="s">
        <v>5</v>
      </c>
      <c r="N9" s="68"/>
      <c r="O9" s="76" t="s">
        <v>5</v>
      </c>
    </row>
    <row r="10" spans="1:15" ht="16.5" customHeight="1" x14ac:dyDescent="0.25">
      <c r="A10" s="74"/>
      <c r="B10" s="77"/>
      <c r="E10" s="78"/>
      <c r="F10" s="74"/>
      <c r="G10" s="67"/>
      <c r="H10" s="67"/>
      <c r="I10" s="67"/>
      <c r="J10" s="67"/>
      <c r="K10" s="67"/>
      <c r="L10" s="67"/>
      <c r="M10" s="67"/>
      <c r="N10" s="79"/>
      <c r="O10" s="67"/>
    </row>
    <row r="11" spans="1:15" ht="16.5" customHeight="1" x14ac:dyDescent="0.25">
      <c r="A11" s="66" t="s">
        <v>88</v>
      </c>
      <c r="B11" s="77"/>
      <c r="E11" s="78"/>
      <c r="F11" s="74"/>
      <c r="G11" s="67">
        <v>870758034</v>
      </c>
      <c r="H11" s="67"/>
      <c r="I11" s="67">
        <v>427323198</v>
      </c>
      <c r="J11" s="67"/>
      <c r="K11" s="67">
        <v>75391488</v>
      </c>
      <c r="L11" s="67"/>
      <c r="M11" s="67">
        <v>1808229854</v>
      </c>
      <c r="N11" s="79"/>
      <c r="O11" s="67">
        <f>SUM(G11:N11)</f>
        <v>3181702574</v>
      </c>
    </row>
    <row r="12" spans="1:15" ht="16.5" customHeight="1" x14ac:dyDescent="0.2">
      <c r="A12" s="74" t="s">
        <v>75</v>
      </c>
      <c r="B12" s="74"/>
      <c r="C12" s="74"/>
      <c r="E12" s="78"/>
      <c r="F12" s="74"/>
      <c r="G12" s="80">
        <v>0</v>
      </c>
      <c r="H12" s="67"/>
      <c r="I12" s="80">
        <v>0</v>
      </c>
      <c r="J12" s="67"/>
      <c r="K12" s="80">
        <v>0</v>
      </c>
      <c r="L12" s="67"/>
      <c r="M12" s="80">
        <v>423150127</v>
      </c>
      <c r="N12" s="67"/>
      <c r="O12" s="80">
        <f>SUM(G12:M12)</f>
        <v>423150127</v>
      </c>
    </row>
    <row r="13" spans="1:15" ht="16.5" customHeight="1" x14ac:dyDescent="0.25">
      <c r="D13" s="74"/>
      <c r="E13" s="78"/>
      <c r="F13" s="74"/>
      <c r="G13" s="67"/>
      <c r="H13" s="67"/>
      <c r="I13" s="67"/>
      <c r="J13" s="67"/>
      <c r="K13" s="67"/>
      <c r="L13" s="67"/>
      <c r="M13" s="67"/>
      <c r="N13" s="67"/>
      <c r="O13" s="67"/>
    </row>
    <row r="14" spans="1:15" ht="16.5" customHeight="1" thickBot="1" x14ac:dyDescent="0.25">
      <c r="A14" s="81" t="s">
        <v>89</v>
      </c>
      <c r="B14" s="66"/>
      <c r="C14" s="66"/>
      <c r="E14" s="78"/>
      <c r="F14" s="74"/>
      <c r="G14" s="82">
        <f>SUM(G11:G13)</f>
        <v>870758034</v>
      </c>
      <c r="H14" s="67"/>
      <c r="I14" s="82">
        <f>SUM(I11:I13)</f>
        <v>427323198</v>
      </c>
      <c r="J14" s="67"/>
      <c r="K14" s="82">
        <f>SUM(K11:K13)</f>
        <v>75391488</v>
      </c>
      <c r="L14" s="67"/>
      <c r="M14" s="82">
        <f>SUM(M11:M13)</f>
        <v>2231379981</v>
      </c>
      <c r="N14" s="67"/>
      <c r="O14" s="82">
        <f>SUM(O11:O13)</f>
        <v>3604852701</v>
      </c>
    </row>
    <row r="15" spans="1:15" ht="16.5" customHeight="1" thickTop="1" x14ac:dyDescent="0.2">
      <c r="A15" s="81"/>
      <c r="B15" s="66"/>
      <c r="C15" s="66"/>
      <c r="E15" s="78"/>
      <c r="F15" s="74"/>
      <c r="G15" s="67"/>
      <c r="H15" s="67"/>
      <c r="I15" s="67"/>
      <c r="J15" s="67"/>
      <c r="K15" s="67"/>
      <c r="L15" s="67"/>
      <c r="M15" s="67"/>
      <c r="N15" s="67"/>
      <c r="O15" s="67"/>
    </row>
    <row r="16" spans="1:15" ht="16.5" customHeight="1" x14ac:dyDescent="0.25">
      <c r="A16" s="66" t="s">
        <v>90</v>
      </c>
      <c r="B16" s="77"/>
      <c r="E16" s="78"/>
      <c r="F16" s="74"/>
      <c r="G16" s="83">
        <v>870758034</v>
      </c>
      <c r="H16" s="67"/>
      <c r="I16" s="83">
        <v>427323198</v>
      </c>
      <c r="J16" s="67"/>
      <c r="K16" s="83">
        <v>87075803</v>
      </c>
      <c r="L16" s="67"/>
      <c r="M16" s="83">
        <v>2368850111</v>
      </c>
      <c r="N16" s="79"/>
      <c r="O16" s="83">
        <f>SUM(G16:N16)</f>
        <v>3754007146</v>
      </c>
    </row>
    <row r="17" spans="1:15" ht="16.5" customHeight="1" x14ac:dyDescent="0.2">
      <c r="A17" s="74" t="s">
        <v>75</v>
      </c>
      <c r="B17" s="74"/>
      <c r="C17" s="74"/>
      <c r="E17" s="78"/>
      <c r="F17" s="74"/>
      <c r="G17" s="84">
        <v>0</v>
      </c>
      <c r="H17" s="67"/>
      <c r="I17" s="84">
        <v>0</v>
      </c>
      <c r="J17" s="67"/>
      <c r="K17" s="84">
        <v>0</v>
      </c>
      <c r="L17" s="67"/>
      <c r="M17" s="84">
        <f>'Eng4'!H29</f>
        <v>120563096</v>
      </c>
      <c r="N17" s="67"/>
      <c r="O17" s="84">
        <f>SUM(G17:M17)</f>
        <v>120563096</v>
      </c>
    </row>
    <row r="18" spans="1:15" ht="16.5" customHeight="1" x14ac:dyDescent="0.25">
      <c r="D18" s="74"/>
      <c r="E18" s="78"/>
      <c r="F18" s="74"/>
      <c r="G18" s="83"/>
      <c r="H18" s="67"/>
      <c r="I18" s="83"/>
      <c r="J18" s="67"/>
      <c r="K18" s="83"/>
      <c r="L18" s="67"/>
      <c r="M18" s="83"/>
      <c r="N18" s="67"/>
      <c r="O18" s="83"/>
    </row>
    <row r="19" spans="1:15" ht="16.5" customHeight="1" thickBot="1" x14ac:dyDescent="0.25">
      <c r="A19" s="81" t="s">
        <v>91</v>
      </c>
      <c r="B19" s="66"/>
      <c r="C19" s="66"/>
      <c r="E19" s="78"/>
      <c r="F19" s="74"/>
      <c r="G19" s="85">
        <f>SUM(G16:G18)</f>
        <v>870758034</v>
      </c>
      <c r="H19" s="67"/>
      <c r="I19" s="85">
        <f>SUM(I16:I18)</f>
        <v>427323198</v>
      </c>
      <c r="J19" s="67"/>
      <c r="K19" s="85">
        <f>SUM(K16:K18)</f>
        <v>87075803</v>
      </c>
      <c r="L19" s="67"/>
      <c r="M19" s="85">
        <f>SUM(M16:M18)</f>
        <v>2489413207</v>
      </c>
      <c r="N19" s="67"/>
      <c r="O19" s="85">
        <f>SUM(O16:O18)</f>
        <v>3874570242</v>
      </c>
    </row>
    <row r="20" spans="1:15" ht="16.5" customHeight="1" thickTop="1" x14ac:dyDescent="0.2">
      <c r="A20" s="81"/>
      <c r="B20" s="66"/>
      <c r="C20" s="66"/>
      <c r="E20" s="78"/>
      <c r="F20" s="74"/>
      <c r="G20" s="67"/>
      <c r="H20" s="67"/>
      <c r="I20" s="67"/>
      <c r="J20" s="67"/>
      <c r="K20" s="67"/>
      <c r="L20" s="67"/>
      <c r="M20" s="67"/>
      <c r="N20" s="67"/>
      <c r="O20" s="67"/>
    </row>
    <row r="21" spans="1:15" ht="16.5" customHeight="1" x14ac:dyDescent="0.2">
      <c r="A21" s="81"/>
      <c r="B21" s="66"/>
      <c r="C21" s="66"/>
      <c r="E21" s="78"/>
      <c r="F21" s="74"/>
      <c r="G21" s="67"/>
      <c r="H21" s="67"/>
      <c r="I21" s="67"/>
      <c r="J21" s="67"/>
      <c r="K21" s="67"/>
      <c r="L21" s="67"/>
      <c r="M21" s="67"/>
      <c r="N21" s="67"/>
      <c r="O21" s="67"/>
    </row>
    <row r="22" spans="1:15" ht="16.5" customHeight="1" x14ac:dyDescent="0.2">
      <c r="A22" s="81"/>
      <c r="B22" s="66"/>
      <c r="C22" s="66"/>
      <c r="E22" s="78"/>
      <c r="F22" s="74"/>
      <c r="G22" s="67"/>
      <c r="H22" s="67"/>
      <c r="I22" s="67"/>
      <c r="J22" s="67"/>
      <c r="K22" s="67"/>
      <c r="L22" s="67"/>
      <c r="M22" s="67"/>
      <c r="N22" s="67"/>
      <c r="O22" s="67"/>
    </row>
    <row r="23" spans="1:15" ht="16.5" customHeight="1" x14ac:dyDescent="0.2">
      <c r="A23" s="81"/>
      <c r="B23" s="66"/>
      <c r="C23" s="66"/>
      <c r="E23" s="78"/>
      <c r="F23" s="74"/>
      <c r="G23" s="67"/>
      <c r="H23" s="67"/>
      <c r="I23" s="67"/>
      <c r="J23" s="67"/>
      <c r="K23" s="67"/>
      <c r="L23" s="67"/>
      <c r="M23" s="67"/>
      <c r="N23" s="67"/>
      <c r="O23" s="67"/>
    </row>
    <row r="24" spans="1:15" ht="16.5" customHeight="1" x14ac:dyDescent="0.2">
      <c r="A24" s="81"/>
      <c r="B24" s="66"/>
      <c r="C24" s="66"/>
      <c r="E24" s="78"/>
      <c r="F24" s="74"/>
      <c r="G24" s="67"/>
      <c r="H24" s="67"/>
      <c r="I24" s="67"/>
      <c r="J24" s="67"/>
      <c r="K24" s="67"/>
      <c r="L24" s="67"/>
      <c r="M24" s="67"/>
      <c r="N24" s="67"/>
      <c r="O24" s="67"/>
    </row>
    <row r="25" spans="1:15" ht="16.5" customHeight="1" x14ac:dyDescent="0.2">
      <c r="A25" s="81"/>
      <c r="B25" s="66"/>
      <c r="C25" s="66"/>
      <c r="E25" s="78"/>
      <c r="F25" s="74"/>
      <c r="G25" s="67"/>
      <c r="H25" s="67"/>
      <c r="I25" s="67"/>
      <c r="J25" s="67"/>
      <c r="K25" s="67"/>
      <c r="L25" s="67"/>
      <c r="M25" s="67"/>
      <c r="N25" s="67"/>
      <c r="O25" s="67"/>
    </row>
    <row r="26" spans="1:15" ht="16.5" customHeight="1" x14ac:dyDescent="0.2">
      <c r="A26" s="81"/>
      <c r="B26" s="66"/>
      <c r="C26" s="66"/>
      <c r="E26" s="78"/>
      <c r="F26" s="74"/>
      <c r="G26" s="67"/>
      <c r="H26" s="67"/>
      <c r="I26" s="67"/>
      <c r="J26" s="67"/>
      <c r="K26" s="67"/>
      <c r="L26" s="67"/>
      <c r="M26" s="67"/>
      <c r="N26" s="67"/>
      <c r="O26" s="67"/>
    </row>
    <row r="27" spans="1:15" ht="16.5" customHeight="1" x14ac:dyDescent="0.2">
      <c r="A27" s="81"/>
      <c r="B27" s="66"/>
      <c r="C27" s="66"/>
      <c r="E27" s="78"/>
      <c r="F27" s="74"/>
      <c r="G27" s="67"/>
      <c r="H27" s="67"/>
      <c r="I27" s="67"/>
      <c r="J27" s="67"/>
      <c r="K27" s="67"/>
      <c r="L27" s="67"/>
      <c r="M27" s="67"/>
      <c r="N27" s="67"/>
      <c r="O27" s="67"/>
    </row>
    <row r="28" spans="1:15" ht="16.5" customHeight="1" x14ac:dyDescent="0.2">
      <c r="A28" s="81"/>
      <c r="B28" s="66"/>
      <c r="C28" s="66"/>
      <c r="E28" s="78"/>
      <c r="F28" s="74"/>
      <c r="G28" s="67"/>
      <c r="H28" s="67"/>
      <c r="I28" s="67"/>
      <c r="J28" s="67"/>
      <c r="K28" s="67"/>
      <c r="L28" s="67"/>
      <c r="M28" s="67"/>
      <c r="N28" s="67"/>
      <c r="O28" s="67"/>
    </row>
    <row r="29" spans="1:15" ht="16.5" customHeight="1" x14ac:dyDescent="0.2">
      <c r="A29" s="81"/>
      <c r="B29" s="66"/>
      <c r="C29" s="66"/>
      <c r="E29" s="78"/>
      <c r="F29" s="74"/>
      <c r="G29" s="67"/>
      <c r="H29" s="67"/>
      <c r="I29" s="67"/>
      <c r="J29" s="67"/>
      <c r="K29" s="67"/>
      <c r="L29" s="67"/>
      <c r="M29" s="67"/>
      <c r="N29" s="67"/>
      <c r="O29" s="67"/>
    </row>
    <row r="30" spans="1:15" ht="16.5" customHeight="1" x14ac:dyDescent="0.2">
      <c r="A30" s="81"/>
      <c r="B30" s="66"/>
      <c r="C30" s="66"/>
      <c r="E30" s="78"/>
      <c r="F30" s="74"/>
      <c r="G30" s="67"/>
      <c r="H30" s="67"/>
      <c r="I30" s="67"/>
      <c r="J30" s="67"/>
      <c r="K30" s="67"/>
      <c r="L30" s="67"/>
      <c r="M30" s="67"/>
      <c r="N30" s="67"/>
      <c r="O30" s="67"/>
    </row>
    <row r="31" spans="1:15" ht="16.5" customHeight="1" x14ac:dyDescent="0.2">
      <c r="A31" s="81"/>
      <c r="B31" s="66"/>
      <c r="C31" s="66"/>
      <c r="E31" s="78"/>
      <c r="F31" s="74"/>
      <c r="G31" s="67"/>
      <c r="H31" s="67"/>
      <c r="I31" s="67"/>
      <c r="J31" s="67"/>
      <c r="K31" s="67"/>
      <c r="L31" s="67"/>
      <c r="M31" s="67"/>
      <c r="N31" s="67"/>
      <c r="O31" s="67"/>
    </row>
    <row r="32" spans="1:15" ht="21.95" customHeight="1" x14ac:dyDescent="0.25">
      <c r="A32" s="86" t="str">
        <f>'Eng 2-3'!A49</f>
        <v>The accompanying notes form an integral part of this financial information.</v>
      </c>
      <c r="B32" s="86"/>
      <c r="C32" s="86"/>
      <c r="D32" s="86"/>
      <c r="E32" s="86"/>
      <c r="F32" s="86"/>
      <c r="G32" s="73"/>
      <c r="H32" s="73"/>
      <c r="I32" s="73"/>
      <c r="J32" s="73"/>
      <c r="K32" s="73"/>
      <c r="L32" s="73"/>
      <c r="M32" s="73"/>
      <c r="N32" s="73"/>
      <c r="O32" s="73"/>
    </row>
  </sheetData>
  <mergeCells count="1">
    <mergeCell ref="K6:M6"/>
  </mergeCells>
  <pageMargins left="1.2" right="1.2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EE921-A3C8-4878-949C-6FE00104C677}">
  <dimension ref="A1:I98"/>
  <sheetViews>
    <sheetView tabSelected="1" topLeftCell="A86" workbookViewId="0">
      <selection activeCell="P105" sqref="P105"/>
    </sheetView>
  </sheetViews>
  <sheetFormatPr defaultRowHeight="16.5" customHeight="1" x14ac:dyDescent="0.25"/>
  <cols>
    <col min="1" max="3" width="1.7109375" customWidth="1"/>
    <col min="4" max="4" width="42.85546875" customWidth="1"/>
    <col min="5" max="5" width="6.7109375" customWidth="1"/>
    <col min="6" max="6" width="1.140625" customWidth="1"/>
    <col min="7" max="7" width="14.7109375" customWidth="1"/>
    <col min="8" max="8" width="1.140625" customWidth="1"/>
    <col min="9" max="9" width="14.7109375" customWidth="1"/>
  </cols>
  <sheetData>
    <row r="1" spans="1:9" ht="16.5" customHeight="1" x14ac:dyDescent="0.25">
      <c r="A1" s="1" t="s">
        <v>0</v>
      </c>
      <c r="B1" s="87"/>
      <c r="C1" s="87"/>
      <c r="D1" s="87"/>
      <c r="E1" s="88"/>
      <c r="F1" s="87"/>
      <c r="G1" s="89"/>
      <c r="H1" s="90"/>
      <c r="I1" s="89"/>
    </row>
    <row r="2" spans="1:9" ht="16.5" customHeight="1" x14ac:dyDescent="0.25">
      <c r="A2" s="87" t="s">
        <v>92</v>
      </c>
      <c r="B2" s="87"/>
      <c r="C2" s="87"/>
      <c r="D2" s="87"/>
      <c r="E2" s="88"/>
      <c r="F2" s="87"/>
      <c r="G2" s="89"/>
      <c r="H2" s="90"/>
      <c r="I2" s="89"/>
    </row>
    <row r="3" spans="1:9" ht="16.5" customHeight="1" x14ac:dyDescent="0.25">
      <c r="A3" s="91" t="s">
        <v>58</v>
      </c>
      <c r="B3" s="91"/>
      <c r="C3" s="91"/>
      <c r="D3" s="91"/>
      <c r="E3" s="92"/>
      <c r="F3" s="91"/>
      <c r="G3" s="93"/>
      <c r="H3" s="94"/>
      <c r="I3" s="93"/>
    </row>
    <row r="4" spans="1:9" ht="16.5" customHeight="1" x14ac:dyDescent="0.25">
      <c r="A4" s="87"/>
      <c r="B4" s="87"/>
      <c r="C4" s="87"/>
      <c r="D4" s="87"/>
      <c r="E4" s="88"/>
      <c r="F4" s="87"/>
      <c r="G4" s="89"/>
      <c r="H4" s="90"/>
      <c r="I4" s="89"/>
    </row>
    <row r="5" spans="1:9" ht="16.5" customHeight="1" x14ac:dyDescent="0.25">
      <c r="A5" s="87"/>
      <c r="B5" s="87"/>
      <c r="C5" s="87"/>
      <c r="D5" s="87"/>
      <c r="E5" s="2"/>
      <c r="F5" s="1"/>
      <c r="G5" s="34"/>
      <c r="H5" s="34"/>
      <c r="I5" s="34"/>
    </row>
    <row r="6" spans="1:9" ht="16.5" customHeight="1" x14ac:dyDescent="0.25">
      <c r="A6" s="87"/>
      <c r="B6" s="87"/>
      <c r="C6" s="87"/>
      <c r="D6" s="87"/>
      <c r="E6" s="2"/>
      <c r="F6" s="1"/>
      <c r="G6" s="3">
        <v>2022</v>
      </c>
      <c r="H6" s="34"/>
      <c r="I6" s="3">
        <v>2021</v>
      </c>
    </row>
    <row r="7" spans="1:9" ht="16.5" customHeight="1" x14ac:dyDescent="0.25">
      <c r="A7" s="87"/>
      <c r="B7" s="87"/>
      <c r="C7" s="87"/>
      <c r="D7" s="87"/>
      <c r="E7" s="2"/>
      <c r="F7" s="1"/>
      <c r="G7" s="34" t="s">
        <v>5</v>
      </c>
      <c r="H7" s="34"/>
      <c r="I7" s="34" t="s">
        <v>5</v>
      </c>
    </row>
    <row r="8" spans="1:9" ht="16.5" customHeight="1" x14ac:dyDescent="0.25">
      <c r="A8" s="87"/>
      <c r="B8" s="87"/>
      <c r="C8" s="87"/>
      <c r="D8" s="87"/>
      <c r="E8" s="7" t="s">
        <v>6</v>
      </c>
      <c r="F8" s="1"/>
      <c r="G8" s="95" t="s">
        <v>7</v>
      </c>
      <c r="H8" s="34"/>
      <c r="I8" s="95" t="s">
        <v>7</v>
      </c>
    </row>
    <row r="9" spans="1:9" ht="8.1" customHeight="1" x14ac:dyDescent="0.25">
      <c r="A9" s="87"/>
      <c r="B9" s="87"/>
      <c r="C9" s="87"/>
      <c r="D9" s="87"/>
      <c r="E9" s="2"/>
      <c r="F9" s="1"/>
      <c r="G9" s="96"/>
      <c r="H9" s="34"/>
      <c r="I9" s="34"/>
    </row>
    <row r="10" spans="1:9" ht="16.5" customHeight="1" x14ac:dyDescent="0.25">
      <c r="A10" s="87" t="s">
        <v>93</v>
      </c>
      <c r="B10" s="97"/>
      <c r="C10" s="97"/>
      <c r="D10" s="97"/>
      <c r="E10" s="98"/>
      <c r="F10" s="97"/>
      <c r="G10" s="99"/>
      <c r="H10" s="100"/>
      <c r="I10" s="100"/>
    </row>
    <row r="11" spans="1:9" ht="16.5" customHeight="1" x14ac:dyDescent="0.25">
      <c r="A11" s="97" t="s">
        <v>67</v>
      </c>
      <c r="B11" s="97"/>
      <c r="C11" s="97"/>
      <c r="D11" s="97"/>
      <c r="E11" s="98"/>
      <c r="F11" s="97"/>
      <c r="G11" s="42">
        <v>156760890</v>
      </c>
      <c r="H11" s="101"/>
      <c r="I11" s="43">
        <v>526441765</v>
      </c>
    </row>
    <row r="12" spans="1:9" ht="16.5" customHeight="1" x14ac:dyDescent="0.25">
      <c r="A12" s="97" t="s">
        <v>94</v>
      </c>
      <c r="B12" s="97"/>
      <c r="C12" s="97"/>
      <c r="D12" s="97"/>
      <c r="E12" s="98"/>
      <c r="F12" s="97"/>
      <c r="G12" s="102"/>
      <c r="H12" s="101"/>
      <c r="I12" s="103"/>
    </row>
    <row r="13" spans="1:9" ht="16.5" customHeight="1" x14ac:dyDescent="0.25">
      <c r="A13" s="97"/>
      <c r="B13" s="97" t="s">
        <v>95</v>
      </c>
      <c r="C13" s="97"/>
      <c r="D13" s="97"/>
      <c r="E13" s="98">
        <v>6</v>
      </c>
      <c r="F13" s="97"/>
      <c r="G13" s="42">
        <v>3894232</v>
      </c>
      <c r="H13" s="101"/>
      <c r="I13" s="43">
        <v>15507450</v>
      </c>
    </row>
    <row r="14" spans="1:9" ht="16.5" customHeight="1" x14ac:dyDescent="0.25">
      <c r="A14" s="97"/>
      <c r="B14" s="97" t="s">
        <v>96</v>
      </c>
      <c r="C14" s="97"/>
      <c r="D14" s="97"/>
      <c r="E14" s="98">
        <v>7</v>
      </c>
      <c r="F14" s="97"/>
      <c r="G14" s="42">
        <v>-1954197</v>
      </c>
      <c r="H14" s="101"/>
      <c r="I14" s="43">
        <v>-649995</v>
      </c>
    </row>
    <row r="15" spans="1:9" ht="16.5" customHeight="1" x14ac:dyDescent="0.25">
      <c r="A15" s="97"/>
      <c r="B15" s="97" t="s">
        <v>97</v>
      </c>
      <c r="C15" s="97"/>
      <c r="D15" s="97"/>
      <c r="E15" s="98"/>
      <c r="F15" s="97"/>
      <c r="G15" s="42">
        <v>71267580</v>
      </c>
      <c r="H15" s="101"/>
      <c r="I15" s="43">
        <v>65096411</v>
      </c>
    </row>
    <row r="16" spans="1:9" ht="16.5" customHeight="1" x14ac:dyDescent="0.25">
      <c r="A16" s="97"/>
      <c r="B16" s="97" t="s">
        <v>98</v>
      </c>
      <c r="C16" s="97"/>
      <c r="D16" s="97"/>
      <c r="E16" s="98"/>
      <c r="F16" s="97"/>
      <c r="G16" s="42">
        <v>123113</v>
      </c>
      <c r="H16" s="101"/>
      <c r="I16" s="43">
        <v>1212828</v>
      </c>
    </row>
    <row r="17" spans="1:9" ht="16.5" customHeight="1" x14ac:dyDescent="0.25">
      <c r="A17" s="97"/>
      <c r="B17" s="97" t="s">
        <v>99</v>
      </c>
      <c r="C17" s="97"/>
      <c r="D17" s="97"/>
      <c r="E17" s="98"/>
      <c r="F17" s="97"/>
      <c r="G17" s="42">
        <v>-2715849</v>
      </c>
      <c r="H17" s="101"/>
      <c r="I17" s="43">
        <v>-856613</v>
      </c>
    </row>
    <row r="18" spans="1:9" ht="16.5" customHeight="1" x14ac:dyDescent="0.25">
      <c r="A18" s="97"/>
      <c r="B18" s="97" t="s">
        <v>100</v>
      </c>
      <c r="C18" s="97"/>
      <c r="D18" s="97"/>
      <c r="E18" s="98"/>
      <c r="F18" s="97"/>
      <c r="G18" s="42">
        <v>8485779</v>
      </c>
      <c r="H18" s="27"/>
      <c r="I18" s="43">
        <v>2839990</v>
      </c>
    </row>
    <row r="19" spans="1:9" ht="16.5" customHeight="1" x14ac:dyDescent="0.25">
      <c r="A19" s="97"/>
      <c r="B19" s="97" t="s">
        <v>101</v>
      </c>
      <c r="C19" s="97"/>
      <c r="D19" s="97"/>
      <c r="E19" s="98"/>
      <c r="F19" s="97"/>
      <c r="G19" s="104">
        <v>26468229</v>
      </c>
      <c r="H19" s="27"/>
      <c r="I19" s="58">
        <v>26159779</v>
      </c>
    </row>
    <row r="20" spans="1:9" ht="8.1" customHeight="1" x14ac:dyDescent="0.25">
      <c r="A20" s="97"/>
      <c r="B20" s="105"/>
      <c r="C20" s="97"/>
      <c r="D20" s="97"/>
      <c r="E20" s="98"/>
      <c r="F20" s="97"/>
      <c r="G20" s="42"/>
      <c r="H20" s="101"/>
      <c r="I20" s="43"/>
    </row>
    <row r="21" spans="1:9" ht="16.5" customHeight="1" x14ac:dyDescent="0.25">
      <c r="A21" s="97" t="s">
        <v>102</v>
      </c>
      <c r="B21" s="97"/>
      <c r="C21" s="97"/>
      <c r="D21" s="97"/>
      <c r="E21" s="98"/>
      <c r="F21" s="97"/>
      <c r="G21" s="102"/>
      <c r="H21" s="103"/>
      <c r="I21" s="103"/>
    </row>
    <row r="22" spans="1:9" ht="16.5" customHeight="1" x14ac:dyDescent="0.25">
      <c r="A22" s="97"/>
      <c r="B22" s="97" t="s">
        <v>103</v>
      </c>
      <c r="C22" s="97"/>
      <c r="D22" s="97"/>
      <c r="E22" s="98"/>
      <c r="F22" s="97"/>
      <c r="G22" s="42">
        <f>SUM(G11:G19)</f>
        <v>262329777</v>
      </c>
      <c r="H22" s="101"/>
      <c r="I22" s="106">
        <f>SUM(I11:I19)</f>
        <v>635751615</v>
      </c>
    </row>
    <row r="23" spans="1:9" ht="16.5" customHeight="1" x14ac:dyDescent="0.25">
      <c r="A23" s="97" t="s">
        <v>104</v>
      </c>
      <c r="B23" s="97"/>
      <c r="C23" s="97"/>
      <c r="D23" s="97"/>
      <c r="E23" s="98"/>
      <c r="F23" s="97"/>
      <c r="G23" s="107"/>
      <c r="H23" s="101"/>
      <c r="I23" s="101"/>
    </row>
    <row r="24" spans="1:9" ht="16.5" customHeight="1" x14ac:dyDescent="0.25">
      <c r="A24" s="97"/>
      <c r="B24" s="97" t="s">
        <v>12</v>
      </c>
      <c r="C24" s="97"/>
      <c r="D24" s="97"/>
      <c r="E24" s="98"/>
      <c r="F24" s="97"/>
      <c r="G24" s="107">
        <v>-145351827</v>
      </c>
      <c r="H24" s="101"/>
      <c r="I24" s="43">
        <v>-494686802</v>
      </c>
    </row>
    <row r="25" spans="1:9" ht="16.5" customHeight="1" x14ac:dyDescent="0.25">
      <c r="A25" s="97"/>
      <c r="B25" s="97" t="s">
        <v>105</v>
      </c>
      <c r="C25" s="97"/>
      <c r="D25" s="97"/>
      <c r="E25" s="98"/>
      <c r="F25" s="97"/>
      <c r="G25" s="107">
        <v>226984850</v>
      </c>
      <c r="H25" s="101"/>
      <c r="I25" s="43">
        <v>-180113060</v>
      </c>
    </row>
    <row r="26" spans="1:9" ht="16.5" customHeight="1" x14ac:dyDescent="0.25">
      <c r="A26" s="97"/>
      <c r="B26" s="97" t="s">
        <v>106</v>
      </c>
      <c r="C26" s="97"/>
      <c r="D26" s="97"/>
      <c r="E26" s="98"/>
      <c r="F26" s="97"/>
      <c r="G26" s="107">
        <v>-204735353</v>
      </c>
      <c r="H26" s="101"/>
      <c r="I26" s="43">
        <v>-101490165</v>
      </c>
    </row>
    <row r="27" spans="1:9" ht="16.5" customHeight="1" x14ac:dyDescent="0.25">
      <c r="A27" s="97"/>
      <c r="B27" s="97" t="s">
        <v>16</v>
      </c>
      <c r="C27" s="97"/>
      <c r="D27" s="97"/>
      <c r="E27" s="98"/>
      <c r="F27" s="97"/>
      <c r="G27" s="107">
        <v>1049086</v>
      </c>
      <c r="H27" s="101"/>
      <c r="I27" s="43">
        <v>30516084</v>
      </c>
    </row>
    <row r="28" spans="1:9" ht="16.5" customHeight="1" x14ac:dyDescent="0.25">
      <c r="A28" s="97"/>
      <c r="B28" s="97" t="s">
        <v>24</v>
      </c>
      <c r="C28" s="97"/>
      <c r="D28" s="97"/>
      <c r="E28" s="98"/>
      <c r="F28" s="97"/>
      <c r="G28" s="42">
        <v>-140000</v>
      </c>
      <c r="H28" s="101"/>
      <c r="I28" s="43" t="s">
        <v>107</v>
      </c>
    </row>
    <row r="29" spans="1:9" ht="16.5" customHeight="1" x14ac:dyDescent="0.25">
      <c r="A29" s="97"/>
      <c r="B29" s="97" t="s">
        <v>32</v>
      </c>
      <c r="C29" s="97"/>
      <c r="D29" s="97"/>
      <c r="E29" s="98"/>
      <c r="F29" s="97"/>
      <c r="G29" s="107">
        <v>56830112</v>
      </c>
      <c r="H29" s="101"/>
      <c r="I29" s="43">
        <v>81715636</v>
      </c>
    </row>
    <row r="30" spans="1:9" ht="16.5" customHeight="1" x14ac:dyDescent="0.25">
      <c r="A30" s="97"/>
      <c r="B30" s="97" t="s">
        <v>108</v>
      </c>
      <c r="C30" s="97"/>
      <c r="D30" s="97"/>
      <c r="E30" s="98"/>
      <c r="F30" s="97"/>
      <c r="G30" s="107">
        <v>14798907</v>
      </c>
      <c r="H30" s="101"/>
      <c r="I30" s="43">
        <v>-16344125</v>
      </c>
    </row>
    <row r="31" spans="1:9" ht="16.5" customHeight="1" x14ac:dyDescent="0.25">
      <c r="A31" s="97"/>
      <c r="B31" s="97" t="s">
        <v>109</v>
      </c>
      <c r="C31" s="97"/>
      <c r="D31" s="97"/>
      <c r="E31" s="98"/>
      <c r="F31" s="97"/>
      <c r="G31" s="108">
        <v>-1454933</v>
      </c>
      <c r="H31" s="101"/>
      <c r="I31" s="58" t="s">
        <v>107</v>
      </c>
    </row>
    <row r="32" spans="1:9" ht="8.1" customHeight="1" x14ac:dyDescent="0.25">
      <c r="A32" s="97"/>
      <c r="B32" s="105"/>
      <c r="C32" s="97"/>
      <c r="D32" s="97"/>
      <c r="E32" s="98"/>
      <c r="F32" s="97"/>
      <c r="G32" s="109"/>
      <c r="H32" s="101"/>
      <c r="I32" s="110"/>
    </row>
    <row r="33" spans="1:9" ht="16.5" customHeight="1" x14ac:dyDescent="0.25">
      <c r="A33" s="97" t="s">
        <v>110</v>
      </c>
      <c r="B33" s="105"/>
      <c r="C33" s="97"/>
      <c r="D33" s="97"/>
      <c r="E33" s="98"/>
      <c r="F33" s="97"/>
      <c r="G33" s="111"/>
      <c r="H33" s="101"/>
      <c r="I33" s="106"/>
    </row>
    <row r="34" spans="1:9" ht="16.5" customHeight="1" x14ac:dyDescent="0.25">
      <c r="A34" s="97"/>
      <c r="B34" s="97" t="s">
        <v>111</v>
      </c>
      <c r="C34" s="97"/>
      <c r="D34" s="97"/>
      <c r="E34" s="98"/>
      <c r="F34" s="97"/>
      <c r="G34" s="107">
        <f>SUM(G22:G31)</f>
        <v>210310619</v>
      </c>
      <c r="H34" s="101"/>
      <c r="I34" s="101">
        <f>SUM(I22:I31)</f>
        <v>-44650817</v>
      </c>
    </row>
    <row r="35" spans="1:9" ht="16.5" customHeight="1" x14ac:dyDescent="0.25">
      <c r="A35" s="97"/>
      <c r="B35" s="97"/>
      <c r="C35" s="97" t="s">
        <v>112</v>
      </c>
      <c r="D35" s="97"/>
      <c r="E35" s="98"/>
      <c r="F35" s="97"/>
      <c r="G35" s="107">
        <v>-34306008</v>
      </c>
      <c r="H35" s="101"/>
      <c r="I35" s="101">
        <v>-17689314</v>
      </c>
    </row>
    <row r="36" spans="1:9" ht="16.5" customHeight="1" x14ac:dyDescent="0.25">
      <c r="A36" s="97"/>
      <c r="B36" s="97"/>
      <c r="C36" s="97" t="s">
        <v>113</v>
      </c>
      <c r="D36" s="97"/>
      <c r="E36" s="98"/>
      <c r="F36" s="97"/>
      <c r="G36" s="108">
        <v>-683526</v>
      </c>
      <c r="H36" s="106"/>
      <c r="I36" s="112">
        <v>-596494</v>
      </c>
    </row>
    <row r="37" spans="1:9" ht="8.1" customHeight="1" x14ac:dyDescent="0.25">
      <c r="A37" s="97"/>
      <c r="B37" s="105"/>
      <c r="C37" s="97"/>
      <c r="D37" s="97"/>
      <c r="E37" s="98"/>
      <c r="F37" s="97"/>
      <c r="G37" s="107"/>
      <c r="H37" s="106"/>
      <c r="I37" s="101"/>
    </row>
    <row r="38" spans="1:9" ht="16.5" customHeight="1" x14ac:dyDescent="0.25">
      <c r="A38" s="97" t="s">
        <v>114</v>
      </c>
      <c r="B38" s="97"/>
      <c r="C38" s="97"/>
      <c r="D38" s="97"/>
      <c r="E38" s="98"/>
      <c r="F38" s="97"/>
      <c r="G38" s="108">
        <f>SUM(G34:G36)</f>
        <v>175321085</v>
      </c>
      <c r="H38" s="101"/>
      <c r="I38" s="112">
        <f>SUM(I34:I36)</f>
        <v>-62936625</v>
      </c>
    </row>
    <row r="39" spans="1:9" ht="16.5" customHeight="1" x14ac:dyDescent="0.25">
      <c r="A39" s="97"/>
      <c r="B39" s="97"/>
      <c r="C39" s="97"/>
      <c r="D39" s="97"/>
      <c r="E39" s="98"/>
      <c r="F39" s="97"/>
      <c r="G39" s="111"/>
      <c r="H39" s="101"/>
      <c r="I39" s="106"/>
    </row>
    <row r="40" spans="1:9" ht="16.5" customHeight="1" x14ac:dyDescent="0.25">
      <c r="A40" s="87" t="s">
        <v>115</v>
      </c>
      <c r="B40" s="97"/>
      <c r="C40" s="97"/>
      <c r="D40" s="97"/>
      <c r="E40" s="98"/>
      <c r="F40" s="97"/>
      <c r="G40" s="111"/>
      <c r="H40" s="101"/>
      <c r="I40" s="106"/>
    </row>
    <row r="41" spans="1:9" ht="16.5" customHeight="1" x14ac:dyDescent="0.25">
      <c r="A41" s="97" t="s">
        <v>116</v>
      </c>
      <c r="B41" s="97"/>
      <c r="C41" s="97"/>
      <c r="D41" s="97"/>
      <c r="E41" s="98"/>
      <c r="F41" s="97"/>
      <c r="G41" s="55">
        <v>-78373254</v>
      </c>
      <c r="H41" s="101"/>
      <c r="I41" s="56">
        <v>-102284153</v>
      </c>
    </row>
    <row r="42" spans="1:9" ht="16.5" customHeight="1" x14ac:dyDescent="0.25">
      <c r="A42" s="97" t="s">
        <v>117</v>
      </c>
      <c r="B42" s="97"/>
      <c r="C42" s="97"/>
      <c r="D42" s="97"/>
      <c r="E42" s="98"/>
      <c r="F42" s="97"/>
      <c r="G42" s="55">
        <v>-5434280</v>
      </c>
      <c r="H42" s="101"/>
      <c r="I42" s="56">
        <v>-2473220</v>
      </c>
    </row>
    <row r="43" spans="1:9" ht="16.5" customHeight="1" x14ac:dyDescent="0.25">
      <c r="A43" s="97" t="s">
        <v>118</v>
      </c>
      <c r="B43" s="97"/>
      <c r="C43" s="97"/>
      <c r="D43" s="97"/>
      <c r="E43" s="98"/>
      <c r="F43" s="97"/>
      <c r="G43" s="113">
        <v>1094537.3700000001</v>
      </c>
      <c r="H43" s="101"/>
      <c r="I43" s="58">
        <v>1191589</v>
      </c>
    </row>
    <row r="44" spans="1:9" ht="8.1" customHeight="1" x14ac:dyDescent="0.25">
      <c r="A44" s="97"/>
      <c r="B44" s="97"/>
      <c r="C44" s="97"/>
      <c r="D44" s="97"/>
      <c r="E44" s="98"/>
      <c r="F44" s="97"/>
      <c r="G44" s="55"/>
      <c r="H44" s="106"/>
      <c r="I44" s="56"/>
    </row>
    <row r="45" spans="1:9" ht="16.5" customHeight="1" x14ac:dyDescent="0.25">
      <c r="A45" s="97" t="s">
        <v>119</v>
      </c>
      <c r="B45" s="97"/>
      <c r="C45" s="97"/>
      <c r="D45" s="97"/>
      <c r="E45" s="98"/>
      <c r="F45" s="97"/>
      <c r="G45" s="108">
        <f>SUM(G41:G43)</f>
        <v>-82712996.629999995</v>
      </c>
      <c r="H45" s="101"/>
      <c r="I45" s="112">
        <f>SUM(I41:I43)</f>
        <v>-103565784</v>
      </c>
    </row>
    <row r="46" spans="1:9" ht="16.5" customHeight="1" x14ac:dyDescent="0.25">
      <c r="A46" s="97"/>
      <c r="B46" s="97"/>
      <c r="C46" s="97"/>
      <c r="D46" s="97"/>
      <c r="E46" s="98"/>
      <c r="F46" s="97"/>
      <c r="G46" s="106"/>
      <c r="H46" s="101"/>
      <c r="I46" s="106"/>
    </row>
    <row r="47" spans="1:9" ht="16.5" customHeight="1" x14ac:dyDescent="0.25">
      <c r="A47" s="97"/>
      <c r="B47" s="97"/>
      <c r="C47" s="97"/>
      <c r="D47" s="97"/>
      <c r="E47" s="98"/>
      <c r="F47" s="97"/>
      <c r="G47" s="106"/>
      <c r="H47" s="101"/>
      <c r="I47" s="106"/>
    </row>
    <row r="48" spans="1:9" ht="16.5" customHeight="1" x14ac:dyDescent="0.25">
      <c r="A48" s="97"/>
      <c r="B48" s="97"/>
      <c r="C48" s="97"/>
      <c r="D48" s="97"/>
      <c r="E48" s="98"/>
      <c r="F48" s="97"/>
      <c r="G48" s="106"/>
      <c r="H48" s="101"/>
      <c r="I48" s="106"/>
    </row>
    <row r="49" spans="1:9" ht="23.25" customHeight="1" x14ac:dyDescent="0.25">
      <c r="A49" s="97"/>
      <c r="B49" s="97"/>
      <c r="C49" s="97"/>
      <c r="D49" s="97"/>
      <c r="E49" s="98"/>
      <c r="F49" s="97"/>
      <c r="G49" s="114"/>
      <c r="H49" s="115"/>
      <c r="I49" s="114"/>
    </row>
    <row r="50" spans="1:9" ht="21.95" customHeight="1" x14ac:dyDescent="0.25">
      <c r="A50" s="116" t="str">
        <f>'Eng 2-3'!A49</f>
        <v>The accompanying notes form an integral part of this financial information.</v>
      </c>
      <c r="B50" s="116"/>
      <c r="C50" s="116"/>
      <c r="D50" s="116"/>
      <c r="E50" s="117"/>
      <c r="F50" s="116"/>
      <c r="G50" s="118"/>
      <c r="H50" s="118"/>
      <c r="I50" s="118"/>
    </row>
    <row r="51" spans="1:9" ht="16.5" customHeight="1" x14ac:dyDescent="0.25">
      <c r="A51" s="1" t="s">
        <v>0</v>
      </c>
      <c r="B51" s="87"/>
      <c r="C51" s="87"/>
      <c r="D51" s="87"/>
      <c r="E51" s="88"/>
      <c r="F51" s="87"/>
      <c r="G51" s="89"/>
      <c r="H51" s="90"/>
      <c r="I51" s="89"/>
    </row>
    <row r="52" spans="1:9" ht="16.5" customHeight="1" x14ac:dyDescent="0.25">
      <c r="A52" s="87" t="s">
        <v>92</v>
      </c>
      <c r="B52" s="87"/>
      <c r="C52" s="87"/>
      <c r="D52" s="87"/>
      <c r="E52" s="88"/>
      <c r="F52" s="87"/>
      <c r="G52" s="89"/>
      <c r="H52" s="90"/>
      <c r="I52" s="89"/>
    </row>
    <row r="53" spans="1:9" ht="16.5" customHeight="1" x14ac:dyDescent="0.25">
      <c r="A53" s="91" t="str">
        <f>A3</f>
        <v>For the three-month period ended 31 March 2022</v>
      </c>
      <c r="B53" s="91"/>
      <c r="C53" s="91"/>
      <c r="D53" s="91"/>
      <c r="E53" s="92"/>
      <c r="F53" s="91"/>
      <c r="G53" s="93"/>
      <c r="H53" s="94"/>
      <c r="I53" s="93"/>
    </row>
    <row r="54" spans="1:9" ht="16.5" customHeight="1" x14ac:dyDescent="0.25">
      <c r="A54" s="87"/>
      <c r="B54" s="87"/>
      <c r="C54" s="87"/>
      <c r="D54" s="87"/>
      <c r="E54" s="88"/>
      <c r="F54" s="87"/>
      <c r="G54" s="89"/>
      <c r="H54" s="90"/>
      <c r="I54" s="89"/>
    </row>
    <row r="55" spans="1:9" ht="16.5" customHeight="1" x14ac:dyDescent="0.25">
      <c r="A55" s="87"/>
      <c r="B55" s="87"/>
      <c r="C55" s="87"/>
      <c r="D55" s="87"/>
      <c r="E55" s="88"/>
      <c r="F55" s="87"/>
      <c r="G55" s="89"/>
      <c r="H55" s="90"/>
      <c r="I55" s="89"/>
    </row>
    <row r="56" spans="1:9" ht="16.5" customHeight="1" x14ac:dyDescent="0.25">
      <c r="A56" s="87"/>
      <c r="B56" s="87"/>
      <c r="C56" s="87"/>
      <c r="D56" s="87"/>
      <c r="E56" s="2"/>
      <c r="F56" s="1"/>
      <c r="G56" s="3">
        <v>2022</v>
      </c>
      <c r="H56" s="34"/>
      <c r="I56" s="3">
        <v>2021</v>
      </c>
    </row>
    <row r="57" spans="1:9" ht="16.5" customHeight="1" x14ac:dyDescent="0.25">
      <c r="A57" s="87"/>
      <c r="B57" s="87"/>
      <c r="C57" s="87"/>
      <c r="D57" s="87"/>
      <c r="E57" s="2"/>
      <c r="F57" s="1"/>
      <c r="G57" s="34" t="s">
        <v>5</v>
      </c>
      <c r="H57" s="34"/>
      <c r="I57" s="34" t="s">
        <v>5</v>
      </c>
    </row>
    <row r="58" spans="1:9" ht="16.5" customHeight="1" x14ac:dyDescent="0.25">
      <c r="A58" s="87"/>
      <c r="B58" s="87"/>
      <c r="C58" s="87"/>
      <c r="D58" s="87"/>
      <c r="E58" s="7" t="s">
        <v>6</v>
      </c>
      <c r="F58" s="1"/>
      <c r="G58" s="95" t="s">
        <v>7</v>
      </c>
      <c r="H58" s="34"/>
      <c r="I58" s="95" t="s">
        <v>7</v>
      </c>
    </row>
    <row r="59" spans="1:9" ht="16.5" customHeight="1" x14ac:dyDescent="0.25">
      <c r="A59" s="97"/>
      <c r="B59" s="97"/>
      <c r="C59" s="97"/>
      <c r="D59" s="97"/>
      <c r="E59" s="98"/>
      <c r="F59" s="97"/>
      <c r="G59" s="119"/>
      <c r="H59" s="115"/>
      <c r="I59" s="114"/>
    </row>
    <row r="60" spans="1:9" ht="16.5" customHeight="1" x14ac:dyDescent="0.25">
      <c r="A60" s="87" t="s">
        <v>120</v>
      </c>
      <c r="B60" s="97"/>
      <c r="C60" s="97"/>
      <c r="D60" s="97"/>
      <c r="E60" s="98"/>
      <c r="F60" s="97"/>
      <c r="G60" s="99"/>
      <c r="H60" s="100"/>
      <c r="I60" s="100"/>
    </row>
    <row r="61" spans="1:9" ht="16.5" customHeight="1" x14ac:dyDescent="0.25">
      <c r="A61" s="97" t="s">
        <v>121</v>
      </c>
      <c r="B61" s="97"/>
      <c r="C61" s="97"/>
      <c r="D61" s="97"/>
      <c r="E61" s="98"/>
      <c r="F61" s="97"/>
      <c r="G61" s="120"/>
      <c r="H61" s="115"/>
      <c r="I61" s="121"/>
    </row>
    <row r="62" spans="1:9" ht="16.5" customHeight="1" x14ac:dyDescent="0.25">
      <c r="A62" s="97" t="s">
        <v>122</v>
      </c>
      <c r="B62" s="97"/>
      <c r="C62" s="97"/>
      <c r="D62" s="97"/>
      <c r="E62" s="98">
        <v>9.1</v>
      </c>
      <c r="F62" s="97"/>
      <c r="G62" s="55">
        <v>7434769681</v>
      </c>
      <c r="H62" s="101"/>
      <c r="I62" s="56">
        <v>4625239953</v>
      </c>
    </row>
    <row r="63" spans="1:9" ht="16.5" customHeight="1" x14ac:dyDescent="0.25">
      <c r="A63" s="97" t="s">
        <v>123</v>
      </c>
      <c r="B63" s="97"/>
      <c r="C63" s="97"/>
      <c r="D63" s="97"/>
      <c r="E63" s="98"/>
      <c r="F63" s="97"/>
      <c r="G63" s="55"/>
      <c r="H63" s="101"/>
      <c r="I63" s="56"/>
    </row>
    <row r="64" spans="1:9" ht="16.5" customHeight="1" x14ac:dyDescent="0.25">
      <c r="A64" s="97" t="s">
        <v>122</v>
      </c>
      <c r="B64" s="97"/>
      <c r="C64" s="97"/>
      <c r="D64" s="97"/>
      <c r="E64" s="98">
        <v>9.1</v>
      </c>
      <c r="F64" s="97"/>
      <c r="G64" s="55">
        <v>-7386191911</v>
      </c>
      <c r="H64" s="101"/>
      <c r="I64" s="56">
        <v>-4878646915</v>
      </c>
    </row>
    <row r="65" spans="1:9" ht="16.5" customHeight="1" x14ac:dyDescent="0.25">
      <c r="A65" s="97" t="s">
        <v>124</v>
      </c>
      <c r="B65" s="97"/>
      <c r="C65" s="97"/>
      <c r="D65" s="97"/>
      <c r="E65" s="98"/>
      <c r="F65" s="97"/>
      <c r="G65" s="55"/>
      <c r="H65" s="101"/>
      <c r="I65" s="56"/>
    </row>
    <row r="66" spans="1:9" ht="16.5" customHeight="1" x14ac:dyDescent="0.25">
      <c r="A66" s="97" t="s">
        <v>122</v>
      </c>
      <c r="B66" s="97"/>
      <c r="C66" s="97"/>
      <c r="D66" s="97"/>
      <c r="E66" s="98">
        <v>9.1999999999999993</v>
      </c>
      <c r="F66" s="97"/>
      <c r="G66" s="55">
        <v>-95000000</v>
      </c>
      <c r="H66" s="101"/>
      <c r="I66" s="56">
        <v>500000000</v>
      </c>
    </row>
    <row r="67" spans="1:9" ht="16.5" customHeight="1" x14ac:dyDescent="0.25">
      <c r="A67" s="97" t="s">
        <v>125</v>
      </c>
      <c r="B67" s="97"/>
      <c r="C67" s="97"/>
      <c r="D67" s="97"/>
      <c r="E67" s="98"/>
      <c r="F67" s="97"/>
      <c r="G67" s="55">
        <v>0</v>
      </c>
      <c r="H67" s="101"/>
      <c r="I67" s="56">
        <v>-20005</v>
      </c>
    </row>
    <row r="68" spans="1:9" ht="16.5" customHeight="1" x14ac:dyDescent="0.25">
      <c r="A68" s="97" t="s">
        <v>126</v>
      </c>
      <c r="B68" s="97"/>
      <c r="C68" s="97"/>
      <c r="D68" s="97"/>
      <c r="E68" s="98"/>
      <c r="F68" s="97"/>
      <c r="G68" s="122">
        <v>-6047330.1200000001</v>
      </c>
      <c r="H68" s="43"/>
      <c r="I68" s="123">
        <v>-5820105</v>
      </c>
    </row>
    <row r="69" spans="1:9" ht="16.5" customHeight="1" x14ac:dyDescent="0.25">
      <c r="A69" s="97"/>
      <c r="B69" s="97"/>
      <c r="C69" s="97"/>
      <c r="D69" s="97"/>
      <c r="E69" s="98"/>
      <c r="F69" s="97"/>
      <c r="G69" s="55"/>
      <c r="H69" s="106"/>
      <c r="I69" s="56"/>
    </row>
    <row r="70" spans="1:9" ht="16.5" customHeight="1" x14ac:dyDescent="0.25">
      <c r="A70" s="97" t="s">
        <v>127</v>
      </c>
      <c r="B70" s="97"/>
      <c r="C70" s="97"/>
      <c r="D70" s="97"/>
      <c r="E70" s="98"/>
      <c r="F70" s="97"/>
      <c r="G70" s="122">
        <f>SUM(G61:G68)</f>
        <v>-52469560.119999997</v>
      </c>
      <c r="H70" s="43"/>
      <c r="I70" s="123">
        <f>SUM(I61:I68)</f>
        <v>240752928</v>
      </c>
    </row>
    <row r="71" spans="1:9" ht="16.5" customHeight="1" x14ac:dyDescent="0.25">
      <c r="A71" s="97"/>
      <c r="B71" s="97"/>
      <c r="C71" s="97"/>
      <c r="D71" s="97"/>
      <c r="E71" s="98"/>
      <c r="F71" s="97"/>
      <c r="G71" s="124"/>
      <c r="H71" s="43"/>
      <c r="I71" s="125"/>
    </row>
    <row r="72" spans="1:9" ht="16.5" customHeight="1" x14ac:dyDescent="0.25">
      <c r="A72" s="87" t="s">
        <v>128</v>
      </c>
      <c r="B72" s="87"/>
      <c r="C72" s="97"/>
      <c r="D72" s="97"/>
      <c r="E72" s="98"/>
      <c r="F72" s="97"/>
      <c r="G72" s="102">
        <f>G70+G45+G38</f>
        <v>40138528.25</v>
      </c>
      <c r="H72" s="103"/>
      <c r="I72" s="103">
        <f>I70+I45+I38</f>
        <v>74250519</v>
      </c>
    </row>
    <row r="73" spans="1:9" ht="16.5" customHeight="1" x14ac:dyDescent="0.25">
      <c r="A73" s="97" t="s">
        <v>129</v>
      </c>
      <c r="B73" s="97"/>
      <c r="C73" s="97"/>
      <c r="D73" s="97"/>
      <c r="E73" s="98"/>
      <c r="F73" s="97"/>
      <c r="G73" s="108">
        <v>121336142</v>
      </c>
      <c r="H73" s="101"/>
      <c r="I73" s="112">
        <v>1130671824</v>
      </c>
    </row>
    <row r="74" spans="1:9" ht="16.5" customHeight="1" x14ac:dyDescent="0.25">
      <c r="A74" s="97"/>
      <c r="B74" s="97"/>
      <c r="C74" s="97"/>
      <c r="D74" s="97"/>
      <c r="E74" s="98"/>
      <c r="F74" s="97"/>
      <c r="G74" s="111"/>
      <c r="H74" s="101"/>
      <c r="I74" s="106"/>
    </row>
    <row r="75" spans="1:9" ht="16.5" customHeight="1" thickBot="1" x14ac:dyDescent="0.3">
      <c r="A75" s="97" t="s">
        <v>130</v>
      </c>
      <c r="B75" s="97"/>
      <c r="C75" s="97"/>
      <c r="D75" s="97"/>
      <c r="E75" s="98"/>
      <c r="F75" s="97"/>
      <c r="G75" s="126">
        <f>SUM(G72:G73)</f>
        <v>161474670.25</v>
      </c>
      <c r="H75" s="101"/>
      <c r="I75" s="127">
        <f>SUM(I72:I73)</f>
        <v>1204922343</v>
      </c>
    </row>
    <row r="76" spans="1:9" ht="16.5" customHeight="1" thickTop="1" x14ac:dyDescent="0.25">
      <c r="A76" s="97"/>
      <c r="B76" s="97"/>
      <c r="C76" s="97"/>
      <c r="D76" s="97"/>
      <c r="E76" s="98"/>
      <c r="F76" s="97"/>
      <c r="G76" s="111"/>
      <c r="H76" s="101"/>
      <c r="I76" s="106"/>
    </row>
    <row r="77" spans="1:9" ht="16.5" customHeight="1" x14ac:dyDescent="0.25">
      <c r="A77" s="87" t="s">
        <v>131</v>
      </c>
      <c r="B77" s="97"/>
      <c r="C77" s="97"/>
      <c r="D77" s="97"/>
      <c r="E77" s="98"/>
      <c r="F77" s="97"/>
      <c r="G77" s="111"/>
      <c r="H77" s="101"/>
      <c r="I77" s="106"/>
    </row>
    <row r="78" spans="1:9" ht="16.5" customHeight="1" x14ac:dyDescent="0.25">
      <c r="A78" s="105" t="s">
        <v>132</v>
      </c>
      <c r="B78" s="97"/>
      <c r="C78" s="97"/>
      <c r="D78" s="97"/>
      <c r="E78" s="98"/>
      <c r="F78" s="97"/>
      <c r="G78" s="111">
        <v>616460</v>
      </c>
      <c r="H78" s="101"/>
      <c r="I78" s="106">
        <v>436645</v>
      </c>
    </row>
    <row r="79" spans="1:9" ht="16.5" customHeight="1" x14ac:dyDescent="0.25">
      <c r="A79" s="105" t="s">
        <v>133</v>
      </c>
      <c r="B79" s="97"/>
      <c r="C79" s="97"/>
      <c r="D79" s="97"/>
      <c r="E79" s="98"/>
      <c r="F79" s="97"/>
      <c r="G79" s="108">
        <v>160858210</v>
      </c>
      <c r="H79" s="101"/>
      <c r="I79" s="112">
        <v>1204485698</v>
      </c>
    </row>
    <row r="80" spans="1:9" ht="16.5" customHeight="1" x14ac:dyDescent="0.25">
      <c r="A80" s="97"/>
      <c r="B80" s="97"/>
      <c r="C80" s="97"/>
      <c r="D80" s="97"/>
      <c r="E80" s="98"/>
      <c r="F80" s="97"/>
      <c r="G80" s="111"/>
      <c r="H80" s="101"/>
      <c r="I80" s="106"/>
    </row>
    <row r="81" spans="1:9" ht="16.5" customHeight="1" thickBot="1" x14ac:dyDescent="0.3">
      <c r="A81" s="97"/>
      <c r="B81" s="97"/>
      <c r="C81" s="97"/>
      <c r="D81" s="97"/>
      <c r="E81" s="98"/>
      <c r="F81" s="97"/>
      <c r="G81" s="126">
        <f>SUM(G78:G79)</f>
        <v>161474670</v>
      </c>
      <c r="H81" s="101"/>
      <c r="I81" s="127">
        <f>SUM(I78:I79)</f>
        <v>1204922343</v>
      </c>
    </row>
    <row r="82" spans="1:9" ht="16.5" customHeight="1" thickTop="1" x14ac:dyDescent="0.25">
      <c r="A82" s="97"/>
      <c r="B82" s="97"/>
      <c r="C82" s="97"/>
      <c r="D82" s="97"/>
      <c r="E82" s="98"/>
      <c r="F82" s="97"/>
      <c r="G82" s="106"/>
      <c r="H82" s="101"/>
      <c r="I82" s="106"/>
    </row>
    <row r="83" spans="1:9" ht="16.5" customHeight="1" x14ac:dyDescent="0.25">
      <c r="A83" s="97"/>
      <c r="B83" s="97"/>
      <c r="C83" s="97"/>
      <c r="D83" s="97"/>
      <c r="E83" s="98"/>
      <c r="F83" s="97"/>
      <c r="G83" s="106"/>
      <c r="H83" s="101"/>
      <c r="I83" s="106"/>
    </row>
    <row r="84" spans="1:9" ht="16.5" customHeight="1" x14ac:dyDescent="0.25">
      <c r="A84" s="87" t="s">
        <v>134</v>
      </c>
      <c r="B84" s="97"/>
      <c r="C84" s="97"/>
      <c r="D84" s="97"/>
      <c r="E84" s="98"/>
      <c r="F84" s="97"/>
      <c r="G84" s="106"/>
      <c r="H84" s="101"/>
      <c r="I84" s="106"/>
    </row>
    <row r="85" spans="1:9" ht="16.5" customHeight="1" x14ac:dyDescent="0.25">
      <c r="A85" s="87"/>
      <c r="B85" s="97"/>
      <c r="C85" s="97"/>
      <c r="D85" s="97"/>
      <c r="E85" s="98"/>
      <c r="F85" s="97"/>
      <c r="G85" s="106"/>
      <c r="H85" s="101"/>
      <c r="I85" s="106"/>
    </row>
    <row r="86" spans="1:9" ht="16.5" customHeight="1" x14ac:dyDescent="0.25">
      <c r="A86" s="97" t="s">
        <v>135</v>
      </c>
      <c r="B86" s="97"/>
      <c r="C86" s="97"/>
      <c r="D86" s="97"/>
      <c r="E86" s="98"/>
      <c r="F86" s="97"/>
      <c r="G86" s="106"/>
      <c r="H86" s="101"/>
      <c r="I86" s="106"/>
    </row>
    <row r="87" spans="1:9" ht="16.5" customHeight="1" x14ac:dyDescent="0.25">
      <c r="A87" s="87"/>
      <c r="B87" s="97"/>
      <c r="C87" s="97"/>
      <c r="D87" s="97"/>
      <c r="E87" s="98"/>
      <c r="F87" s="97"/>
      <c r="G87" s="106"/>
      <c r="H87" s="101"/>
      <c r="I87" s="106"/>
    </row>
    <row r="88" spans="1:9" ht="16.5" customHeight="1" x14ac:dyDescent="0.25">
      <c r="A88" s="97" t="s">
        <v>136</v>
      </c>
      <c r="B88" s="97"/>
      <c r="C88" s="97"/>
      <c r="D88" s="97"/>
      <c r="E88" s="98"/>
      <c r="F88" s="97"/>
      <c r="G88" s="106"/>
      <c r="H88" s="101"/>
      <c r="I88" s="106"/>
    </row>
    <row r="89" spans="1:9" ht="16.5" customHeight="1" x14ac:dyDescent="0.25">
      <c r="A89" s="97"/>
      <c r="B89" s="97" t="s">
        <v>137</v>
      </c>
      <c r="C89" s="97"/>
      <c r="D89" s="97"/>
      <c r="E89" s="98"/>
      <c r="F89" s="97"/>
      <c r="G89" s="102">
        <v>18940054</v>
      </c>
      <c r="H89" s="101"/>
      <c r="I89" s="103">
        <v>8597255</v>
      </c>
    </row>
    <row r="90" spans="1:9" ht="16.5" customHeight="1" x14ac:dyDescent="0.25">
      <c r="A90" s="97" t="s">
        <v>138</v>
      </c>
      <c r="B90" s="97"/>
      <c r="C90" s="97"/>
      <c r="D90" s="97"/>
      <c r="E90" s="98"/>
      <c r="F90" s="97"/>
      <c r="G90" s="55">
        <v>1140000</v>
      </c>
      <c r="H90" s="101"/>
      <c r="I90" s="56" t="s">
        <v>107</v>
      </c>
    </row>
    <row r="91" spans="1:9" ht="16.5" customHeight="1" x14ac:dyDescent="0.25">
      <c r="A91" s="97"/>
      <c r="B91" s="97"/>
      <c r="C91" s="97"/>
      <c r="D91" s="97"/>
      <c r="E91" s="98"/>
      <c r="F91" s="97"/>
      <c r="G91" s="100"/>
      <c r="H91" s="97"/>
      <c r="I91" s="100"/>
    </row>
    <row r="92" spans="1:9" ht="16.5" customHeight="1" x14ac:dyDescent="0.25">
      <c r="A92" s="97"/>
      <c r="B92" s="97"/>
      <c r="C92" s="97"/>
      <c r="D92" s="97"/>
      <c r="E92" s="98"/>
      <c r="F92" s="97"/>
      <c r="G92" s="121"/>
      <c r="H92" s="115"/>
      <c r="I92" s="121"/>
    </row>
    <row r="93" spans="1:9" ht="16.5" customHeight="1" x14ac:dyDescent="0.25">
      <c r="A93" s="97"/>
      <c r="B93" s="97"/>
      <c r="C93" s="97"/>
      <c r="D93" s="97"/>
      <c r="E93" s="98"/>
      <c r="F93" s="97"/>
      <c r="G93" s="121"/>
      <c r="H93" s="115"/>
      <c r="I93" s="121"/>
    </row>
    <row r="94" spans="1:9" ht="16.5" customHeight="1" x14ac:dyDescent="0.25">
      <c r="A94" s="97"/>
      <c r="B94" s="97"/>
      <c r="C94" s="97"/>
      <c r="D94" s="97"/>
      <c r="E94" s="98"/>
      <c r="F94" s="97"/>
      <c r="G94" s="121"/>
      <c r="H94" s="115"/>
      <c r="I94" s="121"/>
    </row>
    <row r="95" spans="1:9" ht="16.5" customHeight="1" x14ac:dyDescent="0.25">
      <c r="A95" s="97"/>
      <c r="B95" s="97"/>
      <c r="C95" s="97"/>
      <c r="D95" s="97"/>
      <c r="E95" s="98"/>
      <c r="F95" s="97"/>
      <c r="G95" s="121"/>
      <c r="H95" s="115"/>
      <c r="I95" s="121"/>
    </row>
    <row r="96" spans="1:9" ht="16.5" customHeight="1" x14ac:dyDescent="0.25">
      <c r="A96" s="97"/>
      <c r="B96" s="97"/>
      <c r="C96" s="97"/>
      <c r="D96" s="97"/>
      <c r="E96" s="98"/>
      <c r="F96" s="97"/>
      <c r="G96" s="121"/>
      <c r="H96" s="115"/>
      <c r="I96" s="121"/>
    </row>
    <row r="97" spans="1:9" ht="14.25" customHeight="1" x14ac:dyDescent="0.25">
      <c r="A97" s="97"/>
      <c r="B97" s="97"/>
      <c r="C97" s="97"/>
      <c r="D97" s="97"/>
      <c r="E97" s="98"/>
      <c r="F97" s="97"/>
      <c r="G97" s="100"/>
      <c r="H97" s="115"/>
      <c r="I97" s="100"/>
    </row>
    <row r="98" spans="1:9" ht="21.95" customHeight="1" x14ac:dyDescent="0.25">
      <c r="A98" s="116" t="str">
        <f>A50</f>
        <v>The accompanying notes form an integral part of this financial information.</v>
      </c>
      <c r="B98" s="116"/>
      <c r="C98" s="116"/>
      <c r="D98" s="116"/>
      <c r="E98" s="117"/>
      <c r="F98" s="116"/>
      <c r="G98" s="128"/>
      <c r="H98" s="118"/>
      <c r="I98" s="12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Eng 2-3</vt:lpstr>
      <vt:lpstr>Eng4</vt:lpstr>
      <vt:lpstr>Eng5</vt:lpstr>
      <vt:lpstr>Eng6-7</vt:lpstr>
      <vt:lpstr>'Eng6-7'!Print_Area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cp:lastPrinted>2022-05-11T08:59:20Z</cp:lastPrinted>
  <dcterms:created xsi:type="dcterms:W3CDTF">2022-05-11T08:58:32Z</dcterms:created>
  <dcterms:modified xsi:type="dcterms:W3CDTF">2022-05-11T08:59:31Z</dcterms:modified>
</cp:coreProperties>
</file>