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0420" activeTab="5"/>
  </bookViews>
  <sheets>
    <sheet name="BS2-3" sheetId="13" r:id="rId1"/>
    <sheet name="PL-4" sheetId="1" r:id="rId2"/>
    <sheet name="SH5-6" sheetId="11" r:id="rId3"/>
    <sheet name="SH7-8" sheetId="12" r:id="rId4"/>
    <sheet name="PL4" sheetId="7" state="hidden" r:id="rId5"/>
    <sheet name="CH9-10" sheetId="6" r:id="rId6"/>
  </sheets>
  <definedNames>
    <definedName name="_xlnm.Print_Area" localSheetId="0">'BS2-3'!$A$1:$I$86</definedName>
    <definedName name="_xlnm.Print_Area" localSheetId="5">'CH9-10'!$A$1:$L$79</definedName>
    <definedName name="_xlnm.Print_Area" localSheetId="4">'PL4'!$A$1:$J$43</definedName>
    <definedName name="_xlnm.Print_Area" localSheetId="1">'PL-4'!$A$1:$I$49</definedName>
    <definedName name="_xlnm.Print_Area" localSheetId="2">'SH5-6'!$A$1:$P$54</definedName>
    <definedName name="_xlnm.Print_Area" localSheetId="3">'SH7-8'!$A$1:$V$53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</calcChain>
</file>

<file path=xl/sharedStrings.xml><?xml version="1.0" encoding="utf-8"?>
<sst xmlns="http://schemas.openxmlformats.org/spreadsheetml/2006/main" count="418" uniqueCount="219">
  <si>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</si>
  <si>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</si>
  <si>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</si>
  <si>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</si>
  <si>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</si>
  <si>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</si>
  <si>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</si>
  <si>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</si>
  <si>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</si>
  <si>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</si>
  <si>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</si>
  <si>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</si>
  <si>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</si>
  <si>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</si>
  <si>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</si>
  <si>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</si>
  <si>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</si>
  <si>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</si>
  <si>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</si>
  <si>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</si>
  <si>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</si>
  <si>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</si>
  <si>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</si>
  <si>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</si>
  <si>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</si>
  <si>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</si>
  <si>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</si>
  <si>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</si>
  <si>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</si>
  <si>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</si>
  <si>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</si>
  <si>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</si>
  <si>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</si>
  <si>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</si>
  <si>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</si>
  <si>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</si>
  <si>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</si>
  <si>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</si>
  <si>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</si>
  <si>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</si>
  <si>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</si>
  <si>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</si>
  <si>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</si>
  <si>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</si>
  <si>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</si>
  <si>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</si>
  <si>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</si>
  <si>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</si>
  <si>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</si>
  <si>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</si>
  <si>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</si>
  <si>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</si>
  <si>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</si>
  <si>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</si>
  <si>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</si>
  <si>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</si>
  <si>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</si>
  <si>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</si>
  <si>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</si>
  <si>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</si>
  <si>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</si>
  <si>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</si>
  <si>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</si>
  <si>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</si>
  <si>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</si>
  <si>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</si>
  <si>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</si>
  <si>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>Transfer to retained earnings</t>
  </si>
  <si>
    <t>Separate financial statements</t>
  </si>
  <si>
    <t>Cash flows from operating activities</t>
  </si>
  <si>
    <t>Depreciation</t>
  </si>
  <si>
    <t>Provision for provident funds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</si>
  <si>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</si>
  <si>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</si>
  <si>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</si>
  <si>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</si>
  <si>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</si>
  <si>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</si>
  <si>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>Repayment of debentures</t>
  </si>
  <si>
    <t>Current portion of loan receivables</t>
  </si>
  <si>
    <t>Loan receivables with vehicle collateral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</si>
  <si>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</si>
  <si>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</si>
  <si>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</si>
  <si>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</si>
  <si>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</si>
  <si>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</si>
  <si>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</si>
  <si>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</si>
  <si>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</si>
  <si>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</si>
  <si>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</si>
  <si>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paid</t>
  </si>
  <si>
    <t>(in thousand Baht)</t>
  </si>
  <si>
    <t>Statement of cash flows (Unaudited)</t>
  </si>
  <si>
    <t>Three-month period ended</t>
  </si>
  <si>
    <t>Profit (loss) for the period</t>
  </si>
  <si>
    <t xml:space="preserve">Other payables </t>
  </si>
  <si>
    <t>Proceed from issue of debentures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</si>
  <si>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</si>
  <si>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</si>
  <si>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</si>
  <si>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</si>
  <si>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</si>
  <si>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</si>
  <si>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</si>
  <si>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</si>
  <si>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</si>
  <si>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</si>
  <si>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</si>
  <si>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</si>
  <si>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</si>
  <si>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</si>
  <si>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</si>
  <si>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</si>
  <si>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</si>
  <si>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</si>
  <si>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</si>
  <si>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</si>
  <si>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Finance cost paid</t>
  </si>
  <si>
    <t>Total comprehensive income (expense) for the period</t>
  </si>
  <si>
    <t>Comprehensive income (expense) for the period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</si>
  <si>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</si>
  <si>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</si>
  <si>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</si>
  <si>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</si>
  <si>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</si>
  <si>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</si>
  <si>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</si>
  <si>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</si>
  <si>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</si>
  <si>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</si>
  <si>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</si>
  <si>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</si>
  <si>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</si>
  <si>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</si>
  <si>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</si>
  <si>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</si>
  <si>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</si>
  <si>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</si>
  <si>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</si>
  <si>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</si>
  <si>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 xml:space="preserve">     for the period, net of tax</t>
  </si>
  <si>
    <t xml:space="preserve">  subsequently to profit or loss</t>
  </si>
  <si>
    <t>Other current assets</t>
  </si>
  <si>
    <t>Current investment</t>
  </si>
  <si>
    <t>Lease liabilities</t>
  </si>
  <si>
    <t>Current portion of lease liabilities</t>
  </si>
  <si>
    <t xml:space="preserve">     profit or loss</t>
  </si>
  <si>
    <t>Available-</t>
  </si>
  <si>
    <t>investments</t>
  </si>
  <si>
    <t>surplus</t>
  </si>
  <si>
    <t>for-sale</t>
  </si>
  <si>
    <t>Interest income from hire-purchase contract and loans</t>
  </si>
  <si>
    <t>Net cash (used in) generated from operating</t>
  </si>
  <si>
    <t>Net cash (used in) from operating activities</t>
  </si>
  <si>
    <t>Payment of lease liabilities</t>
  </si>
  <si>
    <t>Right-of-use assets</t>
  </si>
  <si>
    <t xml:space="preserve">components </t>
  </si>
  <si>
    <t xml:space="preserve">Total other </t>
  </si>
  <si>
    <t>Proceeds from sale of current investment</t>
  </si>
  <si>
    <t>Advance received from share subscription</t>
  </si>
  <si>
    <t>Three-month period ended 31 March 2021</t>
  </si>
  <si>
    <t>Balance at 1 January 2021</t>
  </si>
  <si>
    <t>Balance at 31 March 2021</t>
  </si>
  <si>
    <t xml:space="preserve">Gains on measurement of current investments </t>
  </si>
  <si>
    <t>Advance received</t>
  </si>
  <si>
    <t xml:space="preserve"> from share </t>
  </si>
  <si>
    <t>subscription</t>
  </si>
  <si>
    <t xml:space="preserve">      Issue of ordinary shares</t>
  </si>
  <si>
    <t xml:space="preserve">      Advance received from share subscription</t>
  </si>
  <si>
    <t xml:space="preserve">      Profit for the period</t>
  </si>
  <si>
    <t xml:space="preserve">      Other comprehensive income</t>
  </si>
  <si>
    <t>Transactions with owners, recorded directly in equity</t>
  </si>
  <si>
    <t xml:space="preserve">Acquisition of current investment </t>
  </si>
  <si>
    <t xml:space="preserve">Income tax relating to items that will not be reclassified </t>
  </si>
  <si>
    <t xml:space="preserve">Items that will not be reclassified subsequently to </t>
  </si>
  <si>
    <t>Total items that will not be reclassified</t>
  </si>
  <si>
    <t xml:space="preserve">Gains on remeasurment of defined benefit plans </t>
  </si>
  <si>
    <t>Expected credit loss (reversal of)</t>
  </si>
  <si>
    <t>Impairment losses on property, plant and equipment</t>
  </si>
  <si>
    <t>Net cash (used in) from investing activities</t>
  </si>
  <si>
    <t xml:space="preserve">Net cash from (used in) financing activities  </t>
  </si>
  <si>
    <t xml:space="preserve">Bank overdrafts and short-term borrowings from </t>
  </si>
  <si>
    <t>Expected credit loss (reverse of)</t>
  </si>
  <si>
    <t>Total contributions by owners of the parent</t>
  </si>
  <si>
    <t xml:space="preserve">    Contributions by owners of the parent</t>
  </si>
  <si>
    <t>Loss on disposal of plant and equipment</t>
  </si>
  <si>
    <t>Net increase (decrease) in cash and cash equivalents</t>
  </si>
  <si>
    <t>Proceed from advance received from share subscription and</t>
  </si>
  <si>
    <t xml:space="preserve">   issuance of ordinary share</t>
  </si>
  <si>
    <t>Trade receivables</t>
  </si>
  <si>
    <t>Current portion of hire-purchase contract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</si>
  <si>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</si>
  <si>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</si>
  <si>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</si>
  <si>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</si>
  <si>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Long-term borrowing from a financial institution</t>
  </si>
  <si>
    <t>Deferred tax liabilities</t>
  </si>
  <si>
    <t>Reserve arising from business combination under common control</t>
  </si>
  <si>
    <t>2022</t>
  </si>
  <si>
    <t>Three-month period ended 31 March 2022</t>
  </si>
  <si>
    <t>Balance at 1 January 2022</t>
  </si>
  <si>
    <t>Balance at 31 March 2022</t>
  </si>
  <si>
    <t>Other components</t>
  </si>
  <si>
    <t>Profit from operating activities</t>
  </si>
  <si>
    <t>Profit before income tax expense</t>
  </si>
  <si>
    <t>Profit for the period</t>
  </si>
  <si>
    <t xml:space="preserve"> of equity</t>
  </si>
  <si>
    <t xml:space="preserve">       Issue of ordinary shares</t>
  </si>
  <si>
    <t>Tax expense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</si>
  <si>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</si>
  <si>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</si>
  <si>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t>Diluted earnings per share</t>
    </r>
    <r>
      <rPr>
        <b/>
        <i/>
        <sz val="11"/>
        <rFont val="Times New Roman"/>
        <family val="1"/>
      </rPr>
      <t xml:space="preserve"> (in Baht)</t>
    </r>
  </si>
  <si>
    <t>Losses on (reverseal of) inventories devaluation</t>
  </si>
  <si>
    <t>Interest recived from hire-purchase contract and loans</t>
  </si>
  <si>
    <t>Increase in loans to related party</t>
  </si>
  <si>
    <t>11, 12</t>
  </si>
  <si>
    <t>Gains on sale and measurement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</si>
</sst>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??_);_(@_)"/>
  </numFmts>
  <fonts count="18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165" fontId="13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65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164" fontId="1" fillId="0" borderId="0" xfId="0" applyNumberFormat="1" applyFont="1" applyFill="1"/>
    <xf numFmtId="165" fontId="1" fillId="0" borderId="0" xfId="0" applyNumberFormat="1" applyFont="1" applyFill="1"/>
    <xf numFmtId="0" fontId="0" fillId="0" borderId="0" xfId="0" applyFill="1"/>
    <xf numFmtId="164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164" fontId="5" fillId="0" borderId="1" xfId="0" applyNumberFormat="1" applyFont="1" applyFill="1" applyBorder="1"/>
    <xf numFmtId="164" fontId="5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5" fillId="0" borderId="2" xfId="0" applyNumberFormat="1" applyFont="1" applyFill="1" applyBorder="1"/>
    <xf numFmtId="164" fontId="1" fillId="0" borderId="2" xfId="0" applyNumberFormat="1" applyFont="1" applyFill="1" applyBorder="1"/>
    <xf numFmtId="164" fontId="5" fillId="0" borderId="3" xfId="0" applyNumberFormat="1" applyFont="1" applyFill="1" applyBorder="1"/>
    <xf numFmtId="165" fontId="5" fillId="0" borderId="0" xfId="1" applyFont="1" applyFill="1"/>
    <xf numFmtId="164" fontId="5" fillId="0" borderId="0" xfId="0" applyNumberFormat="1" applyFont="1" applyFill="1" applyBorder="1"/>
    <xf numFmtId="0" fontId="6" fillId="0" borderId="0" xfId="0" quotePrefix="1" applyFont="1" applyFill="1" applyBorder="1" applyAlignment="1">
      <alignment horizontal="centerContinuous"/>
    </xf>
    <xf numFmtId="164" fontId="5" fillId="0" borderId="0" xfId="0" applyNumberFormat="1" applyFont="1" applyFill="1" applyAlignment="1">
      <alignment horizontal="center"/>
    </xf>
    <xf numFmtId="164" fontId="1" fillId="0" borderId="4" xfId="0" applyNumberFormat="1" applyFont="1" applyFill="1" applyBorder="1"/>
    <xf numFmtId="0" fontId="5" fillId="0" borderId="0" xfId="2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3" applyFont="1" applyFill="1" applyAlignment="1"/>
    <xf numFmtId="0" fontId="0" fillId="0" borderId="0" xfId="0" quotePrefix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164" fontId="1" fillId="0" borderId="0" xfId="3" applyNumberFormat="1" applyFont="1" applyFill="1" applyAlignment="1"/>
    <xf numFmtId="166" fontId="1" fillId="0" borderId="0" xfId="0" applyNumberFormat="1" applyFont="1" applyFill="1"/>
    <xf numFmtId="164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0" fillId="0" borderId="0" xfId="0" quotePrefix="1" applyFill="1" applyBorder="1" applyAlignment="1">
      <alignment horizontal="center"/>
    </xf>
    <xf numFmtId="37" fontId="1" fillId="0" borderId="0" xfId="3" applyNumberFormat="1" applyFont="1" applyFill="1" applyAlignment="1"/>
    <xf numFmtId="166" fontId="0" fillId="0" borderId="0" xfId="0" applyNumberFormat="1" applyFill="1" applyAlignment="1">
      <alignment horizontal="center"/>
    </xf>
    <xf numFmtId="164" fontId="0" fillId="0" borderId="0" xfId="0" applyNumberFormat="1" applyFill="1"/>
    <xf numFmtId="166" fontId="0" fillId="0" borderId="0" xfId="0" applyNumberFormat="1" applyFill="1"/>
    <xf numFmtId="164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164" fontId="5" fillId="0" borderId="0" xfId="3" applyNumberFormat="1" applyFont="1" applyFill="1" applyAlignment="1"/>
    <xf numFmtId="37" fontId="5" fillId="0" borderId="0" xfId="3" applyNumberFormat="1" applyFont="1" applyFill="1" applyAlignment="1"/>
    <xf numFmtId="164" fontId="0" fillId="0" borderId="0" xfId="3" applyNumberFormat="1" applyFont="1" applyFill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164" fontId="0" fillId="0" borderId="4" xfId="3" applyNumberFormat="1" applyFont="1" applyFill="1" applyBorder="1" applyAlignment="1">
      <alignment horizontal="center"/>
    </xf>
    <xf numFmtId="0" fontId="5" fillId="0" borderId="0" xfId="3" applyFont="1" applyFill="1" applyAlignment="1"/>
    <xf numFmtId="164" fontId="5" fillId="0" borderId="1" xfId="3" applyNumberFormat="1" applyFont="1" applyFill="1" applyBorder="1" applyAlignment="1"/>
    <xf numFmtId="164" fontId="5" fillId="0" borderId="0" xfId="3" applyNumberFormat="1" applyFont="1" applyFill="1" applyBorder="1" applyAlignment="1"/>
    <xf numFmtId="166" fontId="5" fillId="0" borderId="0" xfId="0" applyNumberFormat="1" applyFont="1" applyFill="1"/>
    <xf numFmtId="164" fontId="5" fillId="0" borderId="3" xfId="3" applyNumberFormat="1" applyFont="1" applyFill="1" applyBorder="1" applyAlignment="1"/>
    <xf numFmtId="165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166" fontId="8" fillId="0" borderId="0" xfId="3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165" fontId="0" fillId="0" borderId="0" xfId="1" applyFont="1" applyFill="1" applyAlignment="1">
      <alignment horizontal="center"/>
    </xf>
    <xf numFmtId="165" fontId="5" fillId="0" borderId="0" xfId="1" applyNumberFormat="1" applyFont="1" applyFill="1" applyBorder="1"/>
    <xf numFmtId="166" fontId="1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0" fillId="0" borderId="4" xfId="0" applyNumberFormat="1" applyFill="1" applyBorder="1" applyAlignment="1"/>
    <xf numFmtId="165" fontId="5" fillId="0" borderId="3" xfId="1" applyNumberFormat="1" applyFont="1" applyFill="1" applyBorder="1"/>
    <xf numFmtId="0" fontId="1" fillId="0" borderId="0" xfId="0" applyFont="1" applyFill="1" applyAlignment="1"/>
    <xf numFmtId="0" fontId="4" fillId="0" borderId="0" xfId="0" applyFont="1" applyFill="1"/>
    <xf numFmtId="164" fontId="0" fillId="0" borderId="0" xfId="0" applyNumberFormat="1" applyFont="1" applyFill="1"/>
    <xf numFmtId="164" fontId="0" fillId="0" borderId="4" xfId="0" applyNumberFormat="1" applyFill="1" applyBorder="1"/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6" fontId="5" fillId="0" borderId="3" xfId="1" applyNumberFormat="1" applyFont="1" applyFill="1" applyBorder="1" applyAlignment="1">
      <alignment horizontal="center"/>
    </xf>
    <xf numFmtId="165" fontId="5" fillId="0" borderId="3" xfId="1" applyFont="1" applyFill="1" applyBorder="1"/>
    <xf numFmtId="167" fontId="0" fillId="0" borderId="0" xfId="0" applyNumberFormat="1" applyFill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5" fontId="5" fillId="0" borderId="3" xfId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1" applyFont="1" applyFill="1" applyAlignment="1"/>
    <xf numFmtId="166" fontId="0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5" xfId="0" applyNumberFormat="1" applyFont="1" applyFill="1" applyBorder="1"/>
    <xf numFmtId="0" fontId="7" fillId="0" borderId="0" xfId="0" applyFont="1" applyAlignment="1">
      <alignment horizontal="left"/>
    </xf>
    <xf numFmtId="166" fontId="5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/>
    <xf numFmtId="164" fontId="0" fillId="0" borderId="5" xfId="0" applyNumberFormat="1" applyFont="1" applyFill="1" applyBorder="1"/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166" fontId="1" fillId="0" borderId="0" xfId="1" applyNumberFormat="1" applyFont="1" applyFill="1" applyAlignment="1"/>
    <xf numFmtId="49" fontId="5" fillId="0" borderId="0" xfId="0" applyNumberFormat="1" applyFont="1" applyFill="1" applyAlignment="1">
      <alignment horizontal="left" indent="1"/>
    </xf>
    <xf numFmtId="166" fontId="1" fillId="0" borderId="2" xfId="0" applyNumberFormat="1" applyFont="1" applyFill="1" applyBorder="1"/>
    <xf numFmtId="166" fontId="0" fillId="0" borderId="2" xfId="0" applyNumberFormat="1" applyFill="1" applyBorder="1" applyAlignment="1">
      <alignment horizontal="center"/>
    </xf>
    <xf numFmtId="166" fontId="5" fillId="0" borderId="0" xfId="1" applyNumberFormat="1" applyFont="1" applyAlignment="1">
      <alignment horizontal="center"/>
    </xf>
    <xf numFmtId="166" fontId="5" fillId="0" borderId="2" xfId="0" applyNumberFormat="1" applyFont="1" applyFill="1" applyBorder="1"/>
    <xf numFmtId="165" fontId="5" fillId="0" borderId="0" xfId="1" applyFont="1" applyAlignment="1">
      <alignment horizontal="center"/>
    </xf>
    <xf numFmtId="166" fontId="1" fillId="0" borderId="0" xfId="3" applyNumberFormat="1" applyFont="1" applyFill="1" applyAlignment="1"/>
    <xf numFmtId="0" fontId="6" fillId="0" borderId="0" xfId="3" applyFont="1" applyFill="1" applyAlignment="1">
      <alignment horizontal="center"/>
    </xf>
    <xf numFmtId="166" fontId="5" fillId="0" borderId="0" xfId="1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64" fontId="9" fillId="0" borderId="0" xfId="0" applyNumberFormat="1" applyFont="1" applyFill="1" applyAlignment="1"/>
    <xf numFmtId="0" fontId="14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center" wrapText="1"/>
    </xf>
    <xf numFmtId="165" fontId="9" fillId="0" borderId="0" xfId="1" applyFont="1" applyFill="1" applyAlignment="1">
      <alignment horizontal="center"/>
    </xf>
    <xf numFmtId="165" fontId="4" fillId="0" borderId="2" xfId="1" applyFont="1" applyFill="1" applyBorder="1" applyAlignment="1">
      <alignment horizontal="center"/>
    </xf>
    <xf numFmtId="165" fontId="4" fillId="0" borderId="1" xfId="1" applyFont="1" applyFill="1" applyBorder="1" applyAlignment="1">
      <alignment horizontal="center"/>
    </xf>
    <xf numFmtId="165" fontId="9" fillId="0" borderId="4" xfId="1" applyFont="1" applyFill="1" applyBorder="1" applyAlignment="1">
      <alignment horizontal="center"/>
    </xf>
    <xf numFmtId="165" fontId="4" fillId="0" borderId="3" xfId="1" applyFont="1" applyFill="1" applyBorder="1" applyAlignment="1">
      <alignment horizontal="center"/>
    </xf>
    <xf numFmtId="165" fontId="9" fillId="0" borderId="0" xfId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9" fillId="0" borderId="4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5" fontId="4" fillId="0" borderId="4" xfId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66" fontId="0" fillId="0" borderId="0" xfId="1" applyNumberFormat="1" applyFont="1" applyFill="1" applyAlignment="1"/>
    <xf numFmtId="166" fontId="0" fillId="0" borderId="0" xfId="1" applyNumberFormat="1" applyFont="1" applyFill="1" applyBorder="1"/>
    <xf numFmtId="166" fontId="5" fillId="0" borderId="1" xfId="1" applyNumberFormat="1" applyFont="1" applyFill="1" applyBorder="1"/>
    <xf numFmtId="0" fontId="10" fillId="0" borderId="0" xfId="0" applyFont="1"/>
    <xf numFmtId="0" fontId="11" fillId="0" borderId="0" xfId="0" applyFont="1" applyAlignment="1">
      <alignment horizontal="center"/>
    </xf>
    <xf numFmtId="166" fontId="10" fillId="0" borderId="0" xfId="1" applyNumberFormat="1" applyFont="1" applyFill="1"/>
    <xf numFmtId="166" fontId="0" fillId="0" borderId="0" xfId="1" applyNumberFormat="1" applyFont="1" applyFill="1" applyAlignment="1">
      <alignment horizontal="right"/>
    </xf>
    <xf numFmtId="166" fontId="5" fillId="0" borderId="2" xfId="1" applyNumberFormat="1" applyFont="1" applyFill="1" applyBorder="1"/>
    <xf numFmtId="166" fontId="10" fillId="0" borderId="2" xfId="1" applyNumberFormat="1" applyFont="1" applyFill="1" applyBorder="1"/>
    <xf numFmtId="166" fontId="5" fillId="0" borderId="3" xfId="1" applyNumberFormat="1" applyFont="1" applyFill="1" applyBorder="1"/>
    <xf numFmtId="0" fontId="4" fillId="0" borderId="0" xfId="0" applyFont="1"/>
    <xf numFmtId="166" fontId="0" fillId="0" borderId="2" xfId="1" applyNumberFormat="1" applyFont="1" applyFill="1" applyBorder="1"/>
    <xf numFmtId="166" fontId="5" fillId="0" borderId="0" xfId="1" applyNumberFormat="1" applyFont="1" applyFill="1" applyBorder="1"/>
    <xf numFmtId="166" fontId="5" fillId="0" borderId="4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0" fillId="0" borderId="3" xfId="1" applyNumberFormat="1" applyFont="1" applyFill="1" applyBorder="1"/>
    <xf numFmtId="0" fontId="0" fillId="0" borderId="0" xfId="0" quotePrefix="1" applyFont="1" applyFill="1" applyBorder="1" applyAlignment="1">
      <alignment horizontal="center"/>
    </xf>
    <xf numFmtId="165" fontId="5" fillId="0" borderId="0" xfId="1" applyFont="1" applyFill="1" applyBorder="1"/>
    <xf numFmtId="0" fontId="2" fillId="0" borderId="0" xfId="0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164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center" wrapText="1"/>
    </xf>
    <xf numFmtId="3" fontId="9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left" wrapText="1"/>
    </xf>
    <xf numFmtId="165" fontId="9" fillId="0" borderId="0" xfId="1" applyFont="1" applyFill="1" applyBorder="1" applyAlignment="1">
      <alignment horizontal="right"/>
    </xf>
    <xf numFmtId="3" fontId="15" fillId="0" borderId="0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/>
    <xf numFmtId="164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/>
    <xf numFmtId="15" fontId="4" fillId="0" borderId="0" xfId="0" applyNumberFormat="1" applyFont="1" applyFill="1" applyAlignment="1">
      <alignment wrapText="1"/>
    </xf>
    <xf numFmtId="15" fontId="15" fillId="0" borderId="0" xfId="0" applyNumberFormat="1" applyFont="1" applyFill="1" applyAlignment="1">
      <alignment wrapText="1"/>
    </xf>
    <xf numFmtId="164" fontId="4" fillId="0" borderId="3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164" fontId="14" fillId="0" borderId="0" xfId="0" applyNumberFormat="1" applyFont="1" applyFill="1" applyBorder="1" applyAlignment="1">
      <alignment wrapText="1"/>
    </xf>
    <xf numFmtId="0" fontId="15" fillId="0" borderId="0" xfId="0" applyFont="1" applyFill="1" applyAlignment="1"/>
    <xf numFmtId="3" fontId="4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5" fontId="14" fillId="0" borderId="0" xfId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 wrapText="1"/>
    </xf>
    <xf numFmtId="165" fontId="4" fillId="0" borderId="2" xfId="1" applyFont="1" applyFill="1" applyBorder="1" applyAlignment="1"/>
    <xf numFmtId="166" fontId="14" fillId="0" borderId="2" xfId="1" applyNumberFormat="1" applyFont="1" applyFill="1" applyBorder="1" applyAlignment="1">
      <alignment horizontal="center"/>
    </xf>
    <xf numFmtId="165" fontId="14" fillId="0" borderId="2" xfId="1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  <xf numFmtId="165" fontId="9" fillId="0" borderId="4" xfId="1" applyFont="1" applyFill="1" applyBorder="1" applyAlignment="1">
      <alignment horizontal="right"/>
    </xf>
    <xf numFmtId="0" fontId="9" fillId="0" borderId="4" xfId="0" applyFont="1" applyFill="1" applyBorder="1" applyAlignment="1">
      <alignment horizontal="center" wrapText="1"/>
    </xf>
    <xf numFmtId="164" fontId="9" fillId="0" borderId="0" xfId="0" applyNumberFormat="1" applyFont="1" applyAlignment="1">
      <alignment horizontal="center"/>
    </xf>
    <xf numFmtId="0" fontId="4" fillId="0" borderId="0" xfId="0" applyFont="1" applyAlignment="1"/>
    <xf numFmtId="0" fontId="15" fillId="0" borderId="0" xfId="0" applyFont="1" applyAlignment="1"/>
    <xf numFmtId="0" fontId="9" fillId="0" borderId="0" xfId="0" applyFont="1" applyAlignment="1"/>
    <xf numFmtId="166" fontId="14" fillId="0" borderId="0" xfId="0" applyNumberFormat="1" applyFont="1" applyFill="1" applyBorder="1" applyAlignment="1">
      <alignment horizontal="center"/>
    </xf>
    <xf numFmtId="166" fontId="15" fillId="0" borderId="0" xfId="0" applyNumberFormat="1" applyFont="1" applyFill="1" applyBorder="1" applyAlignment="1">
      <alignment horizontal="center"/>
    </xf>
    <xf numFmtId="0" fontId="2" fillId="0" borderId="0" xfId="3" applyFont="1" applyFill="1"/>
    <xf numFmtId="0" fontId="5" fillId="0" borderId="0" xfId="3" applyFont="1" applyFill="1" applyAlignment="1">
      <alignment horizontal="left"/>
    </xf>
    <xf numFmtId="0" fontId="4" fillId="0" borderId="0" xfId="3" applyFont="1" applyFill="1" applyAlignment="1"/>
    <xf numFmtId="0" fontId="7" fillId="0" borderId="0" xfId="3" applyFont="1" applyFill="1" applyAlignment="1"/>
    <xf numFmtId="0" fontId="6" fillId="0" borderId="0" xfId="3" applyFont="1" applyFill="1" applyAlignment="1"/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5" fillId="0" borderId="1" xfId="1" applyFont="1" applyFill="1" applyBorder="1" applyAlignment="1"/>
    <xf numFmtId="165" fontId="1" fillId="0" borderId="0" xfId="1" applyFont="1" applyFill="1" applyAlignment="1">
      <alignment horizontal="center"/>
    </xf>
    <xf numFmtId="165" fontId="1" fillId="0" borderId="0" xfId="1" applyFont="1" applyFill="1" applyBorder="1" applyAlignment="1"/>
    <xf numFmtId="166" fontId="0" fillId="0" borderId="0" xfId="0" applyNumberFormat="1"/>
    <xf numFmtId="164" fontId="0" fillId="0" borderId="0" xfId="1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 wrapText="1"/>
    </xf>
    <xf numFmtId="166" fontId="16" fillId="0" borderId="0" xfId="0" applyNumberFormat="1" applyFont="1"/>
    <xf numFmtId="166" fontId="17" fillId="0" borderId="0" xfId="0" applyNumberFormat="1" applyFont="1"/>
    <xf numFmtId="166" fontId="5" fillId="0" borderId="0" xfId="1" applyNumberFormat="1" applyFont="1" applyFill="1" applyAlignment="1"/>
    <xf numFmtId="166" fontId="1" fillId="0" borderId="0" xfId="1" applyNumberFormat="1" applyFont="1" applyFill="1" applyBorder="1" applyAlignment="1"/>
    <xf numFmtId="166" fontId="5" fillId="0" borderId="1" xfId="1" applyNumberFormat="1" applyFont="1" applyFill="1" applyBorder="1" applyAlignment="1"/>
    <xf numFmtId="166" fontId="5" fillId="0" borderId="3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</cellXfs>
  <cellStyles count="6">
    <cellStyle name="Comma" xfId="1" builtinId="3"/>
    <cellStyle name="Comma 2" xfId="5"/>
    <cellStyle name="Normal" xfId="0" builtinId="0"/>
    <cellStyle name="Normal 2" xfId="4"/>
    <cellStyle name="Normal_sin747a091b-06e-1 Rev 1" xfId="2"/>
    <cellStyle name="Normal_SIN747-Financial statement-Eng-Q1'10 (thousand baht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86"/>
  <sheetViews>
    <sheetView view="pageBreakPreview" topLeftCell="A70" zoomScaleNormal="90" zoomScaleSheetLayoutView="100" workbookViewId="0">
      <selection activeCell="A65" sqref="A65"/>
    </sheetView>
  </sheetViews>
  <sheetFormatPr defaultColWidth="9.1796875" defaultRowHeight="14" x14ac:dyDescent="0.3"/>
  <cols>
    <col min="1" max="1" width="56.453125" customWidth="1"/>
    <col min="2" max="2" width="6.54296875" style="161" customWidth="1"/>
    <col min="3" max="3" width="11.54296875" style="80" customWidth="1"/>
    <col min="4" max="4" width="0.81640625" style="80" customWidth="1"/>
    <col min="5" max="5" width="11.453125" style="80" customWidth="1"/>
    <col min="6" max="6" width="0.81640625" style="80" customWidth="1"/>
    <col min="7" max="7" width="11.453125" style="80" customWidth="1"/>
    <col min="8" max="8" width="0.81640625" style="80" customWidth="1"/>
    <col min="9" max="9" width="11.453125" style="80" customWidth="1"/>
    <col min="10" max="10" width="11" bestFit="1" customWidth="1"/>
  </cols>
  <sheetData>
    <row r="1" spans="1:10" ht="20.25" customHeight="1" x14ac:dyDescent="0.35">
      <c r="A1" s="160" t="s">
        <v>0</v>
      </c>
    </row>
    <row r="2" spans="1:10" ht="20.25" customHeight="1" x14ac:dyDescent="0.3">
      <c r="A2" s="162" t="s">
        <v>1</v>
      </c>
    </row>
    <row r="4" spans="1:10" ht="20.25" customHeight="1" x14ac:dyDescent="0.3">
      <c r="C4" s="240" t="s">
        <v>2</v>
      </c>
      <c r="D4" s="240"/>
      <c r="E4" s="240"/>
      <c r="F4" s="112"/>
      <c r="G4" s="240" t="s">
        <v>3</v>
      </c>
      <c r="H4" s="240"/>
      <c r="I4" s="240"/>
    </row>
    <row r="5" spans="1:10" ht="20.25" customHeight="1" x14ac:dyDescent="0.3">
      <c r="C5" s="240" t="s">
        <v>4</v>
      </c>
      <c r="D5" s="240"/>
      <c r="E5" s="240"/>
      <c r="F5" s="112"/>
      <c r="G5" s="240" t="s">
        <v>4</v>
      </c>
      <c r="H5" s="240"/>
      <c r="I5" s="240"/>
    </row>
    <row r="6" spans="1:10" ht="20.25" customHeight="1" x14ac:dyDescent="0.3">
      <c r="C6" s="156" t="s">
        <v>90</v>
      </c>
      <c r="D6" s="155"/>
      <c r="E6" s="44" t="s">
        <v>5</v>
      </c>
      <c r="F6" s="154"/>
      <c r="G6" s="156" t="s">
        <v>90</v>
      </c>
      <c r="H6" s="155"/>
      <c r="I6" s="44" t="s">
        <v>5</v>
      </c>
    </row>
    <row r="7" spans="1:10" ht="20.25" customHeight="1" x14ac:dyDescent="0.3">
      <c r="A7" s="107" t="s">
        <v>6</v>
      </c>
      <c r="B7" s="105" t="s">
        <v>7</v>
      </c>
      <c r="C7" s="9">
        <v>2022</v>
      </c>
      <c r="D7" s="10"/>
      <c r="E7" s="9">
        <v>2021</v>
      </c>
      <c r="F7" s="10"/>
      <c r="G7" s="9">
        <v>2022</v>
      </c>
      <c r="H7" s="10"/>
      <c r="I7" s="9">
        <v>2021</v>
      </c>
    </row>
    <row r="8" spans="1:10" ht="20.25" customHeight="1" x14ac:dyDescent="0.3">
      <c r="A8" s="107"/>
      <c r="B8" s="105"/>
      <c r="C8" s="9" t="s">
        <v>111</v>
      </c>
      <c r="D8" s="10"/>
      <c r="E8" s="9"/>
      <c r="F8" s="10"/>
      <c r="G8" s="9" t="s">
        <v>111</v>
      </c>
      <c r="H8" s="10"/>
      <c r="I8" s="9"/>
    </row>
    <row r="9" spans="1:10" x14ac:dyDescent="0.3">
      <c r="A9" s="107"/>
      <c r="C9" s="241" t="s">
        <v>93</v>
      </c>
      <c r="D9" s="241"/>
      <c r="E9" s="241"/>
      <c r="F9" s="241"/>
      <c r="G9" s="241"/>
      <c r="H9" s="241"/>
      <c r="I9" s="241"/>
    </row>
    <row r="10" spans="1:10" ht="20.149999999999999" customHeight="1" x14ac:dyDescent="0.3">
      <c r="A10" s="106" t="s">
        <v>8</v>
      </c>
      <c r="B10" s="105"/>
    </row>
    <row r="11" spans="1:10" ht="20.25" customHeight="1" x14ac:dyDescent="0.3">
      <c r="A11" t="s">
        <v>9</v>
      </c>
      <c r="B11" s="105"/>
      <c r="C11" s="163">
        <v>614044</v>
      </c>
      <c r="E11" s="163">
        <v>1226574</v>
      </c>
      <c r="G11" s="163">
        <v>192669</v>
      </c>
      <c r="I11" s="163">
        <v>775418</v>
      </c>
      <c r="J11" s="231"/>
    </row>
    <row r="12" spans="1:10" ht="20.25" customHeight="1" x14ac:dyDescent="0.3">
      <c r="A12" t="s">
        <v>145</v>
      </c>
      <c r="B12" s="105"/>
      <c r="C12" s="163">
        <v>9860023</v>
      </c>
      <c r="E12" s="163">
        <v>10350942</v>
      </c>
      <c r="G12" s="163">
        <v>9860023</v>
      </c>
      <c r="I12" s="163">
        <v>10350942</v>
      </c>
      <c r="J12" s="231"/>
    </row>
    <row r="13" spans="1:10" ht="20.25" customHeight="1" x14ac:dyDescent="0.3">
      <c r="A13" t="s">
        <v>191</v>
      </c>
      <c r="B13" s="105">
        <v>4</v>
      </c>
      <c r="C13" s="163">
        <v>71921</v>
      </c>
      <c r="E13" s="163">
        <v>68688</v>
      </c>
      <c r="G13" s="163">
        <v>1070035</v>
      </c>
      <c r="I13" s="163">
        <v>1163944</v>
      </c>
      <c r="J13" s="234"/>
    </row>
    <row r="14" spans="1:10" ht="20.25" customHeight="1" x14ac:dyDescent="0.3">
      <c r="A14" t="s">
        <v>192</v>
      </c>
      <c r="B14" s="105">
        <v>5</v>
      </c>
      <c r="C14" s="163">
        <v>3534782</v>
      </c>
      <c r="E14" s="163">
        <v>3105638</v>
      </c>
      <c r="G14" s="78">
        <v>0</v>
      </c>
      <c r="I14" s="78">
        <v>0</v>
      </c>
      <c r="J14" s="231"/>
    </row>
    <row r="15" spans="1:10" ht="20.25" customHeight="1" x14ac:dyDescent="0.3">
      <c r="A15" t="s">
        <v>79</v>
      </c>
      <c r="B15" s="105">
        <v>6</v>
      </c>
      <c r="C15" s="78">
        <v>1389276</v>
      </c>
      <c r="E15" s="78">
        <v>1225842</v>
      </c>
      <c r="G15" s="78">
        <v>0</v>
      </c>
      <c r="I15" s="78">
        <v>0</v>
      </c>
      <c r="J15" s="231"/>
    </row>
    <row r="16" spans="1:10" ht="20.5" customHeight="1" x14ac:dyDescent="0.3">
      <c r="A16" t="s">
        <v>11</v>
      </c>
      <c r="B16" s="105">
        <v>4</v>
      </c>
      <c r="C16" s="78">
        <v>495955</v>
      </c>
      <c r="E16" s="78">
        <v>437657</v>
      </c>
      <c r="G16" s="78">
        <v>335718</v>
      </c>
      <c r="I16" s="78">
        <v>286949</v>
      </c>
      <c r="J16" s="231"/>
    </row>
    <row r="17" spans="1:10" ht="19.5" customHeight="1" x14ac:dyDescent="0.3">
      <c r="A17" t="s">
        <v>12</v>
      </c>
      <c r="B17" s="105"/>
      <c r="C17" s="163">
        <v>755413</v>
      </c>
      <c r="E17" s="163">
        <v>643366</v>
      </c>
      <c r="G17" s="78">
        <v>751930</v>
      </c>
      <c r="H17" s="164"/>
      <c r="I17" s="78">
        <v>640082</v>
      </c>
      <c r="J17" s="235"/>
    </row>
    <row r="18" spans="1:10" ht="19.5" customHeight="1" x14ac:dyDescent="0.3">
      <c r="A18" t="s">
        <v>13</v>
      </c>
      <c r="B18" s="105">
        <v>4</v>
      </c>
      <c r="C18" s="163">
        <v>30227</v>
      </c>
      <c r="E18" s="163">
        <v>13680</v>
      </c>
      <c r="G18" s="163">
        <v>31440</v>
      </c>
      <c r="I18" s="163">
        <v>53353</v>
      </c>
      <c r="J18" s="235"/>
    </row>
    <row r="19" spans="1:10" ht="19.5" customHeight="1" x14ac:dyDescent="0.3">
      <c r="A19" t="s">
        <v>132</v>
      </c>
      <c r="B19" s="105"/>
      <c r="C19" s="163">
        <v>1334</v>
      </c>
      <c r="E19" s="163">
        <v>0</v>
      </c>
      <c r="G19" s="78">
        <v>0</v>
      </c>
      <c r="I19" s="78">
        <v>0</v>
      </c>
      <c r="J19" s="231"/>
    </row>
    <row r="20" spans="1:10" ht="19.5" customHeight="1" x14ac:dyDescent="0.3">
      <c r="A20" t="s">
        <v>144</v>
      </c>
      <c r="B20" s="105"/>
      <c r="C20" s="163">
        <v>6611</v>
      </c>
      <c r="E20" s="163">
        <v>3042</v>
      </c>
      <c r="G20" s="78">
        <v>6611</v>
      </c>
      <c r="I20" s="78">
        <v>3042</v>
      </c>
      <c r="J20" s="231"/>
    </row>
    <row r="21" spans="1:10" s="107" customFormat="1" ht="19.5" customHeight="1" x14ac:dyDescent="0.3">
      <c r="A21" s="107" t="s">
        <v>14</v>
      </c>
      <c r="B21" s="108"/>
      <c r="C21" s="165">
        <v>16759586</v>
      </c>
      <c r="D21" s="126"/>
      <c r="E21" s="165">
        <v>17075429</v>
      </c>
      <c r="F21" s="126"/>
      <c r="G21" s="165">
        <v>12248426</v>
      </c>
      <c r="H21" s="126"/>
      <c r="I21" s="165">
        <v>13273730</v>
      </c>
      <c r="J21" s="231"/>
    </row>
    <row r="22" spans="1:10" s="166" customFormat="1" ht="20.25" customHeight="1" x14ac:dyDescent="0.3">
      <c r="B22" s="167"/>
      <c r="C22" s="168">
        <v>-2512432162</v>
      </c>
      <c r="D22" s="168"/>
      <c r="E22" s="168">
        <v>-2512116319</v>
      </c>
      <c r="F22" s="168"/>
      <c r="G22" s="168">
        <v>-4052718977</v>
      </c>
      <c r="H22" s="168"/>
      <c r="I22" s="168">
        <v>-4051693673</v>
      </c>
      <c r="J22" s="231"/>
    </row>
    <row r="23" spans="1:10" ht="20.25" customHeight="1" x14ac:dyDescent="0.3">
      <c r="A23" s="106" t="s">
        <v>15</v>
      </c>
      <c r="B23" s="105"/>
      <c r="J23" s="231"/>
    </row>
    <row r="24" spans="1:10" ht="20.25" customHeight="1" x14ac:dyDescent="0.3">
      <c r="A24" t="s">
        <v>16</v>
      </c>
      <c r="B24" s="105">
        <v>5</v>
      </c>
      <c r="C24" s="78">
        <v>2206166</v>
      </c>
      <c r="E24" s="78">
        <v>2078977</v>
      </c>
      <c r="G24" s="78">
        <v>0</v>
      </c>
      <c r="I24" s="78">
        <v>0</v>
      </c>
      <c r="J24" s="231"/>
    </row>
    <row r="25" spans="1:10" ht="20.25" customHeight="1" x14ac:dyDescent="0.3">
      <c r="A25" t="s">
        <v>193</v>
      </c>
      <c r="B25" s="105">
        <v>6</v>
      </c>
      <c r="C25" s="78">
        <v>4916472</v>
      </c>
      <c r="E25" s="78">
        <v>4278978</v>
      </c>
      <c r="G25" s="78">
        <v>0</v>
      </c>
      <c r="I25" s="78">
        <v>0</v>
      </c>
      <c r="J25" s="231"/>
    </row>
    <row r="26" spans="1:10" ht="20.25" customHeight="1" x14ac:dyDescent="0.3">
      <c r="A26" t="s">
        <v>194</v>
      </c>
      <c r="B26" s="105">
        <v>4</v>
      </c>
      <c r="C26" s="78">
        <v>0</v>
      </c>
      <c r="E26" s="78">
        <v>0</v>
      </c>
      <c r="G26" s="78">
        <v>8706280</v>
      </c>
      <c r="I26" s="78">
        <v>7463090</v>
      </c>
      <c r="J26" s="231"/>
    </row>
    <row r="27" spans="1:10" ht="20.5" customHeight="1" x14ac:dyDescent="0.3">
      <c r="A27" t="s">
        <v>17</v>
      </c>
      <c r="B27" s="105">
        <v>7</v>
      </c>
      <c r="C27" s="78">
        <v>0</v>
      </c>
      <c r="E27" s="78">
        <v>0</v>
      </c>
      <c r="G27" s="78">
        <v>2468996</v>
      </c>
      <c r="I27" s="78">
        <v>2468996</v>
      </c>
      <c r="J27" s="231"/>
    </row>
    <row r="28" spans="1:10" ht="20.25" customHeight="1" x14ac:dyDescent="0.3">
      <c r="A28" t="s">
        <v>18</v>
      </c>
      <c r="B28" s="105"/>
      <c r="C28" s="169">
        <v>2099</v>
      </c>
      <c r="D28" s="169"/>
      <c r="E28" s="169">
        <v>2000</v>
      </c>
      <c r="F28" s="169"/>
      <c r="G28" s="78">
        <v>99</v>
      </c>
      <c r="H28" s="169"/>
      <c r="I28" s="78">
        <v>0</v>
      </c>
      <c r="J28" s="231"/>
    </row>
    <row r="29" spans="1:10" ht="20.149999999999999" customHeight="1" x14ac:dyDescent="0.3">
      <c r="A29" t="s">
        <v>19</v>
      </c>
      <c r="B29" s="105">
        <v>8</v>
      </c>
      <c r="C29" s="163">
        <v>485565</v>
      </c>
      <c r="E29" s="163">
        <v>474679</v>
      </c>
      <c r="G29" s="163">
        <v>467585</v>
      </c>
      <c r="I29" s="163">
        <v>460561</v>
      </c>
      <c r="J29" s="231"/>
    </row>
    <row r="30" spans="1:10" ht="20.149999999999999" customHeight="1" x14ac:dyDescent="0.3">
      <c r="A30" t="s">
        <v>157</v>
      </c>
      <c r="B30" s="105">
        <v>8</v>
      </c>
      <c r="C30" s="163">
        <v>100068</v>
      </c>
      <c r="E30" s="163">
        <v>102425</v>
      </c>
      <c r="G30" s="163">
        <v>77580</v>
      </c>
      <c r="I30" s="163">
        <v>86238</v>
      </c>
      <c r="J30" s="231"/>
    </row>
    <row r="31" spans="1:10" ht="20.25" customHeight="1" x14ac:dyDescent="0.3">
      <c r="A31" t="s">
        <v>20</v>
      </c>
      <c r="B31" s="105"/>
      <c r="C31" s="163">
        <v>52046</v>
      </c>
      <c r="E31" s="163">
        <v>53317</v>
      </c>
      <c r="G31" s="163">
        <v>45227</v>
      </c>
      <c r="I31" s="163">
        <v>46268</v>
      </c>
      <c r="J31" s="231"/>
    </row>
    <row r="32" spans="1:10" ht="20.25" customHeight="1" x14ac:dyDescent="0.3">
      <c r="A32" t="s">
        <v>21</v>
      </c>
      <c r="B32" s="105"/>
      <c r="C32" s="163">
        <v>115891</v>
      </c>
      <c r="E32" s="163">
        <v>117996</v>
      </c>
      <c r="G32" s="78">
        <v>0</v>
      </c>
      <c r="I32" s="78">
        <v>0</v>
      </c>
      <c r="J32" s="231"/>
    </row>
    <row r="33" spans="1:10" ht="20.25" customHeight="1" x14ac:dyDescent="0.3">
      <c r="A33" t="s">
        <v>22</v>
      </c>
      <c r="B33" s="105"/>
      <c r="C33" s="163">
        <v>25140</v>
      </c>
      <c r="E33" s="163">
        <v>17185</v>
      </c>
      <c r="G33" s="163">
        <v>23028</v>
      </c>
      <c r="I33" s="163">
        <v>15618</v>
      </c>
      <c r="J33" s="235"/>
    </row>
    <row r="34" spans="1:10" ht="20.25" customHeight="1" x14ac:dyDescent="0.3">
      <c r="A34" s="107" t="s">
        <v>23</v>
      </c>
      <c r="B34" s="105"/>
      <c r="C34" s="170">
        <v>7903447</v>
      </c>
      <c r="D34" s="126"/>
      <c r="E34" s="170">
        <v>7125557</v>
      </c>
      <c r="F34" s="126"/>
      <c r="G34" s="170">
        <v>11788795</v>
      </c>
      <c r="H34" s="126"/>
      <c r="I34" s="170">
        <v>10540771</v>
      </c>
      <c r="J34" s="231"/>
    </row>
    <row r="35" spans="1:10" ht="20.25" customHeight="1" x14ac:dyDescent="0.3">
      <c r="A35" s="107"/>
      <c r="B35" s="105"/>
      <c r="C35" s="171">
        <v>2511380342</v>
      </c>
      <c r="D35" s="164"/>
      <c r="E35" s="171">
        <v>2511380342</v>
      </c>
      <c r="F35" s="164"/>
      <c r="G35" s="171">
        <v>1947731681</v>
      </c>
      <c r="H35" s="164"/>
      <c r="I35" s="171">
        <v>1947731681</v>
      </c>
      <c r="J35" s="231"/>
    </row>
    <row r="36" spans="1:10" ht="20.25" customHeight="1" thickBot="1" x14ac:dyDescent="0.35">
      <c r="A36" s="107" t="s">
        <v>24</v>
      </c>
      <c r="B36" s="105"/>
      <c r="C36" s="172">
        <v>24663033</v>
      </c>
      <c r="D36" s="126"/>
      <c r="E36" s="172">
        <v>24200986</v>
      </c>
      <c r="F36" s="126"/>
      <c r="G36" s="172">
        <v>24037221</v>
      </c>
      <c r="H36" s="126"/>
      <c r="I36" s="172">
        <v>23814501</v>
      </c>
      <c r="J36" s="231"/>
    </row>
    <row r="37" spans="1:10" ht="20.25" customHeight="1" thickTop="1" x14ac:dyDescent="0.3">
      <c r="J37" s="231"/>
    </row>
    <row r="38" spans="1:10" x14ac:dyDescent="0.3">
      <c r="J38" s="231"/>
    </row>
    <row r="39" spans="1:10" ht="20.25" customHeight="1" x14ac:dyDescent="0.35">
      <c r="A39" s="160" t="s">
        <v>0</v>
      </c>
      <c r="J39" s="231"/>
    </row>
    <row r="40" spans="1:10" ht="20.25" customHeight="1" x14ac:dyDescent="0.3">
      <c r="A40" s="162" t="s">
        <v>1</v>
      </c>
      <c r="J40" s="231"/>
    </row>
    <row r="41" spans="1:10" x14ac:dyDescent="0.3">
      <c r="J41" s="231"/>
    </row>
    <row r="42" spans="1:10" ht="18.649999999999999" customHeight="1" x14ac:dyDescent="0.3">
      <c r="C42" s="240" t="s">
        <v>2</v>
      </c>
      <c r="D42" s="240"/>
      <c r="E42" s="240"/>
      <c r="F42" s="112"/>
      <c r="G42" s="240" t="s">
        <v>3</v>
      </c>
      <c r="H42" s="240"/>
      <c r="I42" s="240"/>
      <c r="J42" s="231"/>
    </row>
    <row r="43" spans="1:10" ht="18.649999999999999" customHeight="1" x14ac:dyDescent="0.3">
      <c r="C43" s="240" t="s">
        <v>4</v>
      </c>
      <c r="D43" s="240"/>
      <c r="E43" s="240"/>
      <c r="F43" s="112"/>
      <c r="G43" s="240" t="s">
        <v>4</v>
      </c>
      <c r="H43" s="240"/>
      <c r="I43" s="240"/>
      <c r="J43" s="231"/>
    </row>
    <row r="44" spans="1:10" ht="18.649999999999999" customHeight="1" x14ac:dyDescent="0.3">
      <c r="C44" s="156" t="s">
        <v>90</v>
      </c>
      <c r="D44" s="155"/>
      <c r="E44" s="44" t="s">
        <v>5</v>
      </c>
      <c r="F44" s="154"/>
      <c r="G44" s="156" t="s">
        <v>90</v>
      </c>
      <c r="H44" s="155"/>
      <c r="I44" s="44" t="s">
        <v>5</v>
      </c>
      <c r="J44" s="231"/>
    </row>
    <row r="45" spans="1:10" ht="18.649999999999999" customHeight="1" x14ac:dyDescent="0.3">
      <c r="A45" s="173" t="s">
        <v>122</v>
      </c>
      <c r="B45" s="105" t="s">
        <v>7</v>
      </c>
      <c r="C45" s="9">
        <v>2022</v>
      </c>
      <c r="D45" s="10"/>
      <c r="E45" s="9">
        <v>2021</v>
      </c>
      <c r="F45" s="10"/>
      <c r="G45" s="9">
        <v>2022</v>
      </c>
      <c r="H45" s="10"/>
      <c r="I45" s="9">
        <v>2021</v>
      </c>
      <c r="J45" s="231"/>
    </row>
    <row r="46" spans="1:10" ht="18.649999999999999" customHeight="1" x14ac:dyDescent="0.3">
      <c r="A46" s="173"/>
      <c r="B46" s="105"/>
      <c r="C46" s="9" t="s">
        <v>111</v>
      </c>
      <c r="D46" s="10"/>
      <c r="E46" s="9"/>
      <c r="F46" s="10"/>
      <c r="G46" s="9" t="s">
        <v>111</v>
      </c>
      <c r="H46" s="10"/>
      <c r="I46" s="9"/>
      <c r="J46" s="231"/>
    </row>
    <row r="47" spans="1:10" x14ac:dyDescent="0.3">
      <c r="A47" s="107"/>
      <c r="B47" s="105"/>
      <c r="C47" s="241" t="s">
        <v>93</v>
      </c>
      <c r="D47" s="241"/>
      <c r="E47" s="241"/>
      <c r="F47" s="241"/>
      <c r="G47" s="241"/>
      <c r="H47" s="241"/>
      <c r="I47" s="241"/>
      <c r="J47" s="231"/>
    </row>
    <row r="48" spans="1:10" ht="18.649999999999999" customHeight="1" x14ac:dyDescent="0.3">
      <c r="A48" s="106" t="s">
        <v>25</v>
      </c>
      <c r="J48" s="231"/>
    </row>
    <row r="49" spans="1:10" ht="18.649999999999999" customHeight="1" x14ac:dyDescent="0.3">
      <c r="A49" t="s">
        <v>26</v>
      </c>
      <c r="B49" s="105"/>
      <c r="C49" s="163">
        <v>723278</v>
      </c>
      <c r="E49" s="163">
        <v>577732</v>
      </c>
      <c r="G49" s="163">
        <v>638313</v>
      </c>
      <c r="I49" s="163">
        <v>575466</v>
      </c>
      <c r="J49" s="235"/>
    </row>
    <row r="50" spans="1:10" ht="18.649999999999999" customHeight="1" x14ac:dyDescent="0.3">
      <c r="A50" t="s">
        <v>27</v>
      </c>
      <c r="B50" s="105">
        <v>4</v>
      </c>
      <c r="C50" s="163">
        <v>444816</v>
      </c>
      <c r="E50" s="163">
        <v>466277</v>
      </c>
      <c r="G50" s="163">
        <v>305005</v>
      </c>
      <c r="I50" s="163">
        <v>324292</v>
      </c>
      <c r="J50" s="231"/>
    </row>
    <row r="51" spans="1:10" ht="18.649999999999999" customHeight="1" x14ac:dyDescent="0.3">
      <c r="A51" t="s">
        <v>195</v>
      </c>
      <c r="B51" s="105"/>
      <c r="C51" s="163"/>
      <c r="E51" s="163"/>
      <c r="G51" s="163"/>
      <c r="I51" s="163"/>
      <c r="J51" s="231"/>
    </row>
    <row r="52" spans="1:10" ht="18.649999999999999" customHeight="1" x14ac:dyDescent="0.3">
      <c r="A52" t="s">
        <v>196</v>
      </c>
      <c r="B52" s="105">
        <v>9</v>
      </c>
      <c r="C52" s="163">
        <v>10013</v>
      </c>
      <c r="E52" s="163">
        <v>9891</v>
      </c>
      <c r="G52" s="163">
        <v>0</v>
      </c>
      <c r="I52" s="163">
        <v>0</v>
      </c>
      <c r="J52" s="231"/>
    </row>
    <row r="53" spans="1:10" ht="18.649999999999999" customHeight="1" x14ac:dyDescent="0.3">
      <c r="A53" t="s">
        <v>28</v>
      </c>
      <c r="B53" s="105">
        <v>9</v>
      </c>
      <c r="C53" s="78">
        <v>1500000</v>
      </c>
      <c r="E53" s="78">
        <v>1500000</v>
      </c>
      <c r="G53" s="78">
        <v>1500000</v>
      </c>
      <c r="I53" s="78">
        <v>1500000</v>
      </c>
      <c r="J53" s="231"/>
    </row>
    <row r="54" spans="1:10" ht="18.649999999999999" customHeight="1" x14ac:dyDescent="0.3">
      <c r="A54" t="s">
        <v>147</v>
      </c>
      <c r="B54" s="105">
        <v>9</v>
      </c>
      <c r="C54" s="163">
        <v>44865</v>
      </c>
      <c r="E54" s="163">
        <v>43907</v>
      </c>
      <c r="G54" s="163">
        <v>34189</v>
      </c>
      <c r="I54" s="163">
        <v>35505</v>
      </c>
      <c r="J54" s="231"/>
    </row>
    <row r="55" spans="1:10" ht="18.649999999999999" customHeight="1" x14ac:dyDescent="0.3">
      <c r="A55" t="s">
        <v>81</v>
      </c>
      <c r="B55" s="105"/>
      <c r="C55" s="163">
        <v>101188</v>
      </c>
      <c r="E55" s="163">
        <v>52189</v>
      </c>
      <c r="G55" s="163">
        <v>20072</v>
      </c>
      <c r="I55" s="163">
        <v>2414</v>
      </c>
      <c r="J55" s="231"/>
    </row>
    <row r="56" spans="1:10" ht="18.649999999999999" customHeight="1" x14ac:dyDescent="0.3">
      <c r="A56" s="107" t="s">
        <v>29</v>
      </c>
      <c r="B56" s="105"/>
      <c r="C56" s="165">
        <v>2824160</v>
      </c>
      <c r="E56" s="165">
        <v>2649996</v>
      </c>
      <c r="G56" s="165">
        <v>2497579</v>
      </c>
      <c r="I56" s="165">
        <v>2437677</v>
      </c>
      <c r="J56" s="231"/>
    </row>
    <row r="57" spans="1:10" ht="10" customHeight="1" x14ac:dyDescent="0.3">
      <c r="B57" s="105"/>
      <c r="J57" s="231"/>
    </row>
    <row r="58" spans="1:10" ht="18.649999999999999" customHeight="1" x14ac:dyDescent="0.3">
      <c r="A58" s="106" t="s">
        <v>30</v>
      </c>
      <c r="B58" s="105"/>
    </row>
    <row r="59" spans="1:10" ht="18.649999999999999" customHeight="1" x14ac:dyDescent="0.3">
      <c r="A59" t="s">
        <v>197</v>
      </c>
      <c r="B59" s="105">
        <v>9</v>
      </c>
      <c r="C59" s="80">
        <v>11876</v>
      </c>
      <c r="E59" s="80">
        <v>14439</v>
      </c>
      <c r="G59" s="80">
        <v>0</v>
      </c>
      <c r="I59" s="80">
        <v>0</v>
      </c>
      <c r="J59" s="231"/>
    </row>
    <row r="60" spans="1:10" ht="18.649999999999999" customHeight="1" x14ac:dyDescent="0.3">
      <c r="A60" t="s">
        <v>31</v>
      </c>
      <c r="B60" s="105">
        <v>9</v>
      </c>
      <c r="C60" s="80">
        <v>6451031</v>
      </c>
      <c r="E60" s="80">
        <v>6444180</v>
      </c>
      <c r="G60" s="80">
        <v>6451031</v>
      </c>
      <c r="I60" s="80">
        <v>6444180</v>
      </c>
      <c r="J60" s="231"/>
    </row>
    <row r="61" spans="1:10" ht="18.649999999999999" customHeight="1" x14ac:dyDescent="0.3">
      <c r="A61" t="s">
        <v>146</v>
      </c>
      <c r="B61" s="105">
        <v>9</v>
      </c>
      <c r="C61" s="78">
        <v>57774</v>
      </c>
      <c r="E61" s="78">
        <v>60931</v>
      </c>
      <c r="G61" s="78">
        <v>44257</v>
      </c>
      <c r="I61" s="78">
        <v>51509</v>
      </c>
      <c r="J61" s="231"/>
    </row>
    <row r="62" spans="1:10" ht="18.649999999999999" customHeight="1" x14ac:dyDescent="0.3">
      <c r="A62" t="s">
        <v>82</v>
      </c>
      <c r="B62" s="105">
        <v>10</v>
      </c>
      <c r="C62" s="80">
        <v>144464</v>
      </c>
      <c r="E62" s="80">
        <v>141598</v>
      </c>
      <c r="G62" s="80">
        <v>113632</v>
      </c>
      <c r="I62" s="80">
        <v>111659</v>
      </c>
      <c r="J62" s="235"/>
    </row>
    <row r="63" spans="1:10" ht="18.649999999999999" customHeight="1" x14ac:dyDescent="0.3">
      <c r="A63" t="s">
        <v>32</v>
      </c>
      <c r="B63" s="105"/>
      <c r="C63" s="80">
        <v>9116</v>
      </c>
      <c r="E63" s="80">
        <v>9896</v>
      </c>
      <c r="G63" s="78">
        <v>5176</v>
      </c>
      <c r="I63" s="78">
        <v>6663</v>
      </c>
      <c r="J63" s="235"/>
    </row>
    <row r="64" spans="1:10" ht="18.649999999999999" customHeight="1" x14ac:dyDescent="0.3">
      <c r="A64" t="s">
        <v>33</v>
      </c>
      <c r="B64" s="105"/>
      <c r="C64" s="80">
        <v>37837</v>
      </c>
      <c r="E64" s="80">
        <v>41351</v>
      </c>
      <c r="G64" s="80">
        <v>37026</v>
      </c>
      <c r="I64" s="80">
        <v>40680</v>
      </c>
      <c r="J64" s="235"/>
    </row>
    <row r="65" spans="1:10" ht="18.649999999999999" customHeight="1" x14ac:dyDescent="0.3">
      <c r="A65" t="s">
        <v>198</v>
      </c>
      <c r="B65" s="105"/>
      <c r="C65" s="80">
        <v>0</v>
      </c>
      <c r="E65" s="80">
        <v>0</v>
      </c>
      <c r="G65" s="80">
        <v>7900</v>
      </c>
      <c r="I65" s="80">
        <v>6786</v>
      </c>
      <c r="J65" s="231"/>
    </row>
    <row r="66" spans="1:10" s="107" customFormat="1" ht="18.649999999999999" customHeight="1" x14ac:dyDescent="0.3">
      <c r="A66" s="107" t="s">
        <v>34</v>
      </c>
      <c r="B66" s="108"/>
      <c r="C66" s="170">
        <v>6712098</v>
      </c>
      <c r="D66" s="126"/>
      <c r="E66" s="170">
        <v>6712395</v>
      </c>
      <c r="F66" s="126"/>
      <c r="G66" s="170">
        <v>6659022</v>
      </c>
      <c r="H66" s="126"/>
      <c r="I66" s="170">
        <v>6661477</v>
      </c>
    </row>
    <row r="67" spans="1:10" s="107" customFormat="1" ht="10" customHeight="1" x14ac:dyDescent="0.3">
      <c r="B67" s="108"/>
      <c r="C67" s="174"/>
      <c r="D67" s="175"/>
      <c r="E67" s="174"/>
      <c r="F67" s="175"/>
      <c r="G67" s="174"/>
      <c r="H67" s="164"/>
      <c r="I67" s="174"/>
    </row>
    <row r="68" spans="1:10" s="107" customFormat="1" ht="18.649999999999999" customHeight="1" x14ac:dyDescent="0.3">
      <c r="A68" s="107" t="s">
        <v>35</v>
      </c>
      <c r="B68" s="108"/>
      <c r="C68" s="176">
        <v>9536258</v>
      </c>
      <c r="D68" s="175"/>
      <c r="E68" s="176">
        <v>9362391</v>
      </c>
      <c r="F68" s="175"/>
      <c r="G68" s="176">
        <v>9156601</v>
      </c>
      <c r="H68" s="175"/>
      <c r="I68" s="176">
        <v>9099154</v>
      </c>
    </row>
    <row r="69" spans="1:10" x14ac:dyDescent="0.3">
      <c r="B69" s="105"/>
    </row>
    <row r="70" spans="1:10" ht="18.649999999999999" customHeight="1" x14ac:dyDescent="0.3">
      <c r="A70" s="106" t="s">
        <v>123</v>
      </c>
      <c r="B70" s="105"/>
      <c r="C70" s="177"/>
      <c r="D70" s="177"/>
      <c r="E70" s="177"/>
      <c r="F70" s="177"/>
      <c r="G70" s="177"/>
      <c r="H70" s="177"/>
      <c r="I70" s="177"/>
    </row>
    <row r="71" spans="1:10" ht="18.649999999999999" customHeight="1" x14ac:dyDescent="0.3">
      <c r="A71" t="s">
        <v>36</v>
      </c>
      <c r="B71" s="105">
        <v>11</v>
      </c>
    </row>
    <row r="72" spans="1:10" ht="18.649999999999999" customHeight="1" thickBot="1" x14ac:dyDescent="0.35">
      <c r="A72" t="s">
        <v>37</v>
      </c>
      <c r="C72" s="178">
        <v>840674</v>
      </c>
      <c r="E72" s="178">
        <v>838018</v>
      </c>
      <c r="G72" s="178">
        <v>840674</v>
      </c>
      <c r="I72" s="178">
        <v>838018</v>
      </c>
      <c r="J72" s="231"/>
    </row>
    <row r="73" spans="1:10" ht="18.649999999999999" customHeight="1" thickTop="1" x14ac:dyDescent="0.3">
      <c r="A73" t="s">
        <v>83</v>
      </c>
      <c r="B73" s="105"/>
      <c r="C73" s="164">
        <v>811055</v>
      </c>
      <c r="E73" s="164">
        <v>800095</v>
      </c>
      <c r="G73" s="164">
        <v>811055</v>
      </c>
      <c r="I73" s="164">
        <v>800095</v>
      </c>
      <c r="J73" s="231"/>
    </row>
    <row r="74" spans="1:10" ht="18.649999999999999" customHeight="1" x14ac:dyDescent="0.3">
      <c r="A74" t="s">
        <v>84</v>
      </c>
      <c r="B74" s="105"/>
      <c r="J74" s="231"/>
    </row>
    <row r="75" spans="1:10" ht="18.649999999999999" customHeight="1" x14ac:dyDescent="0.3">
      <c r="A75" t="s">
        <v>38</v>
      </c>
      <c r="B75" s="105">
        <v>11</v>
      </c>
      <c r="C75" s="80">
        <v>12124839</v>
      </c>
      <c r="E75" s="80">
        <v>11996410</v>
      </c>
      <c r="G75" s="80">
        <v>12124839</v>
      </c>
      <c r="I75" s="80">
        <v>11996410</v>
      </c>
      <c r="J75" s="231"/>
    </row>
    <row r="76" spans="1:10" ht="18.649999999999999" customHeight="1" x14ac:dyDescent="0.3">
      <c r="A76" t="s">
        <v>199</v>
      </c>
      <c r="B76" s="105"/>
      <c r="C76" s="80">
        <v>0</v>
      </c>
      <c r="E76" s="80">
        <v>0</v>
      </c>
      <c r="G76" s="80">
        <v>974118</v>
      </c>
      <c r="I76" s="80">
        <v>974118</v>
      </c>
      <c r="J76" s="231"/>
    </row>
    <row r="77" spans="1:10" s="107" customFormat="1" ht="18.649999999999999" customHeight="1" x14ac:dyDescent="0.3">
      <c r="A77" t="s">
        <v>161</v>
      </c>
      <c r="B77" s="105">
        <v>12</v>
      </c>
      <c r="C77" s="80">
        <v>72766</v>
      </c>
      <c r="D77" s="80"/>
      <c r="E77" s="80">
        <v>139389</v>
      </c>
      <c r="F77" s="80"/>
      <c r="G77" s="80">
        <v>72766</v>
      </c>
      <c r="H77" s="80"/>
      <c r="I77" s="80">
        <v>139389</v>
      </c>
      <c r="J77" s="231"/>
    </row>
    <row r="78" spans="1:10" s="107" customFormat="1" ht="18.649999999999999" customHeight="1" x14ac:dyDescent="0.3">
      <c r="A78" t="s">
        <v>39</v>
      </c>
      <c r="B78" s="105"/>
      <c r="C78" s="80"/>
      <c r="D78" s="80"/>
      <c r="E78" s="80"/>
      <c r="F78" s="80"/>
      <c r="G78" s="80"/>
      <c r="H78" s="80"/>
      <c r="I78" s="80"/>
      <c r="J78" s="231"/>
    </row>
    <row r="79" spans="1:10" ht="18.649999999999999" customHeight="1" x14ac:dyDescent="0.3">
      <c r="A79" t="s">
        <v>40</v>
      </c>
      <c r="B79" s="105"/>
      <c r="J79" s="231"/>
    </row>
    <row r="80" spans="1:10" ht="18.649999999999999" customHeight="1" x14ac:dyDescent="0.3">
      <c r="A80" t="s">
        <v>41</v>
      </c>
      <c r="B80" s="105"/>
      <c r="C80" s="80">
        <v>41228</v>
      </c>
      <c r="E80" s="80">
        <v>41228</v>
      </c>
      <c r="G80" s="80">
        <v>41228</v>
      </c>
      <c r="I80" s="80">
        <v>41228</v>
      </c>
      <c r="J80" s="231"/>
    </row>
    <row r="81" spans="1:10" ht="18.649999999999999" customHeight="1" x14ac:dyDescent="0.3">
      <c r="A81" t="s">
        <v>42</v>
      </c>
      <c r="B81"/>
      <c r="C81" s="78">
        <v>1856327</v>
      </c>
      <c r="D81" s="164"/>
      <c r="E81" s="78">
        <v>1640104</v>
      </c>
      <c r="F81" s="164"/>
      <c r="G81" s="164">
        <v>636054</v>
      </c>
      <c r="H81" s="164"/>
      <c r="I81" s="164">
        <v>542738</v>
      </c>
      <c r="J81" s="231"/>
    </row>
    <row r="82" spans="1:10" ht="18.649999999999999" customHeight="1" x14ac:dyDescent="0.3">
      <c r="A82" t="s">
        <v>124</v>
      </c>
      <c r="B82" s="105"/>
      <c r="C82" s="80">
        <v>220560</v>
      </c>
      <c r="E82" s="80">
        <v>221369</v>
      </c>
      <c r="G82" s="80">
        <v>220560</v>
      </c>
      <c r="I82" s="80">
        <v>221369</v>
      </c>
      <c r="J82" s="231"/>
    </row>
    <row r="83" spans="1:10" ht="18.649999999999999" customHeight="1" x14ac:dyDescent="0.3">
      <c r="A83" s="107" t="s">
        <v>125</v>
      </c>
      <c r="B83" s="108"/>
      <c r="C83" s="165">
        <v>15126775</v>
      </c>
      <c r="D83" s="126"/>
      <c r="E83" s="165">
        <v>14838595</v>
      </c>
      <c r="F83" s="126"/>
      <c r="G83" s="165">
        <v>14880620</v>
      </c>
      <c r="H83" s="126"/>
      <c r="I83" s="165">
        <v>14715347</v>
      </c>
    </row>
    <row r="84" spans="1:10" ht="20.25" customHeight="1" x14ac:dyDescent="0.3">
      <c r="A84" s="107"/>
      <c r="B84" s="108"/>
      <c r="C84" s="164"/>
      <c r="D84" s="164"/>
      <c r="E84" s="164"/>
      <c r="F84" s="164"/>
      <c r="G84" s="164"/>
      <c r="H84" s="164"/>
      <c r="I84" s="164"/>
    </row>
    <row r="85" spans="1:10" ht="18.649999999999999" customHeight="1" thickBot="1" x14ac:dyDescent="0.35">
      <c r="A85" s="107" t="s">
        <v>126</v>
      </c>
      <c r="B85" s="105"/>
      <c r="C85" s="172">
        <v>24663033</v>
      </c>
      <c r="D85" s="126"/>
      <c r="E85" s="172">
        <v>24200986</v>
      </c>
      <c r="F85" s="126"/>
      <c r="G85" s="172">
        <v>24037221</v>
      </c>
      <c r="H85" s="126"/>
      <c r="I85" s="172">
        <v>23814501</v>
      </c>
    </row>
    <row r="86" spans="1:10" ht="14.5" thickTop="1" x14ac:dyDescent="0.3"/>
  </sheetData>
  <mergeCells count="10">
    <mergeCell ref="C4:E4"/>
    <mergeCell ref="G4:I4"/>
    <mergeCell ref="C5:E5"/>
    <mergeCell ref="G5:I5"/>
    <mergeCell ref="C47:I47"/>
    <mergeCell ref="C9:I9"/>
    <mergeCell ref="C42:E42"/>
    <mergeCell ref="G42:I42"/>
    <mergeCell ref="C43:E43"/>
    <mergeCell ref="G43:I43"/>
  </mergeCells>
  <pageMargins left="0.7" right="0.7" top="0.48" bottom="0.5" header="0.5" footer="0.5"/>
  <pageSetup paperSize="9" scale="79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topLeftCell="A37" zoomScale="90" zoomScaleNormal="85" zoomScaleSheetLayoutView="90" workbookViewId="0">
      <pane xSplit="1" topLeftCell="B1" activePane="topRight" state="frozen"/>
      <selection activeCell="D67" sqref="D67"/>
      <selection pane="topRight" activeCell="L50" sqref="L50"/>
    </sheetView>
  </sheetViews>
  <sheetFormatPr defaultColWidth="9.1796875" defaultRowHeight="20.149999999999999" customHeight="1" x14ac:dyDescent="0.3"/>
  <cols>
    <col min="1" max="1" width="51.81640625" style="3" customWidth="1"/>
    <col min="2" max="2" width="5.81640625" style="2" bestFit="1" customWidth="1"/>
    <col min="3" max="3" width="12.453125" style="3" customWidth="1"/>
    <col min="4" max="4" width="1.1796875" style="3" customWidth="1"/>
    <col min="5" max="5" width="12.453125" style="3" customWidth="1"/>
    <col min="6" max="6" width="1.1796875" style="3" customWidth="1"/>
    <col min="7" max="7" width="12.453125" style="3" customWidth="1"/>
    <col min="8" max="8" width="1.1796875" style="3" customWidth="1"/>
    <col min="9" max="9" width="12.453125" style="3" customWidth="1"/>
    <col min="10" max="10" width="18.81640625" style="4" bestFit="1" customWidth="1"/>
    <col min="11" max="11" width="18.81640625" style="3" bestFit="1" customWidth="1"/>
    <col min="12" max="12" width="12.453125" style="3" bestFit="1" customWidth="1"/>
    <col min="13" max="13" width="17" style="3" bestFit="1" customWidth="1"/>
    <col min="14" max="14" width="11.54296875" style="3" bestFit="1" customWidth="1"/>
    <col min="15" max="15" width="15" style="3" bestFit="1" customWidth="1"/>
    <col min="16" max="16" width="12" style="3" bestFit="1" customWidth="1"/>
    <col min="17" max="17" width="10.1796875" style="3" bestFit="1" customWidth="1"/>
    <col min="18" max="16384" width="9.1796875" style="3"/>
  </cols>
  <sheetData>
    <row r="1" spans="1:9" ht="20.149999999999999" customHeight="1" x14ac:dyDescent="0.35">
      <c r="A1" s="1" t="s">
        <v>0</v>
      </c>
    </row>
    <row r="2" spans="1:9" ht="20.149999999999999" customHeight="1" x14ac:dyDescent="0.3">
      <c r="A2" s="86" t="s">
        <v>101</v>
      </c>
    </row>
    <row r="3" spans="1:9" ht="20.149999999999999" customHeight="1" x14ac:dyDescent="0.3">
      <c r="A3" s="7"/>
    </row>
    <row r="4" spans="1:9" ht="20.149999999999999" customHeight="1" x14ac:dyDescent="0.3">
      <c r="B4" s="10"/>
      <c r="C4" s="243" t="s">
        <v>2</v>
      </c>
      <c r="D4" s="243"/>
      <c r="E4" s="243"/>
      <c r="F4" s="6"/>
      <c r="G4" s="243" t="s">
        <v>3</v>
      </c>
      <c r="H4" s="243"/>
      <c r="I4" s="243"/>
    </row>
    <row r="5" spans="1:9" ht="20.149999999999999" customHeight="1" x14ac:dyDescent="0.3">
      <c r="B5" s="10"/>
      <c r="C5" s="243" t="s">
        <v>4</v>
      </c>
      <c r="D5" s="243"/>
      <c r="E5" s="243"/>
      <c r="F5" s="6"/>
      <c r="G5" s="243" t="s">
        <v>4</v>
      </c>
      <c r="H5" s="243"/>
      <c r="I5" s="243"/>
    </row>
    <row r="6" spans="1:9" ht="20.149999999999999" customHeight="1" x14ac:dyDescent="0.3">
      <c r="B6" s="10"/>
      <c r="C6" s="244" t="s">
        <v>95</v>
      </c>
      <c r="D6" s="245"/>
      <c r="E6" s="245"/>
      <c r="F6" s="6"/>
      <c r="G6" s="244" t="s">
        <v>95</v>
      </c>
      <c r="H6" s="245"/>
      <c r="I6" s="245"/>
    </row>
    <row r="7" spans="1:9" ht="20.149999999999999" customHeight="1" x14ac:dyDescent="0.3">
      <c r="B7" s="10"/>
      <c r="C7" s="246" t="s">
        <v>90</v>
      </c>
      <c r="D7" s="244"/>
      <c r="E7" s="244"/>
      <c r="F7" s="99"/>
      <c r="G7" s="246" t="s">
        <v>90</v>
      </c>
      <c r="H7" s="244"/>
      <c r="I7" s="244"/>
    </row>
    <row r="8" spans="1:9" ht="20.149999999999999" customHeight="1" x14ac:dyDescent="0.3">
      <c r="B8" s="8" t="s">
        <v>7</v>
      </c>
      <c r="C8" s="9">
        <v>2022</v>
      </c>
      <c r="D8" s="10"/>
      <c r="E8" s="9">
        <v>2021</v>
      </c>
      <c r="F8" s="10"/>
      <c r="G8" s="179" t="s">
        <v>200</v>
      </c>
      <c r="H8" s="10"/>
      <c r="I8" s="9">
        <v>2021</v>
      </c>
    </row>
    <row r="9" spans="1:9" ht="20.149999999999999" customHeight="1" x14ac:dyDescent="0.3">
      <c r="B9" s="8"/>
      <c r="C9" s="242" t="s">
        <v>93</v>
      </c>
      <c r="D9" s="242"/>
      <c r="E9" s="242"/>
      <c r="F9" s="242"/>
      <c r="G9" s="242"/>
      <c r="H9" s="242"/>
      <c r="I9" s="242"/>
    </row>
    <row r="10" spans="1:9" ht="20.149999999999999" customHeight="1" x14ac:dyDescent="0.3">
      <c r="A10" s="11" t="s">
        <v>133</v>
      </c>
      <c r="B10" s="12"/>
    </row>
    <row r="11" spans="1:9" ht="20.149999999999999" customHeight="1" x14ac:dyDescent="0.3">
      <c r="A11" s="22" t="s">
        <v>134</v>
      </c>
      <c r="B11" s="12">
        <v>4</v>
      </c>
      <c r="C11" s="87">
        <v>694713</v>
      </c>
      <c r="D11" s="13"/>
      <c r="E11" s="87">
        <v>642309</v>
      </c>
      <c r="F11" s="13"/>
      <c r="G11" s="13">
        <v>692792</v>
      </c>
      <c r="H11" s="13"/>
      <c r="I11" s="13">
        <v>593628</v>
      </c>
    </row>
    <row r="12" spans="1:9" ht="20.149999999999999" customHeight="1" x14ac:dyDescent="0.3">
      <c r="A12" s="22" t="s">
        <v>153</v>
      </c>
      <c r="B12" s="12"/>
      <c r="C12" s="13">
        <v>462301</v>
      </c>
      <c r="D12" s="13"/>
      <c r="E12" s="13">
        <v>333504</v>
      </c>
      <c r="F12" s="13"/>
      <c r="G12" s="123">
        <v>0</v>
      </c>
      <c r="H12" s="13"/>
      <c r="I12" s="123">
        <v>0</v>
      </c>
    </row>
    <row r="13" spans="1:9" ht="20.149999999999999" customHeight="1" x14ac:dyDescent="0.3">
      <c r="A13" s="22" t="s">
        <v>106</v>
      </c>
      <c r="B13" s="12">
        <v>4</v>
      </c>
      <c r="C13" s="87">
        <v>20363</v>
      </c>
      <c r="D13" s="13"/>
      <c r="E13" s="87">
        <v>15151</v>
      </c>
      <c r="F13" s="13"/>
      <c r="G13" s="20">
        <v>11830</v>
      </c>
      <c r="H13" s="13"/>
      <c r="I13" s="20">
        <v>6807</v>
      </c>
    </row>
    <row r="14" spans="1:9" ht="20.149999999999999" customHeight="1" x14ac:dyDescent="0.3">
      <c r="A14" s="15" t="s">
        <v>43</v>
      </c>
      <c r="B14" s="12">
        <v>4</v>
      </c>
      <c r="C14" s="123">
        <v>0</v>
      </c>
      <c r="D14" s="13"/>
      <c r="E14" s="123">
        <v>0</v>
      </c>
      <c r="F14" s="13"/>
      <c r="G14" s="13">
        <v>16394</v>
      </c>
      <c r="H14" s="13"/>
      <c r="I14" s="13">
        <v>19320</v>
      </c>
    </row>
    <row r="15" spans="1:9" ht="20.149999999999999" customHeight="1" x14ac:dyDescent="0.3">
      <c r="A15" s="3" t="s">
        <v>44</v>
      </c>
      <c r="B15" s="12">
        <v>4</v>
      </c>
      <c r="C15" s="13">
        <v>33624</v>
      </c>
      <c r="D15" s="13"/>
      <c r="E15" s="13">
        <v>10977</v>
      </c>
      <c r="F15" s="13"/>
      <c r="G15" s="13">
        <v>139136</v>
      </c>
      <c r="H15" s="13"/>
      <c r="I15" s="13">
        <v>75470</v>
      </c>
    </row>
    <row r="16" spans="1:9" ht="20.149999999999999" customHeight="1" x14ac:dyDescent="0.3">
      <c r="A16" s="7" t="s">
        <v>135</v>
      </c>
      <c r="B16" s="17"/>
      <c r="C16" s="18">
        <v>1211001</v>
      </c>
      <c r="D16" s="19"/>
      <c r="E16" s="18">
        <v>1001941</v>
      </c>
      <c r="F16" s="19"/>
      <c r="G16" s="18">
        <v>860152</v>
      </c>
      <c r="H16" s="19"/>
      <c r="I16" s="18">
        <v>695225</v>
      </c>
    </row>
    <row r="17" spans="1:9" ht="11.5" customHeight="1" x14ac:dyDescent="0.3">
      <c r="B17" s="12"/>
      <c r="C17" s="13"/>
      <c r="D17" s="13"/>
      <c r="E17" s="13"/>
      <c r="F17" s="13"/>
      <c r="G17" s="13"/>
      <c r="H17" s="13"/>
      <c r="I17" s="13"/>
    </row>
    <row r="18" spans="1:9" ht="20.149999999999999" customHeight="1" x14ac:dyDescent="0.3">
      <c r="A18" s="11" t="s">
        <v>45</v>
      </c>
      <c r="B18" s="12">
        <v>4</v>
      </c>
      <c r="C18" s="13"/>
      <c r="D18" s="13"/>
      <c r="E18" s="13"/>
      <c r="F18" s="13"/>
      <c r="G18" s="13"/>
      <c r="H18" s="13"/>
      <c r="I18" s="13"/>
    </row>
    <row r="19" spans="1:9" ht="20.149999999999999" customHeight="1" x14ac:dyDescent="0.3">
      <c r="A19" s="15" t="s">
        <v>136</v>
      </c>
      <c r="B19" s="12"/>
      <c r="C19" s="13">
        <v>365641</v>
      </c>
      <c r="D19" s="13"/>
      <c r="E19" s="13">
        <v>333966</v>
      </c>
      <c r="F19" s="13"/>
      <c r="G19" s="87">
        <v>371868</v>
      </c>
      <c r="H19" s="13"/>
      <c r="I19" s="87">
        <v>338837</v>
      </c>
    </row>
    <row r="20" spans="1:9" ht="20.149999999999999" customHeight="1" x14ac:dyDescent="0.3">
      <c r="A20" s="15" t="s">
        <v>113</v>
      </c>
      <c r="B20" s="12"/>
      <c r="C20" s="13">
        <v>9436</v>
      </c>
      <c r="D20" s="13"/>
      <c r="E20" s="13">
        <v>4132</v>
      </c>
      <c r="F20" s="13"/>
      <c r="G20" s="13">
        <v>2323</v>
      </c>
      <c r="H20" s="13"/>
      <c r="I20" s="13">
        <v>609</v>
      </c>
    </row>
    <row r="21" spans="1:9" ht="20.149999999999999" customHeight="1" x14ac:dyDescent="0.3">
      <c r="A21" s="22" t="s">
        <v>85</v>
      </c>
      <c r="B21" s="12"/>
      <c r="C21" s="13">
        <v>248805</v>
      </c>
      <c r="D21" s="13"/>
      <c r="E21" s="13">
        <v>270612</v>
      </c>
      <c r="F21" s="13"/>
      <c r="G21" s="13">
        <v>191702</v>
      </c>
      <c r="H21" s="13"/>
      <c r="I21" s="13">
        <v>204122</v>
      </c>
    </row>
    <row r="22" spans="1:9" ht="20.149999999999999" customHeight="1" x14ac:dyDescent="0.3">
      <c r="A22" s="22" t="s">
        <v>46</v>
      </c>
      <c r="B22" s="12"/>
      <c r="C22" s="13">
        <v>152979</v>
      </c>
      <c r="D22" s="13"/>
      <c r="E22" s="13">
        <v>86681</v>
      </c>
      <c r="F22" s="13"/>
      <c r="G22" s="13">
        <v>71273</v>
      </c>
      <c r="H22" s="13"/>
      <c r="I22" s="13">
        <v>37347</v>
      </c>
    </row>
    <row r="23" spans="1:9" ht="20.149999999999999" customHeight="1" x14ac:dyDescent="0.3">
      <c r="A23" s="7" t="s">
        <v>48</v>
      </c>
      <c r="B23" s="17"/>
      <c r="C23" s="18">
        <v>776861</v>
      </c>
      <c r="D23" s="19"/>
      <c r="E23" s="18">
        <v>695391</v>
      </c>
      <c r="F23" s="19"/>
      <c r="G23" s="18">
        <v>637166</v>
      </c>
      <c r="H23" s="19"/>
      <c r="I23" s="18">
        <v>580915</v>
      </c>
    </row>
    <row r="24" spans="1:9" ht="11.5" customHeight="1" x14ac:dyDescent="0.3">
      <c r="A24" s="7"/>
      <c r="B24" s="17"/>
      <c r="C24" s="27"/>
      <c r="D24" s="19"/>
      <c r="E24" s="27"/>
      <c r="F24" s="19"/>
      <c r="G24" s="27"/>
      <c r="H24" s="19"/>
      <c r="I24" s="27"/>
    </row>
    <row r="25" spans="1:9" ht="20.149999999999999" customHeight="1" x14ac:dyDescent="0.3">
      <c r="A25" s="7" t="s">
        <v>205</v>
      </c>
      <c r="B25" s="17"/>
      <c r="C25" s="27">
        <v>434140</v>
      </c>
      <c r="D25" s="19"/>
      <c r="E25" s="27">
        <v>306550</v>
      </c>
      <c r="F25" s="19"/>
      <c r="G25" s="27">
        <v>222986</v>
      </c>
      <c r="H25" s="19"/>
      <c r="I25" s="27">
        <v>114310</v>
      </c>
    </row>
    <row r="26" spans="1:9" ht="11.5" customHeight="1" x14ac:dyDescent="0.3">
      <c r="A26" s="7"/>
      <c r="B26" s="17"/>
      <c r="C26" s="27"/>
      <c r="D26" s="19"/>
      <c r="E26" s="27"/>
      <c r="F26" s="19"/>
      <c r="G26" s="27"/>
      <c r="H26" s="19"/>
      <c r="I26" s="27"/>
    </row>
    <row r="27" spans="1:9" ht="20.149999999999999" customHeight="1" x14ac:dyDescent="0.3">
      <c r="A27" s="3" t="s">
        <v>47</v>
      </c>
      <c r="B27" s="12"/>
      <c r="C27" s="16">
        <v>123330</v>
      </c>
      <c r="D27" s="16"/>
      <c r="E27" s="16">
        <v>82862</v>
      </c>
      <c r="F27" s="16"/>
      <c r="G27" s="16">
        <v>122753</v>
      </c>
      <c r="H27" s="16"/>
      <c r="I27" s="16">
        <v>82499</v>
      </c>
    </row>
    <row r="28" spans="1:9" ht="20.149999999999999" customHeight="1" x14ac:dyDescent="0.3">
      <c r="A28" s="22" t="s">
        <v>184</v>
      </c>
      <c r="B28" s="12"/>
      <c r="C28" s="16">
        <v>53653</v>
      </c>
      <c r="D28" s="16"/>
      <c r="E28" s="16">
        <v>44134</v>
      </c>
      <c r="F28" s="16"/>
      <c r="G28" s="16">
        <v>-1684</v>
      </c>
      <c r="H28" s="16"/>
      <c r="I28" s="16">
        <v>-1666</v>
      </c>
    </row>
    <row r="29" spans="1:9" ht="20.149999999999999" customHeight="1" x14ac:dyDescent="0.3">
      <c r="A29" s="22" t="s">
        <v>165</v>
      </c>
      <c r="B29" s="12"/>
      <c r="C29" s="113">
        <v>-9361</v>
      </c>
      <c r="D29" s="87"/>
      <c r="E29" s="113">
        <v>-498</v>
      </c>
      <c r="F29" s="87"/>
      <c r="G29" s="113">
        <v>-9361</v>
      </c>
      <c r="H29" s="87"/>
      <c r="I29" s="113">
        <v>-498</v>
      </c>
    </row>
    <row r="30" spans="1:9" ht="20.149999999999999" customHeight="1" x14ac:dyDescent="0.3">
      <c r="A30" s="7" t="s">
        <v>206</v>
      </c>
      <c r="B30" s="12"/>
      <c r="C30" s="23">
        <v>266518</v>
      </c>
      <c r="D30" s="19"/>
      <c r="E30" s="23">
        <v>180052</v>
      </c>
      <c r="F30" s="19"/>
      <c r="G30" s="23">
        <v>111278</v>
      </c>
      <c r="H30" s="19"/>
      <c r="I30" s="23">
        <v>33975</v>
      </c>
    </row>
    <row r="31" spans="1:9" ht="20.149999999999999" customHeight="1" x14ac:dyDescent="0.3">
      <c r="A31" s="15" t="s">
        <v>210</v>
      </c>
      <c r="B31" s="12">
        <v>14</v>
      </c>
      <c r="C31" s="30">
        <v>51104</v>
      </c>
      <c r="D31" s="13"/>
      <c r="E31" s="30">
        <v>39932</v>
      </c>
      <c r="F31" s="13"/>
      <c r="G31" s="88">
        <v>18771</v>
      </c>
      <c r="H31" s="13"/>
      <c r="I31" s="88">
        <v>10300</v>
      </c>
    </row>
    <row r="32" spans="1:9" ht="20.149999999999999" customHeight="1" thickBot="1" x14ac:dyDescent="0.35">
      <c r="A32" s="7" t="s">
        <v>207</v>
      </c>
      <c r="C32" s="25">
        <v>215414</v>
      </c>
      <c r="D32" s="27"/>
      <c r="E32" s="25">
        <v>140120</v>
      </c>
      <c r="F32" s="27"/>
      <c r="G32" s="25">
        <v>92507</v>
      </c>
      <c r="H32" s="27"/>
      <c r="I32" s="25">
        <v>23675</v>
      </c>
    </row>
    <row r="33" spans="1:9" ht="11.5" customHeight="1" thickTop="1" x14ac:dyDescent="0.3">
      <c r="A33" s="7"/>
      <c r="C33" s="16"/>
      <c r="D33" s="13"/>
      <c r="E33" s="16"/>
      <c r="F33" s="13"/>
      <c r="G33" s="16"/>
      <c r="H33" s="13"/>
      <c r="I33" s="16"/>
    </row>
    <row r="34" spans="1:9" ht="20.149999999999999" customHeight="1" x14ac:dyDescent="0.3">
      <c r="A34" s="7" t="s">
        <v>49</v>
      </c>
      <c r="C34" s="16"/>
      <c r="D34" s="13"/>
      <c r="E34" s="16"/>
      <c r="F34" s="13"/>
      <c r="G34" s="16"/>
      <c r="H34" s="13"/>
      <c r="I34" s="16"/>
    </row>
    <row r="35" spans="1:9" ht="20.149999999999999" customHeight="1" x14ac:dyDescent="0.3">
      <c r="A35" s="111" t="s">
        <v>176</v>
      </c>
      <c r="B35" s="109"/>
      <c r="C35" s="16"/>
      <c r="D35" s="13"/>
      <c r="E35" s="16"/>
      <c r="F35" s="13"/>
      <c r="G35" s="16"/>
      <c r="H35" s="13"/>
      <c r="I35" s="16"/>
    </row>
    <row r="36" spans="1:9" ht="20.149999999999999" customHeight="1" x14ac:dyDescent="0.3">
      <c r="A36" s="11" t="s">
        <v>148</v>
      </c>
      <c r="B36" s="109"/>
      <c r="C36" s="16"/>
      <c r="D36" s="13"/>
      <c r="E36" s="16"/>
      <c r="F36" s="13"/>
      <c r="G36" s="16"/>
      <c r="H36" s="13"/>
      <c r="I36" s="16"/>
    </row>
    <row r="37" spans="1:9" ht="20.149999999999999" customHeight="1" x14ac:dyDescent="0.3">
      <c r="A37" s="22" t="s">
        <v>178</v>
      </c>
      <c r="B37" s="12"/>
      <c r="C37" s="104">
        <v>0</v>
      </c>
      <c r="D37" s="16"/>
      <c r="E37" s="104">
        <v>66504</v>
      </c>
      <c r="F37" s="16"/>
      <c r="G37" s="104">
        <v>0</v>
      </c>
      <c r="H37" s="16"/>
      <c r="I37" s="104">
        <v>64645</v>
      </c>
    </row>
    <row r="38" spans="1:9" ht="20.149999999999999" customHeight="1" x14ac:dyDescent="0.3">
      <c r="A38" s="22" t="s">
        <v>175</v>
      </c>
      <c r="B38" s="12"/>
      <c r="C38" s="104">
        <v>0</v>
      </c>
      <c r="D38" s="16"/>
      <c r="E38" s="104">
        <v>-13301</v>
      </c>
      <c r="F38" s="16"/>
      <c r="G38" s="104">
        <v>0</v>
      </c>
      <c r="H38" s="16"/>
      <c r="I38" s="104">
        <v>-12929</v>
      </c>
    </row>
    <row r="39" spans="1:9" ht="20.149999999999999" customHeight="1" x14ac:dyDescent="0.3">
      <c r="A39" s="7" t="s">
        <v>177</v>
      </c>
      <c r="B39" s="12"/>
      <c r="C39" s="119"/>
      <c r="D39" s="16"/>
      <c r="E39" s="119"/>
      <c r="F39" s="16"/>
      <c r="G39" s="120"/>
      <c r="H39" s="16"/>
      <c r="I39" s="120"/>
    </row>
    <row r="40" spans="1:9" ht="20.149999999999999" customHeight="1" x14ac:dyDescent="0.3">
      <c r="A40" s="118" t="s">
        <v>143</v>
      </c>
      <c r="B40" s="12"/>
      <c r="C40" s="121">
        <v>0</v>
      </c>
      <c r="D40" s="27"/>
      <c r="E40" s="121">
        <v>53203</v>
      </c>
      <c r="F40" s="27"/>
      <c r="G40" s="121">
        <v>0</v>
      </c>
      <c r="H40" s="27"/>
      <c r="I40" s="121">
        <v>51716</v>
      </c>
    </row>
    <row r="41" spans="1:9" ht="20.149999999999999" customHeight="1" x14ac:dyDescent="0.3">
      <c r="A41" s="7" t="s">
        <v>49</v>
      </c>
      <c r="C41" s="122"/>
      <c r="D41" s="27"/>
      <c r="E41" s="122"/>
      <c r="F41" s="27"/>
      <c r="G41" s="122"/>
      <c r="H41" s="16"/>
      <c r="I41" s="122"/>
    </row>
    <row r="42" spans="1:9" ht="20.149999999999999" customHeight="1" thickBot="1" x14ac:dyDescent="0.35">
      <c r="A42" s="31" t="s">
        <v>142</v>
      </c>
      <c r="B42" s="12"/>
      <c r="C42" s="121">
        <v>0</v>
      </c>
      <c r="D42" s="19"/>
      <c r="E42" s="121">
        <v>53203</v>
      </c>
      <c r="F42" s="19"/>
      <c r="G42" s="121">
        <v>0</v>
      </c>
      <c r="H42" s="19"/>
      <c r="I42" s="121">
        <v>51716</v>
      </c>
    </row>
    <row r="43" spans="1:9" ht="11.5" customHeight="1" thickTop="1" x14ac:dyDescent="0.3">
      <c r="A43" s="7"/>
      <c r="C43" s="114"/>
      <c r="E43" s="114"/>
      <c r="G43" s="110"/>
      <c r="I43" s="110"/>
    </row>
    <row r="44" spans="1:9" ht="20.149999999999999" customHeight="1" thickBot="1" x14ac:dyDescent="0.35">
      <c r="A44" s="7" t="s">
        <v>211</v>
      </c>
      <c r="B44" s="102"/>
      <c r="C44" s="91">
        <v>215414</v>
      </c>
      <c r="D44" s="19"/>
      <c r="E44" s="91">
        <v>193323</v>
      </c>
      <c r="F44" s="19"/>
      <c r="G44" s="91">
        <v>92507</v>
      </c>
      <c r="H44" s="19"/>
      <c r="I44" s="91">
        <v>75391</v>
      </c>
    </row>
    <row r="45" spans="1:9" ht="11.5" customHeight="1" thickTop="1" x14ac:dyDescent="0.3">
      <c r="A45" s="7"/>
      <c r="B45" s="12"/>
      <c r="C45" s="112"/>
      <c r="D45" s="19"/>
      <c r="E45" s="112"/>
      <c r="F45" s="19"/>
      <c r="G45" s="112"/>
      <c r="H45" s="19"/>
      <c r="I45" s="112"/>
    </row>
    <row r="46" spans="1:9" ht="20.149999999999999" customHeight="1" thickBot="1" x14ac:dyDescent="0.35">
      <c r="A46" s="31" t="s">
        <v>212</v>
      </c>
      <c r="B46" s="12">
        <v>15</v>
      </c>
      <c r="C46" s="92">
        <v>0.27</v>
      </c>
      <c r="D46" s="19"/>
      <c r="E46" s="92">
        <v>0.30656269964206639</v>
      </c>
      <c r="F46" s="19"/>
      <c r="G46" s="92">
        <v>0.11</v>
      </c>
      <c r="H46" s="19"/>
      <c r="I46" s="92">
        <v>5.1797544347886963E-2</v>
      </c>
    </row>
    <row r="47" spans="1:9" ht="11.5" customHeight="1" thickTop="1" x14ac:dyDescent="0.3">
      <c r="A47" s="31"/>
      <c r="B47" s="12"/>
      <c r="C47" s="180"/>
      <c r="D47" s="27"/>
      <c r="E47" s="180"/>
      <c r="F47" s="27"/>
      <c r="G47" s="180"/>
      <c r="H47" s="27"/>
      <c r="I47" s="180"/>
    </row>
    <row r="48" spans="1:9" ht="20.149999999999999" customHeight="1" thickBot="1" x14ac:dyDescent="0.35">
      <c r="A48" s="31" t="s">
        <v>213</v>
      </c>
      <c r="B48" s="12">
        <v>15</v>
      </c>
      <c r="C48" s="92">
        <v>0.26</v>
      </c>
      <c r="D48" s="19"/>
      <c r="E48" s="92">
        <v>0.29106711452614348</v>
      </c>
      <c r="F48" s="19"/>
      <c r="G48" s="92">
        <v>0.11</v>
      </c>
      <c r="H48" s="19"/>
      <c r="I48" s="92">
        <v>4.9179374367730851E-2</v>
      </c>
    </row>
    <row r="49" ht="20.149999999999999" customHeight="1" thickTop="1" x14ac:dyDescent="0.3"/>
  </sheetData>
  <mergeCells count="9">
    <mergeCell ref="C9:I9"/>
    <mergeCell ref="C4:E4"/>
    <mergeCell ref="G4:I4"/>
    <mergeCell ref="C5:E5"/>
    <mergeCell ref="G5:I5"/>
    <mergeCell ref="C6:E6"/>
    <mergeCell ref="G6:I6"/>
    <mergeCell ref="G7:I7"/>
    <mergeCell ref="C7:E7"/>
  </mergeCells>
  <pageMargins left="0.7" right="0.7" top="0.48" bottom="0.5" header="0.5" footer="0.5"/>
  <pageSetup paperSize="9" scale="80" firstPageNumber="4" fitToHeight="0" orientation="portrait" useFirstPageNumber="1" r:id="rId1"/>
  <headerFooter alignWithMargins="0">
    <oddFooter>&amp;LThe accompanying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view="pageBreakPreview" topLeftCell="A34" zoomScale="70" zoomScaleNormal="70" zoomScaleSheetLayoutView="70" workbookViewId="0">
      <selection activeCell="Q32" sqref="Q32"/>
    </sheetView>
  </sheetViews>
  <sheetFormatPr defaultColWidth="9.1796875" defaultRowHeight="19.5" customHeight="1" x14ac:dyDescent="0.3"/>
  <cols>
    <col min="1" max="1" width="52.26953125" style="46" customWidth="1"/>
    <col min="2" max="2" width="6.81640625" style="46" customWidth="1"/>
    <col min="3" max="3" width="1.7265625" style="46" customWidth="1"/>
    <col min="4" max="4" width="16" style="21" customWidth="1"/>
    <col min="5" max="5" width="1.7265625" style="40" customWidth="1"/>
    <col min="6" max="6" width="16" style="21" customWidth="1"/>
    <col min="7" max="7" width="1.7265625" style="40" customWidth="1"/>
    <col min="8" max="8" width="17.1796875" style="40" customWidth="1"/>
    <col min="9" max="9" width="1.7265625" style="40" customWidth="1"/>
    <col min="10" max="10" width="16" style="21" customWidth="1"/>
    <col min="11" max="11" width="1.7265625" style="40" customWidth="1"/>
    <col min="12" max="12" width="16" style="21" customWidth="1"/>
    <col min="13" max="13" width="1.7265625" style="40" customWidth="1"/>
    <col min="14" max="14" width="19.1796875" style="40" bestFit="1" customWidth="1"/>
    <col min="15" max="15" width="1.7265625" style="39" customWidth="1"/>
    <col min="16" max="16" width="16" style="21" customWidth="1"/>
    <col min="17" max="16384" width="9.1796875" style="40"/>
  </cols>
  <sheetData>
    <row r="1" spans="1:16" ht="19.5" customHeight="1" x14ac:dyDescent="0.35">
      <c r="A1" s="181" t="s">
        <v>50</v>
      </c>
      <c r="B1" s="32"/>
      <c r="C1" s="32"/>
      <c r="D1" s="29"/>
      <c r="E1" s="33"/>
      <c r="F1" s="29"/>
      <c r="G1" s="33"/>
      <c r="H1" s="33"/>
      <c r="I1" s="33"/>
      <c r="J1" s="29"/>
      <c r="K1" s="33"/>
      <c r="L1" s="29"/>
      <c r="M1" s="33"/>
      <c r="N1" s="33"/>
      <c r="O1" s="34"/>
      <c r="P1" s="45"/>
    </row>
    <row r="2" spans="1:16" s="98" customFormat="1" ht="19.5" customHeight="1" x14ac:dyDescent="0.35">
      <c r="A2" s="5" t="s">
        <v>91</v>
      </c>
      <c r="B2" s="5"/>
      <c r="C2" s="5"/>
      <c r="D2" s="94"/>
      <c r="E2" s="5"/>
      <c r="F2" s="94"/>
      <c r="G2" s="5"/>
      <c r="H2" s="5"/>
      <c r="I2" s="5"/>
      <c r="J2" s="95"/>
      <c r="K2" s="5"/>
      <c r="L2" s="94"/>
      <c r="M2" s="5"/>
      <c r="N2" s="5"/>
      <c r="O2" s="96"/>
      <c r="P2" s="97"/>
    </row>
    <row r="3" spans="1:16" ht="18.75" customHeight="1" x14ac:dyDescent="0.3">
      <c r="B3" s="47"/>
      <c r="C3" s="47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s="129" customFormat="1" ht="18.75" customHeight="1" x14ac:dyDescent="0.35">
      <c r="A4" s="127"/>
      <c r="B4" s="128"/>
      <c r="C4" s="128"/>
      <c r="D4" s="247" t="s">
        <v>51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s="129" customFormat="1" ht="18.75" customHeight="1" x14ac:dyDescent="0.35">
      <c r="A5" s="127"/>
      <c r="B5" s="128"/>
      <c r="C5" s="128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39" t="s">
        <v>204</v>
      </c>
      <c r="O5" s="227"/>
      <c r="P5" s="227"/>
    </row>
    <row r="6" spans="1:16" s="152" customFormat="1" ht="18" customHeight="1" x14ac:dyDescent="0.35">
      <c r="A6" s="128"/>
      <c r="B6" s="128"/>
      <c r="C6" s="128"/>
      <c r="E6" s="130"/>
      <c r="F6" s="130"/>
      <c r="G6" s="131"/>
      <c r="H6" s="131"/>
      <c r="I6" s="131"/>
      <c r="J6" s="248" t="s">
        <v>55</v>
      </c>
      <c r="K6" s="248"/>
      <c r="L6" s="248"/>
      <c r="M6" s="130"/>
      <c r="N6" s="212" t="s">
        <v>208</v>
      </c>
      <c r="O6" s="132"/>
      <c r="P6" s="133"/>
    </row>
    <row r="7" spans="1:16" s="152" customFormat="1" ht="18.75" customHeight="1" x14ac:dyDescent="0.35">
      <c r="A7" s="128"/>
      <c r="B7" s="128"/>
      <c r="C7" s="128"/>
      <c r="D7" s="133" t="s">
        <v>53</v>
      </c>
      <c r="E7" s="130"/>
      <c r="F7" s="130"/>
      <c r="G7" s="131"/>
      <c r="H7" s="133" t="s">
        <v>166</v>
      </c>
      <c r="I7" s="133"/>
      <c r="J7" s="130"/>
      <c r="K7" s="131"/>
      <c r="L7" s="131"/>
      <c r="M7" s="130"/>
      <c r="N7" s="130"/>
      <c r="O7" s="136"/>
      <c r="P7" s="132"/>
    </row>
    <row r="8" spans="1:16" s="129" customFormat="1" ht="18.75" customHeight="1" x14ac:dyDescent="0.35">
      <c r="A8" s="127"/>
      <c r="B8" s="128"/>
      <c r="C8" s="128"/>
      <c r="D8" s="133" t="s">
        <v>92</v>
      </c>
      <c r="E8" s="130"/>
      <c r="F8" s="133" t="s">
        <v>56</v>
      </c>
      <c r="G8" s="131"/>
      <c r="H8" s="182" t="s">
        <v>167</v>
      </c>
      <c r="I8" s="182"/>
      <c r="J8" s="130" t="s">
        <v>58</v>
      </c>
      <c r="K8" s="131"/>
      <c r="L8" s="137"/>
      <c r="M8" s="130"/>
      <c r="N8" s="136" t="s">
        <v>59</v>
      </c>
      <c r="O8" s="136"/>
      <c r="P8" s="133" t="s">
        <v>60</v>
      </c>
    </row>
    <row r="9" spans="1:16" s="127" customFormat="1" ht="18.75" customHeight="1" x14ac:dyDescent="0.35">
      <c r="B9" s="138" t="s">
        <v>7</v>
      </c>
      <c r="C9" s="128"/>
      <c r="D9" s="133" t="s">
        <v>61</v>
      </c>
      <c r="E9" s="139"/>
      <c r="F9" s="140" t="s">
        <v>62</v>
      </c>
      <c r="G9" s="139"/>
      <c r="H9" s="182" t="s">
        <v>168</v>
      </c>
      <c r="I9" s="182"/>
      <c r="J9" s="140" t="s">
        <v>64</v>
      </c>
      <c r="K9" s="139"/>
      <c r="L9" s="130" t="s">
        <v>65</v>
      </c>
      <c r="M9" s="128"/>
      <c r="N9" s="139" t="s">
        <v>151</v>
      </c>
      <c r="O9" s="136"/>
      <c r="P9" s="140" t="s">
        <v>66</v>
      </c>
    </row>
    <row r="10" spans="1:16" s="127" customFormat="1" ht="19.5" customHeight="1" x14ac:dyDescent="0.35">
      <c r="B10" s="138"/>
      <c r="C10" s="128"/>
      <c r="D10" s="249" t="s">
        <v>93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</row>
    <row r="11" spans="1:16" s="183" customFormat="1" ht="19.5" customHeight="1" x14ac:dyDescent="0.35">
      <c r="A11" s="183" t="s">
        <v>162</v>
      </c>
      <c r="B11" s="138"/>
      <c r="C11" s="128"/>
      <c r="D11" s="199"/>
      <c r="E11" s="199"/>
      <c r="F11" s="200"/>
      <c r="G11" s="199"/>
      <c r="H11" s="199"/>
      <c r="I11" s="199"/>
      <c r="J11" s="199"/>
      <c r="K11" s="199"/>
      <c r="L11" s="199"/>
      <c r="M11" s="199"/>
      <c r="N11" s="201"/>
      <c r="O11" s="199"/>
      <c r="P11" s="199"/>
    </row>
    <row r="12" spans="1:16" s="128" customFormat="1" ht="18.75" customHeight="1" x14ac:dyDescent="0.35">
      <c r="A12" s="183" t="s">
        <v>163</v>
      </c>
      <c r="B12" s="196"/>
      <c r="C12" s="195"/>
      <c r="D12" s="188">
        <v>412525</v>
      </c>
      <c r="E12" s="187"/>
      <c r="F12" s="188">
        <v>801143</v>
      </c>
      <c r="G12" s="187"/>
      <c r="H12" s="188">
        <v>298611</v>
      </c>
      <c r="I12" s="187"/>
      <c r="J12" s="188">
        <v>27000</v>
      </c>
      <c r="K12" s="187"/>
      <c r="L12" s="188">
        <v>1046239</v>
      </c>
      <c r="M12" s="187"/>
      <c r="N12" s="188">
        <v>224604</v>
      </c>
      <c r="O12" s="187"/>
      <c r="P12" s="188">
        <v>2810122</v>
      </c>
    </row>
    <row r="13" spans="1:16" s="129" customFormat="1" ht="19.5" customHeight="1" x14ac:dyDescent="0.35">
      <c r="A13" s="186"/>
      <c r="B13" s="185"/>
      <c r="C13" s="186"/>
      <c r="D13" s="187"/>
      <c r="E13" s="184"/>
      <c r="F13" s="187"/>
      <c r="G13" s="184"/>
      <c r="H13" s="184"/>
      <c r="I13" s="184"/>
      <c r="J13" s="188"/>
      <c r="K13" s="184"/>
      <c r="L13" s="141"/>
      <c r="M13" s="184"/>
      <c r="N13" s="188"/>
      <c r="O13" s="184"/>
      <c r="P13" s="184"/>
    </row>
    <row r="14" spans="1:16" s="129" customFormat="1" ht="19.5" customHeight="1" x14ac:dyDescent="0.35">
      <c r="A14" s="98" t="s">
        <v>173</v>
      </c>
      <c r="B14" s="185"/>
      <c r="C14" s="186"/>
      <c r="D14" s="187"/>
      <c r="E14" s="184"/>
      <c r="F14" s="187"/>
      <c r="G14" s="184"/>
      <c r="H14" s="184"/>
      <c r="I14" s="184"/>
      <c r="J14" s="188"/>
      <c r="K14" s="184"/>
      <c r="L14" s="141"/>
      <c r="M14" s="184"/>
      <c r="N14" s="188"/>
      <c r="O14" s="184"/>
      <c r="P14" s="184"/>
    </row>
    <row r="15" spans="1:16" s="129" customFormat="1" ht="19.5" customHeight="1" x14ac:dyDescent="0.35">
      <c r="A15" s="202" t="s">
        <v>186</v>
      </c>
      <c r="B15" s="185"/>
      <c r="C15" s="186"/>
      <c r="D15" s="187"/>
      <c r="E15" s="184"/>
      <c r="F15" s="187"/>
      <c r="G15" s="184"/>
      <c r="H15" s="184"/>
      <c r="I15" s="184"/>
      <c r="J15" s="188"/>
      <c r="K15" s="184"/>
      <c r="L15" s="141"/>
      <c r="M15" s="184"/>
      <c r="N15" s="188"/>
      <c r="O15" s="184"/>
      <c r="P15" s="184"/>
    </row>
    <row r="16" spans="1:16" s="129" customFormat="1" ht="19.5" customHeight="1" x14ac:dyDescent="0.35">
      <c r="A16" s="129" t="s">
        <v>169</v>
      </c>
      <c r="B16" s="185">
        <v>11</v>
      </c>
      <c r="C16" s="186"/>
      <c r="D16" s="133">
        <v>42640</v>
      </c>
      <c r="E16" s="184"/>
      <c r="F16" s="133">
        <v>255971</v>
      </c>
      <c r="G16" s="184"/>
      <c r="H16" s="133">
        <v>-298611</v>
      </c>
      <c r="I16" s="184"/>
      <c r="J16" s="146">
        <v>0</v>
      </c>
      <c r="K16" s="184"/>
      <c r="L16" s="141">
        <v>0</v>
      </c>
      <c r="M16" s="184"/>
      <c r="N16" s="146">
        <v>0</v>
      </c>
      <c r="O16" s="184"/>
      <c r="P16" s="146">
        <v>0</v>
      </c>
    </row>
    <row r="17" spans="1:16" s="129" customFormat="1" ht="19.5" customHeight="1" x14ac:dyDescent="0.35">
      <c r="A17" s="129" t="s">
        <v>170</v>
      </c>
      <c r="B17" s="185">
        <v>12</v>
      </c>
      <c r="C17" s="186"/>
      <c r="D17" s="141">
        <v>0</v>
      </c>
      <c r="E17" s="184"/>
      <c r="F17" s="141">
        <v>0</v>
      </c>
      <c r="G17" s="184"/>
      <c r="H17" s="147">
        <v>444598</v>
      </c>
      <c r="I17" s="184"/>
      <c r="J17" s="144">
        <v>0</v>
      </c>
      <c r="K17" s="184"/>
      <c r="L17" s="141">
        <v>0</v>
      </c>
      <c r="M17" s="184"/>
      <c r="N17" s="144">
        <v>0</v>
      </c>
      <c r="O17" s="184"/>
      <c r="P17" s="192">
        <v>444598</v>
      </c>
    </row>
    <row r="18" spans="1:16" s="129" customFormat="1" ht="19.5" customHeight="1" x14ac:dyDescent="0.35">
      <c r="A18" s="203" t="s">
        <v>185</v>
      </c>
      <c r="B18" s="185"/>
      <c r="C18" s="186"/>
      <c r="D18" s="149">
        <v>42640</v>
      </c>
      <c r="E18" s="204"/>
      <c r="F18" s="149">
        <v>255971</v>
      </c>
      <c r="G18" s="204"/>
      <c r="H18" s="149">
        <v>145987</v>
      </c>
      <c r="I18" s="204"/>
      <c r="J18" s="150">
        <v>0</v>
      </c>
      <c r="K18" s="204"/>
      <c r="L18" s="143">
        <v>0</v>
      </c>
      <c r="M18" s="204"/>
      <c r="N18" s="150">
        <v>0</v>
      </c>
      <c r="O18" s="204"/>
      <c r="P18" s="151">
        <v>444598</v>
      </c>
    </row>
    <row r="19" spans="1:16" s="129" customFormat="1" ht="19.5" customHeight="1" x14ac:dyDescent="0.35">
      <c r="A19" s="186"/>
      <c r="B19" s="185"/>
      <c r="C19" s="186"/>
      <c r="D19" s="187"/>
      <c r="E19" s="184"/>
      <c r="F19" s="187"/>
      <c r="G19" s="184"/>
      <c r="H19" s="184"/>
      <c r="I19" s="184"/>
      <c r="J19" s="188"/>
      <c r="K19" s="184"/>
      <c r="L19" s="141"/>
      <c r="M19" s="184"/>
      <c r="N19" s="188"/>
      <c r="O19" s="184"/>
      <c r="P19" s="184"/>
    </row>
    <row r="20" spans="1:16" s="129" customFormat="1" ht="19" customHeight="1" x14ac:dyDescent="0.35">
      <c r="A20" s="189" t="s">
        <v>121</v>
      </c>
      <c r="B20" s="185"/>
      <c r="C20" s="186"/>
      <c r="D20" s="187"/>
      <c r="E20" s="184"/>
      <c r="F20" s="187"/>
      <c r="G20" s="184"/>
      <c r="H20" s="184"/>
      <c r="I20" s="184"/>
      <c r="J20" s="188"/>
      <c r="K20" s="184"/>
      <c r="L20" s="205"/>
      <c r="M20" s="184"/>
      <c r="N20" s="188"/>
      <c r="O20" s="184"/>
      <c r="P20" s="184"/>
    </row>
    <row r="21" spans="1:16" s="129" customFormat="1" ht="19.5" customHeight="1" x14ac:dyDescent="0.35">
      <c r="A21" s="186" t="s">
        <v>171</v>
      </c>
      <c r="B21" s="185"/>
      <c r="C21" s="186"/>
      <c r="D21" s="141">
        <v>0</v>
      </c>
      <c r="E21" s="184"/>
      <c r="F21" s="141">
        <v>0</v>
      </c>
      <c r="G21" s="184"/>
      <c r="H21" s="141">
        <v>0</v>
      </c>
      <c r="I21" s="184"/>
      <c r="J21" s="141">
        <v>0</v>
      </c>
      <c r="K21" s="184"/>
      <c r="L21" s="147">
        <v>140120</v>
      </c>
      <c r="M21" s="184"/>
      <c r="N21" s="141">
        <v>0</v>
      </c>
      <c r="O21" s="184"/>
      <c r="P21" s="132">
        <v>140120</v>
      </c>
    </row>
    <row r="22" spans="1:16" s="129" customFormat="1" ht="19.5" customHeight="1" x14ac:dyDescent="0.35">
      <c r="A22" s="186" t="s">
        <v>172</v>
      </c>
      <c r="B22" s="206"/>
      <c r="C22" s="186"/>
      <c r="D22" s="141">
        <v>0</v>
      </c>
      <c r="E22" s="184"/>
      <c r="F22" s="141">
        <v>0</v>
      </c>
      <c r="G22" s="184"/>
      <c r="H22" s="141">
        <v>0</v>
      </c>
      <c r="I22" s="184"/>
      <c r="J22" s="144">
        <v>0</v>
      </c>
      <c r="K22" s="184"/>
      <c r="L22" s="147">
        <v>53203</v>
      </c>
      <c r="M22" s="184"/>
      <c r="N22" s="144">
        <v>0</v>
      </c>
      <c r="O22" s="184"/>
      <c r="P22" s="192">
        <v>53203</v>
      </c>
    </row>
    <row r="23" spans="1:16" s="129" customFormat="1" ht="19.5" customHeight="1" x14ac:dyDescent="0.35">
      <c r="A23" s="189" t="s">
        <v>120</v>
      </c>
      <c r="B23" s="191"/>
      <c r="C23" s="189"/>
      <c r="D23" s="143">
        <v>0</v>
      </c>
      <c r="E23" s="204"/>
      <c r="F23" s="143">
        <v>0</v>
      </c>
      <c r="G23" s="204"/>
      <c r="H23" s="143">
        <v>0</v>
      </c>
      <c r="I23" s="204"/>
      <c r="J23" s="150">
        <v>0</v>
      </c>
      <c r="K23" s="204"/>
      <c r="L23" s="149">
        <v>193323</v>
      </c>
      <c r="M23" s="204"/>
      <c r="N23" s="150">
        <v>0</v>
      </c>
      <c r="O23" s="204"/>
      <c r="P23" s="149">
        <v>193323</v>
      </c>
    </row>
    <row r="24" spans="1:16" s="129" customFormat="1" ht="19.5" customHeight="1" x14ac:dyDescent="0.35">
      <c r="A24" s="186"/>
      <c r="B24" s="185"/>
      <c r="C24" s="186"/>
      <c r="D24" s="207"/>
      <c r="E24" s="184"/>
      <c r="F24" s="142"/>
      <c r="G24" s="184"/>
      <c r="H24" s="184"/>
      <c r="I24" s="184"/>
      <c r="J24" s="194"/>
      <c r="K24" s="184"/>
      <c r="L24" s="208"/>
      <c r="M24" s="184"/>
      <c r="N24" s="188"/>
      <c r="O24" s="184"/>
      <c r="P24" s="210"/>
    </row>
    <row r="25" spans="1:16" s="129" customFormat="1" ht="19.5" customHeight="1" x14ac:dyDescent="0.35">
      <c r="A25" s="186" t="s">
        <v>67</v>
      </c>
      <c r="B25" s="185"/>
      <c r="C25" s="186"/>
      <c r="D25" s="144">
        <v>0</v>
      </c>
      <c r="E25" s="184"/>
      <c r="F25" s="144">
        <v>0</v>
      </c>
      <c r="G25" s="184"/>
      <c r="H25" s="144">
        <v>0</v>
      </c>
      <c r="I25" s="184"/>
      <c r="J25" s="144">
        <v>0</v>
      </c>
      <c r="K25" s="184"/>
      <c r="L25" s="148">
        <v>809</v>
      </c>
      <c r="M25" s="184"/>
      <c r="N25" s="148">
        <v>-809</v>
      </c>
      <c r="O25" s="184"/>
      <c r="P25" s="211">
        <v>0</v>
      </c>
    </row>
    <row r="26" spans="1:16" s="129" customFormat="1" ht="19.5" customHeight="1" x14ac:dyDescent="0.35">
      <c r="A26" s="186"/>
      <c r="B26" s="185"/>
      <c r="C26" s="186"/>
      <c r="D26" s="146"/>
      <c r="E26" s="184"/>
      <c r="F26" s="146"/>
      <c r="G26" s="184"/>
      <c r="H26" s="146"/>
      <c r="I26" s="184"/>
      <c r="J26" s="146"/>
      <c r="K26" s="184"/>
      <c r="L26" s="146"/>
      <c r="M26" s="184"/>
      <c r="N26" s="146"/>
      <c r="O26" s="184"/>
      <c r="P26" s="190"/>
    </row>
    <row r="27" spans="1:16" s="129" customFormat="1" ht="19.5" customHeight="1" thickBot="1" x14ac:dyDescent="0.4">
      <c r="A27" s="195" t="s">
        <v>164</v>
      </c>
      <c r="B27" s="196"/>
      <c r="C27" s="195"/>
      <c r="D27" s="197">
        <v>455165</v>
      </c>
      <c r="E27" s="204"/>
      <c r="F27" s="197">
        <v>1057114</v>
      </c>
      <c r="G27" s="204"/>
      <c r="H27" s="197">
        <v>444598</v>
      </c>
      <c r="I27" s="204"/>
      <c r="J27" s="197">
        <v>27000</v>
      </c>
      <c r="K27" s="204"/>
      <c r="L27" s="197">
        <v>1240371</v>
      </c>
      <c r="M27" s="204"/>
      <c r="N27" s="197">
        <v>223795</v>
      </c>
      <c r="O27" s="204"/>
      <c r="P27" s="197">
        <v>3448043</v>
      </c>
    </row>
    <row r="28" spans="1:16" s="129" customFormat="1" ht="19.5" customHeight="1" thickTop="1" x14ac:dyDescent="0.35">
      <c r="A28" s="127"/>
      <c r="B28" s="127"/>
      <c r="C28" s="127"/>
      <c r="D28" s="137"/>
      <c r="F28" s="137"/>
      <c r="J28" s="137"/>
      <c r="L28" s="137"/>
      <c r="O28" s="132"/>
      <c r="P28" s="137"/>
    </row>
    <row r="29" spans="1:16" ht="19.5" customHeight="1" x14ac:dyDescent="0.35">
      <c r="A29" s="181" t="s">
        <v>50</v>
      </c>
      <c r="B29" s="32"/>
      <c r="C29" s="32"/>
      <c r="D29" s="29"/>
      <c r="E29" s="33"/>
      <c r="F29" s="29"/>
      <c r="G29" s="33"/>
      <c r="H29" s="33"/>
      <c r="I29" s="33"/>
      <c r="J29" s="29"/>
      <c r="K29" s="33"/>
      <c r="L29" s="29"/>
      <c r="M29" s="33"/>
      <c r="N29" s="33"/>
      <c r="O29" s="34"/>
      <c r="P29" s="45"/>
    </row>
    <row r="30" spans="1:16" s="98" customFormat="1" ht="19.5" customHeight="1" x14ac:dyDescent="0.35">
      <c r="A30" s="5" t="s">
        <v>91</v>
      </c>
      <c r="B30" s="5"/>
      <c r="C30" s="5"/>
      <c r="D30" s="94"/>
      <c r="E30" s="5"/>
      <c r="F30" s="94"/>
      <c r="G30" s="5"/>
      <c r="H30" s="5"/>
      <c r="I30" s="5"/>
      <c r="J30" s="95"/>
      <c r="K30" s="5"/>
      <c r="L30" s="94"/>
      <c r="M30" s="5"/>
      <c r="N30" s="5"/>
      <c r="O30" s="96"/>
      <c r="P30" s="97"/>
    </row>
    <row r="31" spans="1:16" ht="19.5" customHeight="1" x14ac:dyDescent="0.3">
      <c r="B31" s="47"/>
      <c r="C31" s="47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</row>
    <row r="32" spans="1:16" s="129" customFormat="1" ht="19.5" customHeight="1" x14ac:dyDescent="0.35">
      <c r="A32" s="127"/>
      <c r="B32" s="128"/>
      <c r="C32" s="128"/>
      <c r="D32" s="247" t="s">
        <v>51</v>
      </c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</row>
    <row r="33" spans="1:16" s="152" customFormat="1" ht="19.5" customHeight="1" x14ac:dyDescent="0.35">
      <c r="A33" s="128"/>
      <c r="B33" s="128"/>
      <c r="C33" s="128"/>
      <c r="E33" s="130"/>
      <c r="F33" s="130"/>
      <c r="G33" s="131"/>
      <c r="H33" s="131"/>
      <c r="I33" s="131"/>
      <c r="J33" s="248" t="s">
        <v>55</v>
      </c>
      <c r="K33" s="248"/>
      <c r="L33" s="248"/>
      <c r="M33" s="130"/>
      <c r="N33" s="139"/>
      <c r="O33" s="132"/>
      <c r="P33" s="133"/>
    </row>
    <row r="34" spans="1:16" s="152" customFormat="1" ht="19.5" customHeight="1" x14ac:dyDescent="0.35">
      <c r="A34" s="128"/>
      <c r="B34" s="128"/>
      <c r="C34" s="128"/>
      <c r="D34" s="133" t="s">
        <v>53</v>
      </c>
      <c r="E34" s="130"/>
      <c r="F34" s="130"/>
      <c r="G34" s="131"/>
      <c r="H34" s="133" t="s">
        <v>166</v>
      </c>
      <c r="I34" s="133"/>
      <c r="J34" s="130"/>
      <c r="K34" s="131"/>
      <c r="L34" s="131"/>
      <c r="M34" s="130"/>
      <c r="N34" s="130"/>
      <c r="O34" s="136"/>
      <c r="P34" s="132"/>
    </row>
    <row r="35" spans="1:16" s="129" customFormat="1" ht="19.5" customHeight="1" x14ac:dyDescent="0.35">
      <c r="A35" s="127"/>
      <c r="B35" s="128"/>
      <c r="C35" s="128"/>
      <c r="D35" s="133" t="s">
        <v>92</v>
      </c>
      <c r="E35" s="130"/>
      <c r="F35" s="133" t="s">
        <v>56</v>
      </c>
      <c r="G35" s="131"/>
      <c r="H35" s="182" t="s">
        <v>167</v>
      </c>
      <c r="I35" s="182"/>
      <c r="J35" s="130" t="s">
        <v>58</v>
      </c>
      <c r="K35" s="131"/>
      <c r="L35" s="137"/>
      <c r="M35" s="130"/>
      <c r="N35" s="136" t="s">
        <v>59</v>
      </c>
      <c r="O35" s="136"/>
      <c r="P35" s="133" t="s">
        <v>60</v>
      </c>
    </row>
    <row r="36" spans="1:16" s="127" customFormat="1" ht="19.5" customHeight="1" x14ac:dyDescent="0.35">
      <c r="B36" s="138" t="s">
        <v>7</v>
      </c>
      <c r="C36" s="128"/>
      <c r="D36" s="133" t="s">
        <v>61</v>
      </c>
      <c r="E36" s="139"/>
      <c r="F36" s="140" t="s">
        <v>62</v>
      </c>
      <c r="G36" s="139"/>
      <c r="H36" s="182" t="s">
        <v>168</v>
      </c>
      <c r="I36" s="182"/>
      <c r="J36" s="140" t="s">
        <v>64</v>
      </c>
      <c r="K36" s="139"/>
      <c r="L36" s="130" t="s">
        <v>65</v>
      </c>
      <c r="M36" s="128"/>
      <c r="N36" s="139" t="s">
        <v>151</v>
      </c>
      <c r="O36" s="136"/>
      <c r="P36" s="140" t="s">
        <v>66</v>
      </c>
    </row>
    <row r="37" spans="1:16" s="127" customFormat="1" ht="19.5" customHeight="1" x14ac:dyDescent="0.35">
      <c r="B37" s="138"/>
      <c r="C37" s="128"/>
      <c r="D37" s="249" t="s">
        <v>93</v>
      </c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</row>
    <row r="38" spans="1:16" s="183" customFormat="1" ht="19.5" customHeight="1" x14ac:dyDescent="0.35">
      <c r="A38" s="183" t="s">
        <v>201</v>
      </c>
      <c r="B38" s="138"/>
      <c r="C38" s="128"/>
      <c r="D38" s="199"/>
      <c r="E38" s="199"/>
      <c r="F38" s="200"/>
      <c r="G38" s="199"/>
      <c r="H38" s="199"/>
      <c r="I38" s="199"/>
      <c r="J38" s="199"/>
      <c r="K38" s="199"/>
      <c r="L38" s="199"/>
      <c r="M38" s="199"/>
      <c r="N38" s="201"/>
      <c r="O38" s="199"/>
      <c r="P38" s="199"/>
    </row>
    <row r="39" spans="1:16" s="128" customFormat="1" ht="18.75" customHeight="1" x14ac:dyDescent="0.35">
      <c r="A39" s="183" t="s">
        <v>202</v>
      </c>
      <c r="B39" s="196"/>
      <c r="C39" s="195"/>
      <c r="D39" s="188">
        <v>800095</v>
      </c>
      <c r="E39" s="187"/>
      <c r="F39" s="188">
        <v>11996410</v>
      </c>
      <c r="G39" s="233"/>
      <c r="H39" s="188">
        <v>139389</v>
      </c>
      <c r="I39" s="233"/>
      <c r="J39" s="188">
        <v>41228</v>
      </c>
      <c r="K39" s="187"/>
      <c r="L39" s="188">
        <v>1640104</v>
      </c>
      <c r="M39" s="187"/>
      <c r="N39" s="188">
        <v>221369</v>
      </c>
      <c r="O39" s="187"/>
      <c r="P39" s="188">
        <v>14838595</v>
      </c>
    </row>
    <row r="40" spans="1:16" s="129" customFormat="1" ht="19.5" customHeight="1" x14ac:dyDescent="0.35">
      <c r="A40" s="186"/>
      <c r="B40" s="185"/>
      <c r="C40" s="186"/>
      <c r="D40" s="187"/>
      <c r="E40" s="187"/>
      <c r="F40" s="187"/>
      <c r="G40" s="233"/>
      <c r="H40" s="184"/>
      <c r="I40" s="233"/>
      <c r="J40" s="188"/>
      <c r="K40" s="187"/>
      <c r="L40" s="141"/>
      <c r="M40" s="187"/>
      <c r="N40" s="188"/>
      <c r="O40" s="187"/>
      <c r="P40" s="184"/>
    </row>
    <row r="41" spans="1:16" s="129" customFormat="1" ht="19.5" customHeight="1" x14ac:dyDescent="0.35">
      <c r="A41" s="98" t="s">
        <v>173</v>
      </c>
      <c r="B41" s="185"/>
      <c r="C41" s="186"/>
      <c r="D41" s="187"/>
      <c r="E41" s="187"/>
      <c r="F41" s="187"/>
      <c r="G41" s="233"/>
      <c r="H41" s="184"/>
      <c r="I41" s="233"/>
      <c r="J41" s="188"/>
      <c r="K41" s="187"/>
      <c r="L41" s="141"/>
      <c r="M41" s="187"/>
      <c r="N41" s="188"/>
      <c r="O41" s="187"/>
      <c r="P41" s="184"/>
    </row>
    <row r="42" spans="1:16" s="129" customFormat="1" ht="19.5" customHeight="1" x14ac:dyDescent="0.35">
      <c r="A42" s="202" t="s">
        <v>186</v>
      </c>
      <c r="B42" s="185"/>
      <c r="C42" s="186"/>
      <c r="D42" s="187"/>
      <c r="E42" s="187"/>
      <c r="F42" s="187"/>
      <c r="G42" s="233"/>
      <c r="H42" s="184"/>
      <c r="I42" s="233"/>
      <c r="J42" s="188"/>
      <c r="K42" s="187"/>
      <c r="L42" s="141"/>
      <c r="M42" s="187"/>
      <c r="N42" s="188"/>
      <c r="O42" s="187"/>
      <c r="P42" s="184"/>
    </row>
    <row r="43" spans="1:16" s="129" customFormat="1" ht="19.5" customHeight="1" x14ac:dyDescent="0.35">
      <c r="A43" s="129" t="s">
        <v>209</v>
      </c>
      <c r="B43" s="185">
        <v>11</v>
      </c>
      <c r="C43" s="186"/>
      <c r="D43" s="133">
        <v>10960</v>
      </c>
      <c r="E43" s="187"/>
      <c r="F43" s="133">
        <v>128429</v>
      </c>
      <c r="G43" s="233"/>
      <c r="H43" s="147">
        <v>-139389</v>
      </c>
      <c r="I43" s="233"/>
      <c r="J43" s="146">
        <v>0</v>
      </c>
      <c r="K43" s="187"/>
      <c r="L43" s="146">
        <v>0</v>
      </c>
      <c r="M43" s="187"/>
      <c r="N43" s="146">
        <v>0</v>
      </c>
      <c r="O43" s="187"/>
      <c r="P43" s="146">
        <v>0</v>
      </c>
    </row>
    <row r="44" spans="1:16" s="129" customFormat="1" ht="19.5" customHeight="1" x14ac:dyDescent="0.35">
      <c r="A44" s="129" t="s">
        <v>170</v>
      </c>
      <c r="B44" s="185">
        <v>12</v>
      </c>
      <c r="C44" s="186"/>
      <c r="D44" s="141">
        <v>0</v>
      </c>
      <c r="E44" s="187"/>
      <c r="F44" s="141">
        <v>0</v>
      </c>
      <c r="G44" s="233"/>
      <c r="H44" s="147">
        <v>72766</v>
      </c>
      <c r="I44" s="233"/>
      <c r="J44" s="144">
        <v>0</v>
      </c>
      <c r="K44" s="187"/>
      <c r="L44" s="141">
        <v>0</v>
      </c>
      <c r="M44" s="187"/>
      <c r="N44" s="144">
        <v>0</v>
      </c>
      <c r="O44" s="187"/>
      <c r="P44" s="192">
        <v>72766</v>
      </c>
    </row>
    <row r="45" spans="1:16" s="129" customFormat="1" ht="19.5" customHeight="1" x14ac:dyDescent="0.35">
      <c r="A45" s="203" t="s">
        <v>185</v>
      </c>
      <c r="B45" s="185"/>
      <c r="C45" s="186"/>
      <c r="D45" s="149">
        <v>10960</v>
      </c>
      <c r="E45" s="187"/>
      <c r="F45" s="149">
        <v>128429</v>
      </c>
      <c r="G45" s="233"/>
      <c r="H45" s="149">
        <v>-66623</v>
      </c>
      <c r="I45" s="233"/>
      <c r="J45" s="149">
        <v>0</v>
      </c>
      <c r="K45" s="187"/>
      <c r="L45" s="149">
        <v>0</v>
      </c>
      <c r="M45" s="187"/>
      <c r="N45" s="149">
        <v>0</v>
      </c>
      <c r="O45" s="187"/>
      <c r="P45" s="149">
        <v>72766</v>
      </c>
    </row>
    <row r="46" spans="1:16" s="129" customFormat="1" ht="19.5" customHeight="1" x14ac:dyDescent="0.35">
      <c r="A46" s="186"/>
      <c r="B46" s="185"/>
      <c r="C46" s="186"/>
      <c r="D46" s="187"/>
      <c r="E46" s="187"/>
      <c r="F46" s="187"/>
      <c r="G46" s="233"/>
      <c r="H46" s="184"/>
      <c r="I46" s="233"/>
      <c r="J46" s="188"/>
      <c r="K46" s="187"/>
      <c r="L46" s="141"/>
      <c r="M46" s="187"/>
      <c r="N46" s="188"/>
      <c r="O46" s="187"/>
      <c r="P46" s="184"/>
    </row>
    <row r="47" spans="1:16" s="129" customFormat="1" ht="19" customHeight="1" x14ac:dyDescent="0.35">
      <c r="A47" s="189" t="s">
        <v>121</v>
      </c>
      <c r="B47" s="185"/>
      <c r="C47" s="186"/>
      <c r="D47" s="187"/>
      <c r="E47" s="187"/>
      <c r="F47" s="187"/>
      <c r="G47" s="233"/>
      <c r="H47" s="184"/>
      <c r="I47" s="233"/>
      <c r="J47" s="188"/>
      <c r="K47" s="187"/>
      <c r="L47" s="205"/>
      <c r="M47" s="187"/>
      <c r="N47" s="188"/>
      <c r="O47" s="187"/>
      <c r="P47" s="184"/>
    </row>
    <row r="48" spans="1:16" s="129" customFormat="1" ht="19.5" customHeight="1" x14ac:dyDescent="0.35">
      <c r="A48" s="186" t="s">
        <v>171</v>
      </c>
      <c r="B48" s="185"/>
      <c r="C48" s="186"/>
      <c r="D48" s="141">
        <v>0</v>
      </c>
      <c r="E48" s="187"/>
      <c r="F48" s="141">
        <v>0</v>
      </c>
      <c r="G48" s="233"/>
      <c r="H48" s="141">
        <v>0</v>
      </c>
      <c r="I48" s="233"/>
      <c r="J48" s="144">
        <v>0</v>
      </c>
      <c r="K48" s="187"/>
      <c r="L48" s="147">
        <v>215414</v>
      </c>
      <c r="M48" s="187"/>
      <c r="N48" s="144">
        <v>0</v>
      </c>
      <c r="O48" s="187"/>
      <c r="P48" s="132">
        <v>215414</v>
      </c>
    </row>
    <row r="49" spans="1:16" s="129" customFormat="1" ht="19.5" customHeight="1" x14ac:dyDescent="0.35">
      <c r="A49" s="189" t="s">
        <v>120</v>
      </c>
      <c r="B49" s="191"/>
      <c r="C49" s="189"/>
      <c r="D49" s="143">
        <v>0</v>
      </c>
      <c r="E49" s="187"/>
      <c r="F49" s="143">
        <v>0</v>
      </c>
      <c r="G49" s="204"/>
      <c r="H49" s="143">
        <v>0</v>
      </c>
      <c r="I49" s="233"/>
      <c r="J49" s="150">
        <v>0</v>
      </c>
      <c r="K49" s="204"/>
      <c r="L49" s="149">
        <v>215414</v>
      </c>
      <c r="M49" s="187"/>
      <c r="N49" s="150">
        <v>0</v>
      </c>
      <c r="O49" s="187"/>
      <c r="P49" s="149">
        <v>215414</v>
      </c>
    </row>
    <row r="50" spans="1:16" s="129" customFormat="1" ht="19.5" customHeight="1" x14ac:dyDescent="0.35">
      <c r="A50" s="186"/>
      <c r="B50" s="185"/>
      <c r="C50" s="186"/>
      <c r="D50" s="207"/>
      <c r="E50" s="187"/>
      <c r="F50" s="142"/>
      <c r="G50" s="184"/>
      <c r="H50" s="184"/>
      <c r="I50" s="184"/>
      <c r="J50" s="194"/>
      <c r="K50" s="184"/>
      <c r="L50" s="208"/>
      <c r="M50" s="187"/>
      <c r="N50" s="188"/>
      <c r="O50" s="184"/>
      <c r="P50" s="210"/>
    </row>
    <row r="51" spans="1:16" s="129" customFormat="1" ht="19.5" customHeight="1" x14ac:dyDescent="0.35">
      <c r="A51" s="186" t="s">
        <v>67</v>
      </c>
      <c r="B51" s="185"/>
      <c r="C51" s="186"/>
      <c r="D51" s="144">
        <v>0</v>
      </c>
      <c r="E51" s="184"/>
      <c r="F51" s="144">
        <v>0</v>
      </c>
      <c r="G51" s="184"/>
      <c r="H51" s="144">
        <v>0</v>
      </c>
      <c r="I51" s="184"/>
      <c r="J51" s="144">
        <v>0</v>
      </c>
      <c r="K51" s="184"/>
      <c r="L51" s="148">
        <v>809</v>
      </c>
      <c r="M51" s="184"/>
      <c r="N51" s="148">
        <v>-809</v>
      </c>
      <c r="O51" s="184"/>
      <c r="P51" s="211">
        <v>0</v>
      </c>
    </row>
    <row r="52" spans="1:16" s="129" customFormat="1" ht="19.5" customHeight="1" x14ac:dyDescent="0.35">
      <c r="A52" s="186"/>
      <c r="B52" s="185"/>
      <c r="C52" s="186"/>
      <c r="D52" s="146"/>
      <c r="E52" s="184"/>
      <c r="F52" s="146"/>
      <c r="G52" s="184"/>
      <c r="H52" s="146"/>
      <c r="I52" s="184"/>
      <c r="J52" s="146"/>
      <c r="K52" s="184"/>
      <c r="L52" s="146"/>
      <c r="M52" s="184"/>
      <c r="N52" s="146"/>
      <c r="O52" s="184"/>
      <c r="P52" s="190"/>
    </row>
    <row r="53" spans="1:16" s="129" customFormat="1" ht="19.5" customHeight="1" thickBot="1" x14ac:dyDescent="0.4">
      <c r="A53" s="195" t="s">
        <v>203</v>
      </c>
      <c r="B53" s="196"/>
      <c r="C53" s="195"/>
      <c r="D53" s="197">
        <v>811055</v>
      </c>
      <c r="E53" s="204"/>
      <c r="F53" s="197">
        <v>12124839</v>
      </c>
      <c r="G53" s="204"/>
      <c r="H53" s="197">
        <v>72766</v>
      </c>
      <c r="I53" s="204"/>
      <c r="J53" s="197">
        <v>41228</v>
      </c>
      <c r="K53" s="204"/>
      <c r="L53" s="197">
        <v>1856327</v>
      </c>
      <c r="M53" s="204"/>
      <c r="N53" s="197">
        <v>220560</v>
      </c>
      <c r="O53" s="204"/>
      <c r="P53" s="197">
        <v>15126775</v>
      </c>
    </row>
    <row r="54" spans="1:16" s="129" customFormat="1" ht="19.5" customHeight="1" thickTop="1" x14ac:dyDescent="0.35">
      <c r="A54" s="127"/>
      <c r="B54" s="127"/>
      <c r="C54" s="127"/>
      <c r="D54" s="137"/>
      <c r="F54" s="137"/>
      <c r="J54" s="137"/>
      <c r="L54" s="137"/>
      <c r="O54" s="132"/>
      <c r="P54" s="137"/>
    </row>
  </sheetData>
  <mergeCells count="8">
    <mergeCell ref="D31:P31"/>
    <mergeCell ref="D32:P32"/>
    <mergeCell ref="J33:L33"/>
    <mergeCell ref="D37:P37"/>
    <mergeCell ref="D3:P3"/>
    <mergeCell ref="D4:P4"/>
    <mergeCell ref="D10:P10"/>
    <mergeCell ref="J6:L6"/>
  </mergeCells>
  <pageMargins left="0.7" right="0.7" top="0.48" bottom="0.5" header="0.5" footer="0.5"/>
  <pageSetup paperSize="9" scale="70" firstPageNumber="5" fitToHeight="2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view="pageBreakPreview" topLeftCell="A34" zoomScale="70" zoomScaleNormal="60" zoomScaleSheetLayoutView="70" workbookViewId="0">
      <selection activeCell="W32" sqref="W32"/>
    </sheetView>
  </sheetViews>
  <sheetFormatPr defaultColWidth="9.1796875" defaultRowHeight="19.5" customHeight="1" x14ac:dyDescent="0.3"/>
  <cols>
    <col min="1" max="1" width="53.26953125" style="46" customWidth="1"/>
    <col min="2" max="2" width="6.81640625" style="46" customWidth="1"/>
    <col min="3" max="3" width="1.1796875" style="46" customWidth="1"/>
    <col min="4" max="4" width="16.453125" style="21" customWidth="1"/>
    <col min="5" max="5" width="1.1796875" style="40" customWidth="1"/>
    <col min="6" max="6" width="15.453125" style="21" customWidth="1"/>
    <col min="7" max="7" width="1.1796875" style="40" customWidth="1"/>
    <col min="8" max="8" width="16.453125" style="40" customWidth="1"/>
    <col min="9" max="9" width="1.1796875" style="116" customWidth="1"/>
    <col min="10" max="10" width="16.453125" style="116" customWidth="1"/>
    <col min="11" max="11" width="1.1796875" style="116" customWidth="1"/>
    <col min="12" max="12" width="15.453125" style="21" customWidth="1"/>
    <col min="13" max="13" width="1.1796875" style="40" customWidth="1"/>
    <col min="14" max="14" width="16.453125" style="21" customWidth="1"/>
    <col min="15" max="15" width="1.1796875" style="40" customWidth="1"/>
    <col min="16" max="16" width="11.453125" style="40" hidden="1" customWidth="1"/>
    <col min="17" max="17" width="1.81640625" style="40" hidden="1" customWidth="1"/>
    <col min="18" max="18" width="17.81640625" style="40" customWidth="1"/>
    <col min="19" max="19" width="1.81640625" style="40" hidden="1" customWidth="1"/>
    <col min="20" max="20" width="14" style="21" hidden="1" customWidth="1"/>
    <col min="21" max="21" width="1.1796875" style="39" customWidth="1"/>
    <col min="22" max="22" width="15.453125" style="21" customWidth="1"/>
    <col min="23" max="16384" width="9.1796875" style="40"/>
  </cols>
  <sheetData>
    <row r="1" spans="1:22" ht="19.5" customHeight="1" x14ac:dyDescent="0.35">
      <c r="A1" s="181" t="s">
        <v>50</v>
      </c>
      <c r="B1" s="32"/>
      <c r="C1" s="32"/>
      <c r="D1" s="29"/>
      <c r="E1" s="33"/>
      <c r="F1" s="29"/>
      <c r="G1" s="33"/>
      <c r="H1" s="33"/>
      <c r="I1" s="154"/>
      <c r="J1" s="154"/>
      <c r="K1" s="154"/>
      <c r="L1" s="29"/>
      <c r="M1" s="33"/>
      <c r="N1" s="29"/>
      <c r="O1" s="33"/>
      <c r="P1" s="33"/>
      <c r="Q1" s="33"/>
      <c r="R1" s="33"/>
      <c r="S1" s="33"/>
      <c r="T1" s="29"/>
      <c r="U1" s="34"/>
      <c r="V1" s="45"/>
    </row>
    <row r="2" spans="1:22" s="98" customFormat="1" ht="19.5" customHeight="1" x14ac:dyDescent="0.35">
      <c r="A2" s="5" t="s">
        <v>91</v>
      </c>
      <c r="B2" s="5"/>
      <c r="C2" s="5"/>
      <c r="D2" s="94"/>
      <c r="E2" s="5"/>
      <c r="F2" s="94"/>
      <c r="G2" s="5"/>
      <c r="H2" s="5"/>
      <c r="I2" s="115"/>
      <c r="J2" s="115"/>
      <c r="K2" s="115"/>
      <c r="L2" s="95"/>
      <c r="M2" s="5"/>
      <c r="N2" s="94"/>
      <c r="O2" s="5"/>
      <c r="P2" s="5"/>
      <c r="Q2" s="5"/>
      <c r="R2" s="5"/>
      <c r="S2" s="5"/>
      <c r="T2" s="94"/>
      <c r="U2" s="96"/>
      <c r="V2" s="97"/>
    </row>
    <row r="3" spans="1:22" ht="18.75" customHeight="1" x14ac:dyDescent="0.3">
      <c r="B3" s="47"/>
      <c r="C3" s="47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</row>
    <row r="4" spans="1:22" s="129" customFormat="1" ht="18.75" customHeight="1" x14ac:dyDescent="0.35">
      <c r="A4" s="127"/>
      <c r="B4" s="128"/>
      <c r="C4" s="128"/>
      <c r="D4" s="247" t="s">
        <v>68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s="129" customFormat="1" ht="18" customHeight="1" x14ac:dyDescent="0.35">
      <c r="A5" s="127"/>
      <c r="B5" s="128"/>
      <c r="C5" s="128"/>
      <c r="E5" s="130"/>
      <c r="F5" s="130"/>
      <c r="G5" s="131"/>
      <c r="H5" s="130"/>
      <c r="I5" s="130"/>
      <c r="J5" s="130"/>
      <c r="K5" s="130"/>
      <c r="L5" s="130"/>
      <c r="M5" s="130"/>
      <c r="N5" s="130"/>
      <c r="O5" s="130"/>
      <c r="P5" s="139"/>
      <c r="Q5" s="139"/>
      <c r="R5" s="139" t="s">
        <v>204</v>
      </c>
      <c r="S5" s="139"/>
      <c r="T5" s="139"/>
      <c r="U5" s="132"/>
      <c r="V5" s="133"/>
    </row>
    <row r="6" spans="1:22" s="129" customFormat="1" ht="18" customHeight="1" x14ac:dyDescent="0.35">
      <c r="A6" s="127"/>
      <c r="B6" s="128"/>
      <c r="C6" s="128"/>
      <c r="E6" s="130"/>
      <c r="F6" s="130"/>
      <c r="G6" s="131"/>
      <c r="H6" s="130" t="s">
        <v>52</v>
      </c>
      <c r="I6" s="130"/>
      <c r="J6" s="130"/>
      <c r="K6" s="130"/>
      <c r="L6" s="248" t="s">
        <v>55</v>
      </c>
      <c r="M6" s="248"/>
      <c r="N6" s="248"/>
      <c r="O6" s="130"/>
      <c r="P6" s="139"/>
      <c r="Q6" s="139"/>
      <c r="R6" s="212" t="s">
        <v>128</v>
      </c>
      <c r="S6" s="139"/>
      <c r="T6" s="139"/>
      <c r="U6" s="132"/>
      <c r="V6" s="133"/>
    </row>
    <row r="7" spans="1:22" s="129" customFormat="1" ht="18.75" customHeight="1" x14ac:dyDescent="0.35">
      <c r="A7" s="127"/>
      <c r="B7" s="128"/>
      <c r="C7" s="128"/>
      <c r="D7" s="133" t="s">
        <v>53</v>
      </c>
      <c r="E7" s="130"/>
      <c r="F7" s="130"/>
      <c r="G7" s="131"/>
      <c r="H7" s="130" t="s">
        <v>54</v>
      </c>
      <c r="I7" s="130"/>
      <c r="J7" s="213" t="s">
        <v>166</v>
      </c>
      <c r="K7" s="213"/>
      <c r="L7" s="130"/>
      <c r="M7" s="131"/>
      <c r="N7" s="131"/>
      <c r="O7" s="130"/>
      <c r="P7" s="134" t="s">
        <v>149</v>
      </c>
      <c r="Q7" s="134"/>
      <c r="R7" s="130"/>
      <c r="S7" s="134"/>
      <c r="T7" s="135" t="s">
        <v>159</v>
      </c>
      <c r="U7" s="136"/>
      <c r="V7" s="137"/>
    </row>
    <row r="8" spans="1:22" s="129" customFormat="1" ht="18.75" customHeight="1" x14ac:dyDescent="0.35">
      <c r="A8" s="127"/>
      <c r="B8" s="128"/>
      <c r="C8" s="128"/>
      <c r="D8" s="133" t="s">
        <v>92</v>
      </c>
      <c r="E8" s="130"/>
      <c r="F8" s="133" t="s">
        <v>56</v>
      </c>
      <c r="G8" s="131"/>
      <c r="H8" s="133" t="s">
        <v>57</v>
      </c>
      <c r="I8" s="133"/>
      <c r="J8" s="213" t="s">
        <v>167</v>
      </c>
      <c r="K8" s="213"/>
      <c r="L8" s="130" t="s">
        <v>58</v>
      </c>
      <c r="M8" s="131"/>
      <c r="N8" s="137"/>
      <c r="O8" s="130"/>
      <c r="P8" s="130" t="s">
        <v>152</v>
      </c>
      <c r="Q8" s="130"/>
      <c r="R8" s="136" t="s">
        <v>59</v>
      </c>
      <c r="S8" s="130"/>
      <c r="T8" s="136" t="s">
        <v>158</v>
      </c>
      <c r="U8" s="136"/>
      <c r="V8" s="133" t="s">
        <v>60</v>
      </c>
    </row>
    <row r="9" spans="1:22" s="127" customFormat="1" ht="18.75" customHeight="1" x14ac:dyDescent="0.35">
      <c r="B9" s="138" t="s">
        <v>7</v>
      </c>
      <c r="C9" s="128"/>
      <c r="D9" s="133" t="s">
        <v>61</v>
      </c>
      <c r="E9" s="139"/>
      <c r="F9" s="140" t="s">
        <v>62</v>
      </c>
      <c r="G9" s="139"/>
      <c r="H9" s="133" t="s">
        <v>63</v>
      </c>
      <c r="I9" s="133"/>
      <c r="J9" s="213" t="s">
        <v>168</v>
      </c>
      <c r="K9" s="213"/>
      <c r="L9" s="140" t="s">
        <v>64</v>
      </c>
      <c r="M9" s="139"/>
      <c r="N9" s="130" t="s">
        <v>65</v>
      </c>
      <c r="O9" s="128"/>
      <c r="P9" s="139" t="s">
        <v>150</v>
      </c>
      <c r="Q9" s="139"/>
      <c r="R9" s="139" t="s">
        <v>151</v>
      </c>
      <c r="S9" s="128"/>
      <c r="T9" s="136" t="s">
        <v>128</v>
      </c>
      <c r="U9" s="136"/>
      <c r="V9" s="140" t="s">
        <v>66</v>
      </c>
    </row>
    <row r="10" spans="1:22" s="127" customFormat="1" ht="19.5" customHeight="1" x14ac:dyDescent="0.35">
      <c r="B10" s="138"/>
      <c r="C10" s="128"/>
      <c r="D10" s="249" t="s">
        <v>93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</row>
    <row r="11" spans="1:22" s="129" customFormat="1" ht="26.25" customHeight="1" x14ac:dyDescent="0.35">
      <c r="A11" s="183" t="s">
        <v>162</v>
      </c>
      <c r="B11" s="138"/>
      <c r="C11" s="128"/>
      <c r="D11" s="199"/>
      <c r="E11" s="199"/>
      <c r="F11" s="200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201"/>
      <c r="S11" s="199"/>
      <c r="T11" s="199"/>
      <c r="U11" s="199"/>
      <c r="V11" s="199"/>
    </row>
    <row r="12" spans="1:22" s="129" customFormat="1" ht="19.5" customHeight="1" x14ac:dyDescent="0.35">
      <c r="A12" s="183" t="s">
        <v>163</v>
      </c>
      <c r="B12" s="196"/>
      <c r="C12" s="195"/>
      <c r="D12" s="188">
        <v>412525</v>
      </c>
      <c r="E12" s="204"/>
      <c r="F12" s="188">
        <v>801143</v>
      </c>
      <c r="G12" s="204"/>
      <c r="H12" s="188">
        <v>974118</v>
      </c>
      <c r="I12" s="204"/>
      <c r="J12" s="187">
        <v>298611</v>
      </c>
      <c r="K12" s="204"/>
      <c r="L12" s="188">
        <v>27000</v>
      </c>
      <c r="M12" s="204"/>
      <c r="N12" s="188">
        <v>366386</v>
      </c>
      <c r="O12" s="204"/>
      <c r="P12" s="141">
        <v>0</v>
      </c>
      <c r="Q12" s="204"/>
      <c r="R12" s="188">
        <v>224604</v>
      </c>
      <c r="S12" s="204"/>
      <c r="T12" s="141">
        <v>0</v>
      </c>
      <c r="U12" s="204"/>
      <c r="V12" s="188">
        <v>3104387</v>
      </c>
    </row>
    <row r="13" spans="1:22" s="129" customFormat="1" ht="19.5" customHeight="1" x14ac:dyDescent="0.35">
      <c r="A13" s="214" t="s">
        <v>173</v>
      </c>
      <c r="B13" s="185"/>
      <c r="C13" s="186"/>
      <c r="D13" s="187"/>
      <c r="E13" s="184"/>
      <c r="F13" s="187"/>
      <c r="G13" s="184"/>
      <c r="H13" s="184"/>
      <c r="I13" s="184"/>
      <c r="J13" s="184"/>
      <c r="K13" s="184"/>
      <c r="L13" s="187"/>
      <c r="M13" s="184"/>
      <c r="N13" s="188"/>
      <c r="O13" s="184"/>
      <c r="P13" s="141"/>
      <c r="Q13" s="184"/>
      <c r="R13" s="188"/>
      <c r="S13" s="184"/>
      <c r="T13" s="184"/>
      <c r="U13" s="184"/>
      <c r="V13" s="184"/>
    </row>
    <row r="14" spans="1:22" s="129" customFormat="1" ht="19.5" customHeight="1" x14ac:dyDescent="0.35">
      <c r="A14" s="215" t="s">
        <v>186</v>
      </c>
      <c r="B14" s="185"/>
      <c r="C14" s="186"/>
      <c r="D14" s="187"/>
      <c r="E14" s="184"/>
      <c r="F14" s="187"/>
      <c r="G14" s="184"/>
      <c r="H14" s="184"/>
      <c r="I14" s="184"/>
      <c r="J14" s="184"/>
      <c r="K14" s="184"/>
      <c r="L14" s="187"/>
      <c r="M14" s="184"/>
      <c r="N14" s="188"/>
      <c r="O14" s="184"/>
      <c r="P14" s="141"/>
      <c r="Q14" s="184"/>
      <c r="R14" s="188"/>
      <c r="S14" s="184"/>
      <c r="T14" s="184"/>
      <c r="U14" s="184"/>
      <c r="V14" s="184"/>
    </row>
    <row r="15" spans="1:22" s="129" customFormat="1" ht="19.5" customHeight="1" x14ac:dyDescent="0.35">
      <c r="A15" s="216" t="s">
        <v>169</v>
      </c>
      <c r="B15" s="185">
        <v>11</v>
      </c>
      <c r="C15" s="186"/>
      <c r="D15" s="133">
        <v>42640</v>
      </c>
      <c r="E15" s="133"/>
      <c r="F15" s="133">
        <v>255971</v>
      </c>
      <c r="G15" s="184"/>
      <c r="H15" s="147">
        <v>0</v>
      </c>
      <c r="I15" s="184"/>
      <c r="J15" s="133">
        <v>-298611</v>
      </c>
      <c r="K15" s="184"/>
      <c r="L15" s="146">
        <v>0</v>
      </c>
      <c r="M15" s="184"/>
      <c r="N15" s="146">
        <v>0</v>
      </c>
      <c r="O15" s="184"/>
      <c r="P15" s="146">
        <v>0</v>
      </c>
      <c r="Q15" s="184"/>
      <c r="R15" s="146">
        <v>0</v>
      </c>
      <c r="S15" s="184"/>
      <c r="T15" s="146">
        <v>0</v>
      </c>
      <c r="U15" s="184"/>
      <c r="V15" s="146">
        <v>0</v>
      </c>
    </row>
    <row r="16" spans="1:22" s="129" customFormat="1" ht="19.5" customHeight="1" x14ac:dyDescent="0.35">
      <c r="A16" s="216" t="s">
        <v>170</v>
      </c>
      <c r="B16" s="185">
        <v>12</v>
      </c>
      <c r="C16" s="186"/>
      <c r="D16" s="148">
        <v>0</v>
      </c>
      <c r="E16" s="217"/>
      <c r="F16" s="148">
        <v>0</v>
      </c>
      <c r="G16" s="217"/>
      <c r="H16" s="148">
        <v>0</v>
      </c>
      <c r="I16" s="217"/>
      <c r="J16" s="148">
        <v>444598</v>
      </c>
      <c r="K16" s="184"/>
      <c r="L16" s="144">
        <v>0</v>
      </c>
      <c r="M16" s="184"/>
      <c r="N16" s="144">
        <v>0</v>
      </c>
      <c r="O16" s="184"/>
      <c r="P16" s="141">
        <v>0</v>
      </c>
      <c r="Q16" s="184"/>
      <c r="R16" s="144">
        <v>0</v>
      </c>
      <c r="S16" s="184"/>
      <c r="T16" s="144">
        <v>0</v>
      </c>
      <c r="U16" s="184"/>
      <c r="V16" s="192">
        <v>444598</v>
      </c>
    </row>
    <row r="17" spans="1:22" s="129" customFormat="1" ht="19.5" customHeight="1" x14ac:dyDescent="0.35">
      <c r="A17" s="203" t="s">
        <v>185</v>
      </c>
      <c r="B17" s="185"/>
      <c r="C17" s="186"/>
      <c r="D17" s="151">
        <v>42640</v>
      </c>
      <c r="E17" s="218"/>
      <c r="F17" s="151">
        <v>255971</v>
      </c>
      <c r="G17" s="218"/>
      <c r="H17" s="151">
        <v>0</v>
      </c>
      <c r="I17" s="218"/>
      <c r="J17" s="151">
        <v>145987</v>
      </c>
      <c r="K17" s="204"/>
      <c r="L17" s="150">
        <v>0</v>
      </c>
      <c r="M17" s="204"/>
      <c r="N17" s="150">
        <v>0</v>
      </c>
      <c r="O17" s="204"/>
      <c r="P17" s="143">
        <v>0</v>
      </c>
      <c r="Q17" s="204"/>
      <c r="R17" s="150">
        <v>0</v>
      </c>
      <c r="S17" s="204"/>
      <c r="T17" s="150">
        <v>0</v>
      </c>
      <c r="U17" s="204"/>
      <c r="V17" s="151">
        <v>444598</v>
      </c>
    </row>
    <row r="18" spans="1:22" s="129" customFormat="1" ht="19.5" customHeight="1" x14ac:dyDescent="0.35">
      <c r="A18" s="186"/>
      <c r="B18" s="185"/>
      <c r="C18" s="186"/>
      <c r="D18" s="187"/>
      <c r="E18" s="184"/>
      <c r="F18" s="187"/>
      <c r="G18" s="184"/>
      <c r="H18" s="184"/>
      <c r="I18" s="184"/>
      <c r="J18" s="184"/>
      <c r="K18" s="184"/>
      <c r="L18" s="187"/>
      <c r="M18" s="184"/>
      <c r="N18" s="188"/>
      <c r="O18" s="184"/>
      <c r="P18" s="141"/>
      <c r="Q18" s="184"/>
      <c r="R18" s="188"/>
      <c r="S18" s="184"/>
      <c r="T18" s="184"/>
      <c r="U18" s="184"/>
      <c r="V18" s="184"/>
    </row>
    <row r="19" spans="1:22" s="129" customFormat="1" ht="19" customHeight="1" x14ac:dyDescent="0.35">
      <c r="A19" s="189" t="s">
        <v>121</v>
      </c>
      <c r="B19" s="185"/>
      <c r="C19" s="186"/>
      <c r="D19" s="187"/>
      <c r="E19" s="184"/>
      <c r="F19" s="187"/>
      <c r="G19" s="184"/>
      <c r="H19" s="184"/>
      <c r="I19" s="184"/>
      <c r="J19" s="184"/>
      <c r="K19" s="184"/>
      <c r="L19" s="187"/>
      <c r="M19" s="184"/>
      <c r="N19" s="188"/>
      <c r="O19" s="184"/>
      <c r="P19" s="205"/>
      <c r="Q19" s="184"/>
      <c r="R19" s="188"/>
      <c r="S19" s="184"/>
      <c r="T19" s="184"/>
      <c r="U19" s="184"/>
      <c r="V19" s="184"/>
    </row>
    <row r="20" spans="1:22" s="129" customFormat="1" ht="19.5" customHeight="1" x14ac:dyDescent="0.35">
      <c r="A20" s="186" t="s">
        <v>171</v>
      </c>
      <c r="B20" s="185"/>
      <c r="C20" s="186"/>
      <c r="D20" s="141">
        <v>0</v>
      </c>
      <c r="E20" s="184"/>
      <c r="F20" s="141">
        <v>0</v>
      </c>
      <c r="G20" s="184"/>
      <c r="H20" s="141">
        <v>0</v>
      </c>
      <c r="I20" s="184"/>
      <c r="J20" s="141">
        <v>0</v>
      </c>
      <c r="K20" s="184"/>
      <c r="L20" s="141">
        <v>0</v>
      </c>
      <c r="M20" s="184"/>
      <c r="N20" s="147">
        <v>23675</v>
      </c>
      <c r="O20" s="184"/>
      <c r="P20" s="141">
        <v>0</v>
      </c>
      <c r="Q20" s="184"/>
      <c r="R20" s="141">
        <v>0</v>
      </c>
      <c r="S20" s="184"/>
      <c r="T20" s="141">
        <v>0</v>
      </c>
      <c r="U20" s="184"/>
      <c r="V20" s="132">
        <v>23675</v>
      </c>
    </row>
    <row r="21" spans="1:22" s="129" customFormat="1" ht="19.5" customHeight="1" x14ac:dyDescent="0.35">
      <c r="A21" s="186" t="s">
        <v>172</v>
      </c>
      <c r="B21" s="206"/>
      <c r="C21" s="186"/>
      <c r="D21" s="141">
        <v>0</v>
      </c>
      <c r="E21" s="184"/>
      <c r="F21" s="141">
        <v>0</v>
      </c>
      <c r="G21" s="184"/>
      <c r="H21" s="141">
        <v>0</v>
      </c>
      <c r="I21" s="184"/>
      <c r="J21" s="141">
        <v>0</v>
      </c>
      <c r="K21" s="184"/>
      <c r="L21" s="144">
        <v>0</v>
      </c>
      <c r="M21" s="184"/>
      <c r="N21" s="148">
        <v>51716</v>
      </c>
      <c r="O21" s="184"/>
      <c r="P21" s="141">
        <v>0</v>
      </c>
      <c r="Q21" s="184"/>
      <c r="R21" s="144">
        <v>0</v>
      </c>
      <c r="S21" s="184"/>
      <c r="T21" s="144">
        <v>0</v>
      </c>
      <c r="U21" s="184"/>
      <c r="V21" s="192">
        <v>51716</v>
      </c>
    </row>
    <row r="22" spans="1:22" s="129" customFormat="1" ht="19.5" customHeight="1" x14ac:dyDescent="0.35">
      <c r="A22" s="189" t="s">
        <v>120</v>
      </c>
      <c r="B22" s="191"/>
      <c r="C22" s="189"/>
      <c r="D22" s="143">
        <v>0</v>
      </c>
      <c r="E22" s="204"/>
      <c r="F22" s="143">
        <v>0</v>
      </c>
      <c r="G22" s="204"/>
      <c r="H22" s="143">
        <v>0</v>
      </c>
      <c r="I22" s="204"/>
      <c r="J22" s="143">
        <v>0</v>
      </c>
      <c r="K22" s="204"/>
      <c r="L22" s="150">
        <v>0</v>
      </c>
      <c r="M22" s="204"/>
      <c r="N22" s="151">
        <v>75391</v>
      </c>
      <c r="O22" s="204"/>
      <c r="P22" s="143">
        <v>0</v>
      </c>
      <c r="Q22" s="204"/>
      <c r="R22" s="150">
        <v>0</v>
      </c>
      <c r="S22" s="204"/>
      <c r="T22" s="150">
        <v>0</v>
      </c>
      <c r="U22" s="204"/>
      <c r="V22" s="151">
        <v>75391</v>
      </c>
    </row>
    <row r="23" spans="1:22" s="129" customFormat="1" ht="19.5" customHeight="1" x14ac:dyDescent="0.35">
      <c r="A23" s="186"/>
      <c r="B23" s="185"/>
      <c r="C23" s="186"/>
      <c r="D23" s="207"/>
      <c r="E23" s="184"/>
      <c r="F23" s="142"/>
      <c r="G23" s="184"/>
      <c r="H23" s="184"/>
      <c r="I23" s="184"/>
      <c r="J23" s="184"/>
      <c r="K23" s="184"/>
      <c r="L23" s="142"/>
      <c r="M23" s="184"/>
      <c r="N23" s="194"/>
      <c r="O23" s="184"/>
      <c r="P23" s="209"/>
      <c r="Q23" s="184"/>
      <c r="R23" s="188"/>
      <c r="S23" s="184"/>
      <c r="T23" s="210"/>
      <c r="U23" s="184"/>
      <c r="V23" s="210"/>
    </row>
    <row r="24" spans="1:22" s="129" customFormat="1" ht="19.5" customHeight="1" x14ac:dyDescent="0.35">
      <c r="A24" s="186" t="s">
        <v>67</v>
      </c>
      <c r="B24" s="185"/>
      <c r="C24" s="186"/>
      <c r="D24" s="141">
        <v>0</v>
      </c>
      <c r="E24" s="184"/>
      <c r="F24" s="141">
        <v>0</v>
      </c>
      <c r="G24" s="184"/>
      <c r="H24" s="144">
        <v>0</v>
      </c>
      <c r="I24" s="184"/>
      <c r="J24" s="144">
        <v>0</v>
      </c>
      <c r="K24" s="184"/>
      <c r="L24" s="141">
        <v>0</v>
      </c>
      <c r="M24" s="184"/>
      <c r="N24" s="148">
        <v>809</v>
      </c>
      <c r="O24" s="217"/>
      <c r="P24" s="148">
        <v>0</v>
      </c>
      <c r="Q24" s="217"/>
      <c r="R24" s="148">
        <v>-809</v>
      </c>
      <c r="S24" s="184"/>
      <c r="T24" s="141">
        <v>0</v>
      </c>
      <c r="U24" s="184"/>
      <c r="V24" s="190">
        <v>0</v>
      </c>
    </row>
    <row r="25" spans="1:22" s="129" customFormat="1" ht="19.5" customHeight="1" x14ac:dyDescent="0.35">
      <c r="A25" s="186"/>
      <c r="B25" s="185"/>
      <c r="C25" s="186"/>
      <c r="D25" s="193"/>
      <c r="E25" s="184"/>
      <c r="F25" s="193"/>
      <c r="G25" s="184"/>
      <c r="H25" s="184"/>
      <c r="I25" s="184"/>
      <c r="J25" s="184"/>
      <c r="K25" s="184"/>
      <c r="L25" s="193"/>
      <c r="M25" s="184"/>
      <c r="N25" s="188"/>
      <c r="O25" s="184"/>
      <c r="P25" s="205"/>
      <c r="Q25" s="184"/>
      <c r="R25" s="188"/>
      <c r="S25" s="184"/>
      <c r="T25" s="210"/>
      <c r="U25" s="184"/>
      <c r="V25" s="210"/>
    </row>
    <row r="26" spans="1:22" s="129" customFormat="1" ht="19.5" customHeight="1" thickBot="1" x14ac:dyDescent="0.4">
      <c r="A26" s="195" t="s">
        <v>164</v>
      </c>
      <c r="B26" s="196"/>
      <c r="C26" s="195"/>
      <c r="D26" s="197">
        <v>455165</v>
      </c>
      <c r="E26" s="204"/>
      <c r="F26" s="197">
        <v>1057114</v>
      </c>
      <c r="G26" s="204"/>
      <c r="H26" s="197">
        <v>974118</v>
      </c>
      <c r="I26" s="204"/>
      <c r="J26" s="198">
        <v>444598</v>
      </c>
      <c r="K26" s="204"/>
      <c r="L26" s="197">
        <v>27000</v>
      </c>
      <c r="M26" s="204"/>
      <c r="N26" s="197">
        <v>442586</v>
      </c>
      <c r="O26" s="204"/>
      <c r="P26" s="145">
        <v>0</v>
      </c>
      <c r="Q26" s="204"/>
      <c r="R26" s="197">
        <v>223795</v>
      </c>
      <c r="S26" s="204"/>
      <c r="T26" s="145">
        <v>0</v>
      </c>
      <c r="U26" s="204"/>
      <c r="V26" s="197">
        <v>3624376</v>
      </c>
    </row>
    <row r="27" spans="1:22" s="129" customFormat="1" ht="19.5" customHeight="1" thickTop="1" x14ac:dyDescent="0.35">
      <c r="A27" s="127"/>
      <c r="B27" s="127"/>
      <c r="C27" s="127"/>
      <c r="D27" s="137"/>
      <c r="F27" s="137"/>
      <c r="I27" s="152"/>
      <c r="J27" s="152"/>
      <c r="K27" s="152"/>
      <c r="L27" s="137"/>
      <c r="N27" s="137"/>
      <c r="T27" s="137"/>
      <c r="U27" s="132"/>
      <c r="V27" s="137"/>
    </row>
    <row r="28" spans="1:22" ht="19.5" customHeight="1" x14ac:dyDescent="0.35">
      <c r="A28" s="181" t="s">
        <v>50</v>
      </c>
      <c r="B28" s="32"/>
      <c r="C28" s="32"/>
      <c r="D28" s="29"/>
      <c r="E28" s="33"/>
      <c r="F28" s="29"/>
      <c r="G28" s="33"/>
      <c r="H28" s="33"/>
      <c r="I28" s="154"/>
      <c r="J28" s="154"/>
      <c r="K28" s="154"/>
      <c r="L28" s="29"/>
      <c r="M28" s="33"/>
      <c r="N28" s="29"/>
      <c r="O28" s="33"/>
      <c r="P28" s="33"/>
      <c r="Q28" s="33"/>
      <c r="R28" s="33"/>
      <c r="S28" s="33"/>
      <c r="T28" s="29"/>
      <c r="U28" s="34"/>
      <c r="V28" s="45"/>
    </row>
    <row r="29" spans="1:22" s="98" customFormat="1" ht="19.5" customHeight="1" x14ac:dyDescent="0.35">
      <c r="A29" s="5" t="s">
        <v>91</v>
      </c>
      <c r="B29" s="5"/>
      <c r="C29" s="5"/>
      <c r="D29" s="94"/>
      <c r="E29" s="5"/>
      <c r="F29" s="94"/>
      <c r="G29" s="5"/>
      <c r="H29" s="5"/>
      <c r="I29" s="115"/>
      <c r="J29" s="115"/>
      <c r="K29" s="115"/>
      <c r="L29" s="95"/>
      <c r="M29" s="5"/>
      <c r="N29" s="94"/>
      <c r="O29" s="5"/>
      <c r="P29" s="5"/>
      <c r="Q29" s="5"/>
      <c r="R29" s="5"/>
      <c r="S29" s="5"/>
      <c r="T29" s="94"/>
      <c r="U29" s="96"/>
      <c r="V29" s="97"/>
    </row>
    <row r="30" spans="1:22" ht="18.75" customHeight="1" x14ac:dyDescent="0.3">
      <c r="B30" s="47"/>
      <c r="C30" s="47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</row>
    <row r="31" spans="1:22" s="129" customFormat="1" ht="18.75" customHeight="1" x14ac:dyDescent="0.35">
      <c r="A31" s="127"/>
      <c r="B31" s="128"/>
      <c r="C31" s="128"/>
      <c r="D31" s="247" t="s">
        <v>68</v>
      </c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</row>
    <row r="32" spans="1:22" s="129" customFormat="1" ht="18" customHeight="1" x14ac:dyDescent="0.35">
      <c r="A32" s="127"/>
      <c r="B32" s="128"/>
      <c r="C32" s="128"/>
      <c r="E32" s="130"/>
      <c r="F32" s="130"/>
      <c r="G32" s="131"/>
      <c r="H32" s="130"/>
      <c r="I32" s="130"/>
      <c r="J32" s="130"/>
      <c r="K32" s="130"/>
      <c r="L32" s="130"/>
      <c r="M32" s="130"/>
      <c r="N32" s="130"/>
      <c r="O32" s="130"/>
      <c r="P32" s="139"/>
      <c r="Q32" s="139"/>
      <c r="R32" s="139" t="s">
        <v>204</v>
      </c>
      <c r="S32" s="139"/>
      <c r="T32" s="139"/>
      <c r="U32" s="132"/>
      <c r="V32" s="133"/>
    </row>
    <row r="33" spans="1:22" s="129" customFormat="1" ht="18" customHeight="1" x14ac:dyDescent="0.35">
      <c r="A33" s="127"/>
      <c r="B33" s="128"/>
      <c r="C33" s="128"/>
      <c r="E33" s="130"/>
      <c r="F33" s="130"/>
      <c r="G33" s="131"/>
      <c r="H33" s="130" t="s">
        <v>52</v>
      </c>
      <c r="I33" s="130"/>
      <c r="J33" s="130"/>
      <c r="K33" s="130"/>
      <c r="L33" s="248" t="s">
        <v>55</v>
      </c>
      <c r="M33" s="248"/>
      <c r="N33" s="248"/>
      <c r="O33" s="130"/>
      <c r="P33" s="139"/>
      <c r="Q33" s="139"/>
      <c r="R33" s="212" t="s">
        <v>128</v>
      </c>
      <c r="S33" s="139"/>
      <c r="T33" s="139"/>
      <c r="U33" s="132"/>
      <c r="V33" s="133"/>
    </row>
    <row r="34" spans="1:22" s="129" customFormat="1" ht="18.75" customHeight="1" x14ac:dyDescent="0.35">
      <c r="A34" s="127"/>
      <c r="B34" s="128"/>
      <c r="C34" s="128"/>
      <c r="D34" s="133" t="s">
        <v>53</v>
      </c>
      <c r="E34" s="130"/>
      <c r="F34" s="130"/>
      <c r="G34" s="131"/>
      <c r="H34" s="130" t="s">
        <v>54</v>
      </c>
      <c r="I34" s="130"/>
      <c r="J34" s="213" t="s">
        <v>166</v>
      </c>
      <c r="K34" s="213"/>
      <c r="L34" s="130"/>
      <c r="M34" s="131"/>
      <c r="N34" s="131"/>
      <c r="O34" s="130"/>
      <c r="P34" s="134" t="s">
        <v>149</v>
      </c>
      <c r="Q34" s="134"/>
      <c r="R34" s="130"/>
      <c r="S34" s="134"/>
      <c r="T34" s="135" t="s">
        <v>159</v>
      </c>
      <c r="U34" s="136"/>
      <c r="V34" s="137"/>
    </row>
    <row r="35" spans="1:22" s="129" customFormat="1" ht="18.75" customHeight="1" x14ac:dyDescent="0.35">
      <c r="A35" s="127"/>
      <c r="B35" s="128"/>
      <c r="C35" s="128"/>
      <c r="D35" s="133" t="s">
        <v>92</v>
      </c>
      <c r="E35" s="130"/>
      <c r="F35" s="133" t="s">
        <v>56</v>
      </c>
      <c r="G35" s="131"/>
      <c r="H35" s="133" t="s">
        <v>57</v>
      </c>
      <c r="I35" s="133"/>
      <c r="J35" s="213" t="s">
        <v>167</v>
      </c>
      <c r="K35" s="213"/>
      <c r="L35" s="130" t="s">
        <v>58</v>
      </c>
      <c r="M35" s="131"/>
      <c r="N35" s="137"/>
      <c r="O35" s="130"/>
      <c r="P35" s="130" t="s">
        <v>152</v>
      </c>
      <c r="Q35" s="130"/>
      <c r="R35" s="136" t="s">
        <v>59</v>
      </c>
      <c r="S35" s="130"/>
      <c r="T35" s="136" t="s">
        <v>158</v>
      </c>
      <c r="U35" s="136"/>
      <c r="V35" s="133" t="s">
        <v>60</v>
      </c>
    </row>
    <row r="36" spans="1:22" s="127" customFormat="1" ht="18.75" customHeight="1" x14ac:dyDescent="0.35">
      <c r="B36" s="138" t="s">
        <v>7</v>
      </c>
      <c r="C36" s="128"/>
      <c r="D36" s="133" t="s">
        <v>61</v>
      </c>
      <c r="E36" s="139"/>
      <c r="F36" s="140" t="s">
        <v>62</v>
      </c>
      <c r="G36" s="139"/>
      <c r="H36" s="133" t="s">
        <v>63</v>
      </c>
      <c r="I36" s="133"/>
      <c r="J36" s="213" t="s">
        <v>168</v>
      </c>
      <c r="K36" s="213"/>
      <c r="L36" s="140" t="s">
        <v>64</v>
      </c>
      <c r="M36" s="139"/>
      <c r="N36" s="130" t="s">
        <v>65</v>
      </c>
      <c r="O36" s="128"/>
      <c r="P36" s="139" t="s">
        <v>150</v>
      </c>
      <c r="Q36" s="139"/>
      <c r="R36" s="139" t="s">
        <v>151</v>
      </c>
      <c r="S36" s="128"/>
      <c r="T36" s="136" t="s">
        <v>128</v>
      </c>
      <c r="U36" s="136"/>
      <c r="V36" s="140" t="s">
        <v>66</v>
      </c>
    </row>
    <row r="37" spans="1:22" s="127" customFormat="1" ht="19.5" customHeight="1" x14ac:dyDescent="0.35">
      <c r="B37" s="138"/>
      <c r="C37" s="128"/>
      <c r="D37" s="249" t="s">
        <v>93</v>
      </c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</row>
    <row r="38" spans="1:22" s="129" customFormat="1" ht="26.25" customHeight="1" x14ac:dyDescent="0.35">
      <c r="A38" s="183" t="s">
        <v>201</v>
      </c>
      <c r="B38" s="138"/>
      <c r="C38" s="128"/>
      <c r="D38" s="199"/>
      <c r="E38" s="199"/>
      <c r="F38" s="200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201"/>
      <c r="S38" s="199"/>
      <c r="T38" s="199"/>
      <c r="U38" s="199"/>
      <c r="V38" s="199"/>
    </row>
    <row r="39" spans="1:22" s="129" customFormat="1" ht="19.5" customHeight="1" x14ac:dyDescent="0.35">
      <c r="A39" s="183" t="s">
        <v>202</v>
      </c>
      <c r="B39" s="196"/>
      <c r="C39" s="195"/>
      <c r="D39" s="188">
        <v>800095</v>
      </c>
      <c r="E39" s="204"/>
      <c r="F39" s="188">
        <v>11996410</v>
      </c>
      <c r="G39" s="204"/>
      <c r="H39" s="188">
        <v>974118</v>
      </c>
      <c r="I39" s="204"/>
      <c r="J39" s="187">
        <v>139389</v>
      </c>
      <c r="K39" s="204"/>
      <c r="L39" s="188">
        <v>41228</v>
      </c>
      <c r="M39" s="204"/>
      <c r="N39" s="188">
        <v>542738</v>
      </c>
      <c r="O39" s="204"/>
      <c r="P39" s="141">
        <v>0</v>
      </c>
      <c r="Q39" s="204"/>
      <c r="R39" s="188">
        <v>221369</v>
      </c>
      <c r="S39" s="204"/>
      <c r="T39" s="141">
        <v>0</v>
      </c>
      <c r="U39" s="204"/>
      <c r="V39" s="188">
        <v>14715347</v>
      </c>
    </row>
    <row r="40" spans="1:22" s="129" customFormat="1" ht="19.5" customHeight="1" x14ac:dyDescent="0.35">
      <c r="A40" s="214" t="s">
        <v>173</v>
      </c>
      <c r="B40" s="185"/>
      <c r="C40" s="186"/>
      <c r="D40" s="187"/>
      <c r="E40" s="204"/>
      <c r="F40" s="187"/>
      <c r="G40" s="204"/>
      <c r="H40" s="184"/>
      <c r="I40" s="204"/>
      <c r="J40" s="184"/>
      <c r="K40" s="204"/>
      <c r="L40" s="187"/>
      <c r="M40" s="204"/>
      <c r="N40" s="188"/>
      <c r="O40" s="204"/>
      <c r="P40" s="141"/>
      <c r="Q40" s="184"/>
      <c r="R40" s="188"/>
      <c r="S40" s="184"/>
      <c r="T40" s="184"/>
      <c r="U40" s="204"/>
      <c r="V40" s="184"/>
    </row>
    <row r="41" spans="1:22" s="129" customFormat="1" ht="19.5" customHeight="1" x14ac:dyDescent="0.35">
      <c r="A41" s="215" t="s">
        <v>186</v>
      </c>
      <c r="B41" s="185"/>
      <c r="C41" s="186"/>
      <c r="D41" s="187"/>
      <c r="E41" s="204"/>
      <c r="F41" s="187"/>
      <c r="G41" s="204"/>
      <c r="H41" s="184"/>
      <c r="I41" s="204"/>
      <c r="J41" s="184"/>
      <c r="K41" s="204"/>
      <c r="L41" s="187"/>
      <c r="M41" s="204"/>
      <c r="N41" s="188"/>
      <c r="O41" s="204"/>
      <c r="P41" s="141"/>
      <c r="Q41" s="184"/>
      <c r="R41" s="188"/>
      <c r="S41" s="184"/>
      <c r="T41" s="184"/>
      <c r="U41" s="204"/>
      <c r="V41" s="184"/>
    </row>
    <row r="42" spans="1:22" s="129" customFormat="1" ht="19.5" customHeight="1" x14ac:dyDescent="0.35">
      <c r="A42" s="129" t="s">
        <v>209</v>
      </c>
      <c r="B42" s="185">
        <v>11</v>
      </c>
      <c r="C42" s="186"/>
      <c r="D42" s="147">
        <v>10960</v>
      </c>
      <c r="E42" s="204"/>
      <c r="F42" s="147">
        <v>128429</v>
      </c>
      <c r="G42" s="204"/>
      <c r="H42" s="146">
        <v>0</v>
      </c>
      <c r="I42" s="204"/>
      <c r="J42" s="147">
        <v>-139389</v>
      </c>
      <c r="K42" s="204"/>
      <c r="L42" s="146">
        <v>0</v>
      </c>
      <c r="M42" s="204"/>
      <c r="N42" s="146">
        <v>0</v>
      </c>
      <c r="O42" s="204"/>
      <c r="P42" s="146"/>
      <c r="Q42" s="184"/>
      <c r="R42" s="146">
        <v>0</v>
      </c>
      <c r="S42" s="184"/>
      <c r="T42" s="184"/>
      <c r="U42" s="204"/>
      <c r="V42" s="146">
        <v>0</v>
      </c>
    </row>
    <row r="43" spans="1:22" s="129" customFormat="1" ht="19.5" customHeight="1" x14ac:dyDescent="0.35">
      <c r="A43" s="216" t="s">
        <v>170</v>
      </c>
      <c r="B43" s="185">
        <v>12</v>
      </c>
      <c r="C43" s="186"/>
      <c r="D43" s="147">
        <v>0</v>
      </c>
      <c r="E43" s="204"/>
      <c r="F43" s="147">
        <v>0</v>
      </c>
      <c r="G43" s="204"/>
      <c r="H43" s="147">
        <v>0</v>
      </c>
      <c r="I43" s="204"/>
      <c r="J43" s="147">
        <v>72766</v>
      </c>
      <c r="K43" s="204"/>
      <c r="L43" s="144">
        <v>0</v>
      </c>
      <c r="M43" s="204"/>
      <c r="N43" s="144">
        <v>0</v>
      </c>
      <c r="O43" s="204"/>
      <c r="P43" s="141">
        <v>0</v>
      </c>
      <c r="Q43" s="184"/>
      <c r="R43" s="144">
        <v>0</v>
      </c>
      <c r="S43" s="184"/>
      <c r="T43" s="144">
        <v>0</v>
      </c>
      <c r="U43" s="204"/>
      <c r="V43" s="192">
        <v>72766</v>
      </c>
    </row>
    <row r="44" spans="1:22" s="129" customFormat="1" ht="19.5" customHeight="1" x14ac:dyDescent="0.35">
      <c r="A44" s="203" t="s">
        <v>185</v>
      </c>
      <c r="B44" s="185"/>
      <c r="C44" s="186"/>
      <c r="D44" s="149">
        <v>10960</v>
      </c>
      <c r="E44" s="204"/>
      <c r="F44" s="149">
        <v>128429</v>
      </c>
      <c r="G44" s="204"/>
      <c r="H44" s="149">
        <v>0</v>
      </c>
      <c r="I44" s="204"/>
      <c r="J44" s="149">
        <v>-66623</v>
      </c>
      <c r="K44" s="204"/>
      <c r="L44" s="149">
        <v>0</v>
      </c>
      <c r="M44" s="204"/>
      <c r="N44" s="149">
        <v>0</v>
      </c>
      <c r="O44" s="204"/>
      <c r="P44" s="149">
        <v>0</v>
      </c>
      <c r="Q44" s="149">
        <v>0</v>
      </c>
      <c r="R44" s="149">
        <v>0</v>
      </c>
      <c r="S44" s="149">
        <v>0</v>
      </c>
      <c r="T44" s="149">
        <v>0</v>
      </c>
      <c r="U44" s="204"/>
      <c r="V44" s="149">
        <v>72766</v>
      </c>
    </row>
    <row r="45" spans="1:22" s="129" customFormat="1" ht="19.5" customHeight="1" x14ac:dyDescent="0.35">
      <c r="A45" s="186"/>
      <c r="B45" s="185"/>
      <c r="C45" s="186"/>
      <c r="D45" s="187"/>
      <c r="E45" s="204"/>
      <c r="F45" s="187"/>
      <c r="G45" s="204"/>
      <c r="H45" s="184"/>
      <c r="I45" s="204"/>
      <c r="J45" s="184"/>
      <c r="K45" s="204"/>
      <c r="L45" s="187"/>
      <c r="M45" s="204"/>
      <c r="N45" s="188"/>
      <c r="O45" s="204"/>
      <c r="P45" s="141"/>
      <c r="Q45" s="184"/>
      <c r="R45" s="188"/>
      <c r="S45" s="184"/>
      <c r="T45" s="184"/>
      <c r="U45" s="204"/>
      <c r="V45" s="184"/>
    </row>
    <row r="46" spans="1:22" s="129" customFormat="1" ht="19" customHeight="1" x14ac:dyDescent="0.35">
      <c r="A46" s="189" t="s">
        <v>121</v>
      </c>
      <c r="B46" s="185"/>
      <c r="C46" s="186"/>
      <c r="D46" s="187"/>
      <c r="E46" s="204"/>
      <c r="F46" s="187"/>
      <c r="G46" s="204"/>
      <c r="H46" s="184"/>
      <c r="I46" s="204"/>
      <c r="J46" s="184"/>
      <c r="K46" s="204"/>
      <c r="L46" s="187"/>
      <c r="M46" s="204"/>
      <c r="N46" s="188"/>
      <c r="O46" s="204"/>
      <c r="P46" s="205"/>
      <c r="Q46" s="184"/>
      <c r="R46" s="188"/>
      <c r="S46" s="184"/>
      <c r="T46" s="184"/>
      <c r="U46" s="204"/>
      <c r="V46" s="184"/>
    </row>
    <row r="47" spans="1:22" s="129" customFormat="1" ht="19.5" customHeight="1" x14ac:dyDescent="0.35">
      <c r="A47" s="186" t="s">
        <v>171</v>
      </c>
      <c r="B47" s="185"/>
      <c r="C47" s="186"/>
      <c r="D47" s="141">
        <v>0</v>
      </c>
      <c r="E47" s="204"/>
      <c r="F47" s="141">
        <v>0</v>
      </c>
      <c r="G47" s="204"/>
      <c r="H47" s="141">
        <v>0</v>
      </c>
      <c r="I47" s="204"/>
      <c r="J47" s="141">
        <v>0</v>
      </c>
      <c r="K47" s="204"/>
      <c r="L47" s="144">
        <v>0</v>
      </c>
      <c r="M47" s="204"/>
      <c r="N47" s="148">
        <v>92507</v>
      </c>
      <c r="O47" s="204"/>
      <c r="P47" s="141">
        <v>0</v>
      </c>
      <c r="Q47" s="184"/>
      <c r="R47" s="144">
        <v>0</v>
      </c>
      <c r="S47" s="184"/>
      <c r="T47" s="141">
        <v>0</v>
      </c>
      <c r="U47" s="204"/>
      <c r="V47" s="192">
        <v>92507</v>
      </c>
    </row>
    <row r="48" spans="1:22" s="129" customFormat="1" ht="19.5" customHeight="1" x14ac:dyDescent="0.35">
      <c r="A48" s="189" t="s">
        <v>120</v>
      </c>
      <c r="B48" s="191"/>
      <c r="C48" s="189"/>
      <c r="D48" s="143">
        <v>0</v>
      </c>
      <c r="E48" s="204"/>
      <c r="F48" s="143">
        <v>0</v>
      </c>
      <c r="G48" s="204"/>
      <c r="H48" s="143">
        <v>0</v>
      </c>
      <c r="I48" s="204"/>
      <c r="J48" s="143">
        <v>0</v>
      </c>
      <c r="K48" s="204"/>
      <c r="L48" s="150">
        <v>0</v>
      </c>
      <c r="M48" s="204"/>
      <c r="N48" s="151">
        <v>92507</v>
      </c>
      <c r="O48" s="204"/>
      <c r="P48" s="143">
        <v>0</v>
      </c>
      <c r="Q48" s="204"/>
      <c r="R48" s="150">
        <v>0</v>
      </c>
      <c r="S48" s="204"/>
      <c r="T48" s="150">
        <v>0</v>
      </c>
      <c r="U48" s="204"/>
      <c r="V48" s="151">
        <v>92507</v>
      </c>
    </row>
    <row r="49" spans="1:22" s="129" customFormat="1" ht="19.5" customHeight="1" x14ac:dyDescent="0.35">
      <c r="A49" s="186"/>
      <c r="B49" s="185"/>
      <c r="C49" s="186"/>
      <c r="D49" s="207"/>
      <c r="E49" s="184"/>
      <c r="F49" s="142"/>
      <c r="G49" s="184"/>
      <c r="H49" s="184"/>
      <c r="I49" s="204"/>
      <c r="J49" s="184"/>
      <c r="K49" s="204"/>
      <c r="L49" s="142"/>
      <c r="M49" s="204"/>
      <c r="N49" s="194"/>
      <c r="O49" s="204"/>
      <c r="P49" s="209"/>
      <c r="Q49" s="184"/>
      <c r="R49" s="188"/>
      <c r="S49" s="184"/>
      <c r="T49" s="210"/>
      <c r="U49" s="204"/>
      <c r="V49" s="210"/>
    </row>
    <row r="50" spans="1:22" s="129" customFormat="1" ht="19.5" customHeight="1" x14ac:dyDescent="0.35">
      <c r="A50" s="186" t="s">
        <v>67</v>
      </c>
      <c r="B50" s="185"/>
      <c r="C50" s="186"/>
      <c r="D50" s="141">
        <v>0</v>
      </c>
      <c r="E50" s="184"/>
      <c r="F50" s="141">
        <v>0</v>
      </c>
      <c r="G50" s="184"/>
      <c r="H50" s="144">
        <v>0</v>
      </c>
      <c r="I50" s="204"/>
      <c r="J50" s="144">
        <v>0</v>
      </c>
      <c r="K50" s="204"/>
      <c r="L50" s="141">
        <v>0</v>
      </c>
      <c r="M50" s="184"/>
      <c r="N50" s="148">
        <v>809</v>
      </c>
      <c r="O50" s="204"/>
      <c r="P50" s="148">
        <v>0</v>
      </c>
      <c r="Q50" s="217"/>
      <c r="R50" s="148">
        <v>-809</v>
      </c>
      <c r="S50" s="184"/>
      <c r="T50" s="141">
        <v>0</v>
      </c>
      <c r="U50" s="204"/>
      <c r="V50" s="190">
        <v>0</v>
      </c>
    </row>
    <row r="51" spans="1:22" s="129" customFormat="1" ht="19.5" customHeight="1" x14ac:dyDescent="0.35">
      <c r="A51" s="186"/>
      <c r="B51" s="185"/>
      <c r="C51" s="186"/>
      <c r="D51" s="193"/>
      <c r="E51" s="184"/>
      <c r="F51" s="193"/>
      <c r="G51" s="184"/>
      <c r="H51" s="184"/>
      <c r="I51" s="184"/>
      <c r="J51" s="184"/>
      <c r="K51" s="204"/>
      <c r="L51" s="193"/>
      <c r="M51" s="184"/>
      <c r="N51" s="188"/>
      <c r="O51" s="184"/>
      <c r="P51" s="205"/>
      <c r="Q51" s="184"/>
      <c r="R51" s="188"/>
      <c r="S51" s="184"/>
      <c r="T51" s="210"/>
      <c r="U51" s="204"/>
      <c r="V51" s="210"/>
    </row>
    <row r="52" spans="1:22" s="129" customFormat="1" ht="19.5" customHeight="1" thickBot="1" x14ac:dyDescent="0.4">
      <c r="A52" s="195" t="s">
        <v>203</v>
      </c>
      <c r="B52" s="196"/>
      <c r="C52" s="195"/>
      <c r="D52" s="197">
        <v>811055</v>
      </c>
      <c r="E52" s="204"/>
      <c r="F52" s="197">
        <v>12124839</v>
      </c>
      <c r="G52" s="197">
        <v>0</v>
      </c>
      <c r="H52" s="197">
        <v>974118</v>
      </c>
      <c r="I52" s="204"/>
      <c r="J52" s="198">
        <v>72766</v>
      </c>
      <c r="K52" s="204"/>
      <c r="L52" s="197">
        <v>41228</v>
      </c>
      <c r="M52" s="204"/>
      <c r="N52" s="197">
        <v>636054</v>
      </c>
      <c r="O52" s="204"/>
      <c r="P52" s="145">
        <v>0</v>
      </c>
      <c r="Q52" s="204"/>
      <c r="R52" s="197">
        <v>220560</v>
      </c>
      <c r="S52" s="204"/>
      <c r="T52" s="145">
        <v>0</v>
      </c>
      <c r="U52" s="204"/>
      <c r="V52" s="197">
        <v>14880620</v>
      </c>
    </row>
    <row r="53" spans="1:22" ht="19.5" customHeight="1" thickTop="1" x14ac:dyDescent="0.3"/>
    <row r="67" spans="4:4" ht="19.5" customHeight="1" x14ac:dyDescent="0.3">
      <c r="D67" s="21" t="s">
        <v>217</v>
      </c>
    </row>
  </sheetData>
  <mergeCells count="8">
    <mergeCell ref="L33:N33"/>
    <mergeCell ref="D37:V37"/>
    <mergeCell ref="D10:V10"/>
    <mergeCell ref="D3:V3"/>
    <mergeCell ref="D4:V4"/>
    <mergeCell ref="L6:N6"/>
    <mergeCell ref="D30:V30"/>
    <mergeCell ref="D31:V31"/>
  </mergeCells>
  <pageMargins left="0.7" right="0.7" top="0.48" bottom="0.5" header="0.5" footer="0.5"/>
  <pageSetup paperSize="9" scale="65" firstPageNumber="7" fitToHeight="2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49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101</v>
      </c>
    </row>
    <row r="3" spans="1:24" ht="20.9" customHeight="1" x14ac:dyDescent="0.3">
      <c r="D3" s="74"/>
      <c r="E3" s="74"/>
      <c r="F3" s="74"/>
      <c r="G3" s="74"/>
      <c r="H3" s="74"/>
      <c r="I3" s="74"/>
      <c r="J3" s="74"/>
      <c r="K3" s="74"/>
    </row>
    <row r="4" spans="1:24" ht="20.25" customHeight="1" x14ac:dyDescent="0.3">
      <c r="B4" s="10"/>
      <c r="C4" s="74"/>
      <c r="D4" s="243" t="s">
        <v>102</v>
      </c>
      <c r="E4" s="243"/>
      <c r="F4" s="243"/>
      <c r="G4" s="6"/>
      <c r="H4" s="243" t="s">
        <v>103</v>
      </c>
      <c r="I4" s="243"/>
      <c r="J4" s="243"/>
      <c r="K4" s="6"/>
    </row>
    <row r="5" spans="1:24" ht="20.25" customHeight="1" x14ac:dyDescent="0.3">
      <c r="B5" s="10"/>
      <c r="C5" s="74"/>
      <c r="D5" s="243" t="s">
        <v>4</v>
      </c>
      <c r="E5" s="243"/>
      <c r="F5" s="243"/>
      <c r="G5" s="6"/>
      <c r="H5" s="243" t="s">
        <v>4</v>
      </c>
      <c r="I5" s="243"/>
      <c r="J5" s="243"/>
      <c r="K5" s="6"/>
    </row>
    <row r="6" spans="1:24" ht="20.25" customHeight="1" x14ac:dyDescent="0.3">
      <c r="B6" s="10"/>
      <c r="C6" s="74"/>
      <c r="D6" s="250" t="s">
        <v>95</v>
      </c>
      <c r="E6" s="251"/>
      <c r="F6" s="251"/>
      <c r="G6" s="6"/>
      <c r="H6" s="250" t="s">
        <v>95</v>
      </c>
      <c r="I6" s="250"/>
      <c r="J6" s="250"/>
      <c r="K6" s="36"/>
    </row>
    <row r="7" spans="1:24" ht="20.25" customHeight="1" x14ac:dyDescent="0.3">
      <c r="B7" s="10"/>
      <c r="C7" s="74"/>
      <c r="D7" s="252" t="s">
        <v>90</v>
      </c>
      <c r="E7" s="251"/>
      <c r="F7" s="251"/>
      <c r="G7" s="6"/>
      <c r="H7" s="252" t="s">
        <v>90</v>
      </c>
      <c r="I7" s="252"/>
      <c r="J7" s="252"/>
      <c r="K7" s="52"/>
    </row>
    <row r="8" spans="1:24" ht="20.25" customHeight="1" x14ac:dyDescent="0.3">
      <c r="B8" s="8" t="s">
        <v>7</v>
      </c>
      <c r="C8" s="74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3">
      <c r="B9" s="8"/>
      <c r="C9" s="74"/>
      <c r="D9" s="242" t="s">
        <v>93</v>
      </c>
      <c r="E9" s="242"/>
      <c r="F9" s="242"/>
      <c r="G9" s="242"/>
      <c r="H9" s="242"/>
      <c r="I9" s="242"/>
      <c r="J9" s="242"/>
      <c r="K9" s="8"/>
    </row>
    <row r="10" spans="1:24" ht="20.25" customHeight="1" x14ac:dyDescent="0.3">
      <c r="A10" s="81" t="s">
        <v>104</v>
      </c>
      <c r="B10" s="12"/>
    </row>
    <row r="11" spans="1:24" ht="21" customHeight="1" x14ac:dyDescent="0.3">
      <c r="A11" s="15" t="s">
        <v>105</v>
      </c>
      <c r="B11" s="12">
        <v>3</v>
      </c>
      <c r="D11" s="77">
        <v>333639</v>
      </c>
      <c r="E11" s="77"/>
      <c r="F11" s="77">
        <v>377303</v>
      </c>
      <c r="G11" s="77"/>
      <c r="H11" s="77">
        <v>333486</v>
      </c>
      <c r="I11" s="77"/>
      <c r="J11" s="77">
        <v>383969</v>
      </c>
      <c r="K11" s="13"/>
      <c r="N11" s="13"/>
      <c r="O11" s="4"/>
      <c r="P11" s="4"/>
      <c r="Q11" s="4"/>
    </row>
    <row r="12" spans="1:24" ht="21" customHeight="1" x14ac:dyDescent="0.3">
      <c r="A12" s="15" t="s">
        <v>130</v>
      </c>
      <c r="B12" s="12"/>
      <c r="K12" s="54"/>
      <c r="N12" s="13"/>
      <c r="O12" s="4"/>
      <c r="P12" s="4"/>
      <c r="Q12" s="4"/>
    </row>
    <row r="13" spans="1:24" ht="21" customHeight="1" x14ac:dyDescent="0.3">
      <c r="A13" s="15" t="s">
        <v>131</v>
      </c>
      <c r="B13" s="12"/>
      <c r="D13" s="77">
        <v>191198</v>
      </c>
      <c r="E13" s="77"/>
      <c r="F13" s="77">
        <v>135972</v>
      </c>
      <c r="G13" s="77"/>
      <c r="H13" s="78">
        <v>0</v>
      </c>
      <c r="I13" s="79"/>
      <c r="J13" s="78">
        <v>0</v>
      </c>
      <c r="K13" s="54"/>
      <c r="N13" s="13"/>
      <c r="O13" s="4"/>
      <c r="P13" s="4"/>
      <c r="Q13" s="4"/>
    </row>
    <row r="14" spans="1:24" ht="21" customHeight="1" x14ac:dyDescent="0.3">
      <c r="A14" s="22" t="s">
        <v>106</v>
      </c>
      <c r="B14" s="12"/>
      <c r="D14" s="77">
        <v>25698</v>
      </c>
      <c r="E14" s="77"/>
      <c r="F14" s="77">
        <v>30256</v>
      </c>
      <c r="G14" s="77"/>
      <c r="H14" s="78">
        <v>21748</v>
      </c>
      <c r="I14" s="77"/>
      <c r="J14" s="78">
        <v>30464</v>
      </c>
      <c r="K14" s="54"/>
      <c r="N14" s="13"/>
      <c r="O14" s="4"/>
      <c r="P14" s="4"/>
      <c r="Q14" s="4"/>
    </row>
    <row r="15" spans="1:24" ht="21" customHeight="1" x14ac:dyDescent="0.3">
      <c r="A15" s="15" t="s">
        <v>43</v>
      </c>
      <c r="B15" s="12">
        <v>3</v>
      </c>
      <c r="D15" s="78">
        <v>0</v>
      </c>
      <c r="E15" s="77"/>
      <c r="F15" s="78">
        <v>0</v>
      </c>
      <c r="G15" s="77"/>
      <c r="H15" s="78">
        <v>16855</v>
      </c>
      <c r="I15" s="77"/>
      <c r="J15" s="78">
        <v>12505</v>
      </c>
      <c r="K15" s="54"/>
      <c r="N15" s="13"/>
      <c r="O15" s="4"/>
      <c r="P15" s="4"/>
      <c r="Q15" s="4"/>
    </row>
    <row r="16" spans="1:24" ht="21" customHeight="1" x14ac:dyDescent="0.3">
      <c r="A16" s="15" t="s">
        <v>44</v>
      </c>
      <c r="B16" s="12">
        <v>3</v>
      </c>
      <c r="D16" s="80">
        <v>58751</v>
      </c>
      <c r="E16" s="77"/>
      <c r="F16" s="80">
        <v>36700</v>
      </c>
      <c r="G16" s="77"/>
      <c r="H16" s="77">
        <v>48328</v>
      </c>
      <c r="I16" s="77"/>
      <c r="J16" s="77">
        <v>15089</v>
      </c>
      <c r="K16" s="54"/>
      <c r="N16" s="13"/>
      <c r="O16" s="75"/>
      <c r="P16" s="4"/>
      <c r="Q16" s="75"/>
      <c r="R16" s="54"/>
      <c r="S16" s="54"/>
      <c r="T16" s="54"/>
      <c r="U16" s="54"/>
      <c r="V16" s="54"/>
      <c r="W16" s="54"/>
      <c r="X16" s="54"/>
    </row>
    <row r="17" spans="1:17" ht="21" customHeight="1" x14ac:dyDescent="0.3">
      <c r="A17" s="82" t="s">
        <v>107</v>
      </c>
      <c r="B17" s="17"/>
      <c r="C17" s="7"/>
      <c r="D17" s="18">
        <f>SUM(D11:D16)</f>
        <v>609286</v>
      </c>
      <c r="E17" s="19"/>
      <c r="F17" s="18">
        <f>SUM(F11:F16)</f>
        <v>580231</v>
      </c>
      <c r="G17" s="19"/>
      <c r="H17" s="18">
        <f>SUM(H11:H16)</f>
        <v>420417</v>
      </c>
      <c r="I17" s="19"/>
      <c r="J17" s="18">
        <f>SUM(J11:J16)</f>
        <v>442027</v>
      </c>
      <c r="K17" s="27"/>
      <c r="O17" s="4"/>
      <c r="P17" s="4"/>
      <c r="Q17" s="4"/>
    </row>
    <row r="18" spans="1:17" ht="21" customHeight="1" x14ac:dyDescent="0.3">
      <c r="B18" s="12"/>
      <c r="D18" s="13"/>
      <c r="E18" s="13"/>
      <c r="F18" s="13"/>
      <c r="G18" s="13"/>
      <c r="H18" s="13"/>
      <c r="I18" s="13"/>
      <c r="J18" s="13"/>
      <c r="K18" s="13"/>
    </row>
    <row r="19" spans="1:17" ht="20.25" customHeight="1" x14ac:dyDescent="0.3">
      <c r="A19" s="11" t="s">
        <v>45</v>
      </c>
      <c r="B19" s="12">
        <v>3</v>
      </c>
      <c r="D19" s="13"/>
      <c r="E19" s="13"/>
      <c r="F19" s="13"/>
      <c r="G19" s="13"/>
      <c r="H19" s="13"/>
      <c r="I19" s="13"/>
      <c r="J19" s="13"/>
      <c r="K19" s="13"/>
    </row>
    <row r="20" spans="1:17" ht="21" customHeight="1" x14ac:dyDescent="0.3">
      <c r="A20" s="15" t="s">
        <v>112</v>
      </c>
      <c r="D20" s="13">
        <v>178248</v>
      </c>
      <c r="E20" s="13"/>
      <c r="F20" s="13">
        <v>225565</v>
      </c>
      <c r="G20" s="13"/>
      <c r="H20" s="13">
        <v>233008</v>
      </c>
      <c r="I20" s="13"/>
      <c r="J20" s="13">
        <v>244335</v>
      </c>
      <c r="K20" s="13"/>
    </row>
    <row r="21" spans="1:17" ht="21" customHeight="1" x14ac:dyDescent="0.3">
      <c r="A21" s="15" t="s">
        <v>113</v>
      </c>
      <c r="B21" s="12"/>
      <c r="D21" s="13">
        <v>17488</v>
      </c>
      <c r="E21" s="13"/>
      <c r="F21" s="13">
        <v>25076</v>
      </c>
      <c r="G21" s="13"/>
      <c r="H21" s="13">
        <v>9064</v>
      </c>
      <c r="I21" s="13"/>
      <c r="J21" s="13">
        <v>17502</v>
      </c>
      <c r="K21" s="13"/>
    </row>
    <row r="22" spans="1:17" ht="21" customHeight="1" x14ac:dyDescent="0.3">
      <c r="A22" s="22" t="s">
        <v>85</v>
      </c>
      <c r="B22" s="12"/>
      <c r="D22" s="55">
        <v>167899</v>
      </c>
      <c r="E22" s="13"/>
      <c r="F22" s="55">
        <v>193816</v>
      </c>
      <c r="G22" s="13"/>
      <c r="H22" s="13">
        <v>97576</v>
      </c>
      <c r="I22" s="13"/>
      <c r="J22" s="13">
        <v>128417</v>
      </c>
      <c r="K22" s="13"/>
    </row>
    <row r="23" spans="1:17" ht="21" customHeight="1" x14ac:dyDescent="0.3">
      <c r="A23" s="3" t="s">
        <v>46</v>
      </c>
      <c r="B23" s="12"/>
      <c r="D23" s="54">
        <v>93260</v>
      </c>
      <c r="E23" s="13"/>
      <c r="F23" s="54">
        <v>84982</v>
      </c>
      <c r="G23" s="13"/>
      <c r="H23" s="54">
        <v>57413</v>
      </c>
      <c r="I23" s="13"/>
      <c r="J23" s="54">
        <v>50122</v>
      </c>
      <c r="K23" s="13"/>
    </row>
    <row r="24" spans="1:17" ht="21" customHeight="1" x14ac:dyDescent="0.3">
      <c r="A24" s="3" t="s">
        <v>114</v>
      </c>
      <c r="B24" s="12"/>
      <c r="D24" s="54">
        <v>71051</v>
      </c>
      <c r="E24" s="13"/>
      <c r="F24" s="54">
        <v>201621</v>
      </c>
      <c r="G24" s="13"/>
      <c r="H24" s="54">
        <v>4361</v>
      </c>
      <c r="I24" s="13"/>
      <c r="J24" s="54">
        <v>4890</v>
      </c>
      <c r="K24" s="13"/>
    </row>
    <row r="25" spans="1:17" ht="21" customHeight="1" x14ac:dyDescent="0.3">
      <c r="A25" s="3" t="s">
        <v>47</v>
      </c>
      <c r="B25" s="12"/>
      <c r="D25" s="13">
        <v>37198</v>
      </c>
      <c r="E25" s="13"/>
      <c r="F25" s="13">
        <v>15480</v>
      </c>
      <c r="G25" s="13"/>
      <c r="H25" s="13">
        <v>36805</v>
      </c>
      <c r="I25" s="13"/>
      <c r="J25" s="13">
        <v>15481</v>
      </c>
      <c r="K25" s="13"/>
    </row>
    <row r="26" spans="1:17" ht="21" customHeight="1" x14ac:dyDescent="0.3">
      <c r="A26" s="7" t="s">
        <v>48</v>
      </c>
      <c r="B26" s="17"/>
      <c r="C26" s="7"/>
      <c r="D26" s="18">
        <f>SUM(D20:D25)</f>
        <v>565144</v>
      </c>
      <c r="E26" s="19"/>
      <c r="F26" s="18">
        <f>SUM(F20:F25)</f>
        <v>746540</v>
      </c>
      <c r="G26" s="19"/>
      <c r="H26" s="18">
        <f>SUM(H20:H25)</f>
        <v>438227</v>
      </c>
      <c r="I26" s="19"/>
      <c r="J26" s="18">
        <f>SUM(J20:J25)</f>
        <v>460747</v>
      </c>
      <c r="K26" s="27"/>
    </row>
    <row r="27" spans="1:17" ht="21" customHeight="1" x14ac:dyDescent="0.3">
      <c r="B27" s="12"/>
      <c r="D27" s="13"/>
      <c r="E27" s="13"/>
      <c r="F27" s="13"/>
      <c r="G27" s="13"/>
      <c r="H27" s="13"/>
      <c r="I27" s="13"/>
      <c r="J27" s="13"/>
      <c r="K27" s="13"/>
    </row>
    <row r="28" spans="1:17" ht="20.25" customHeight="1" x14ac:dyDescent="0.3">
      <c r="A28" s="7" t="s">
        <v>87</v>
      </c>
      <c r="B28" s="12"/>
      <c r="D28" s="19">
        <f>D17-D26</f>
        <v>44142</v>
      </c>
      <c r="E28" s="19"/>
      <c r="F28" s="19">
        <f>F17-F26</f>
        <v>-166309</v>
      </c>
      <c r="G28" s="19"/>
      <c r="H28" s="19">
        <f>H17-H26</f>
        <v>-17810</v>
      </c>
      <c r="I28" s="19"/>
      <c r="J28" s="19">
        <f>J17-J26</f>
        <v>-18720</v>
      </c>
      <c r="K28" s="19"/>
    </row>
    <row r="29" spans="1:17" ht="20.25" customHeight="1" x14ac:dyDescent="0.3">
      <c r="A29" s="15" t="s">
        <v>86</v>
      </c>
      <c r="B29" s="12">
        <v>16</v>
      </c>
      <c r="D29" s="83">
        <v>-1386</v>
      </c>
      <c r="E29" s="13"/>
      <c r="F29" s="83">
        <v>18173</v>
      </c>
      <c r="G29" s="13"/>
      <c r="H29" s="30">
        <v>-1331</v>
      </c>
      <c r="I29" s="13"/>
      <c r="J29" s="30">
        <v>7369</v>
      </c>
      <c r="K29" s="16"/>
    </row>
    <row r="30" spans="1:17" ht="21" customHeight="1" thickBot="1" x14ac:dyDescent="0.35">
      <c r="A30" s="22" t="s">
        <v>108</v>
      </c>
      <c r="B30" s="12"/>
      <c r="D30" s="25">
        <f>D28-D29</f>
        <v>45528</v>
      </c>
      <c r="E30" s="27">
        <f>E28+E29</f>
        <v>0</v>
      </c>
      <c r="F30" s="25">
        <f>F28-F29</f>
        <v>-184482</v>
      </c>
      <c r="G30" s="27">
        <f>G28+G29</f>
        <v>0</v>
      </c>
      <c r="H30" s="25">
        <f>H28-H29</f>
        <v>-16479</v>
      </c>
      <c r="I30" s="27">
        <f>I28+I29</f>
        <v>0</v>
      </c>
      <c r="J30" s="25">
        <f>J28-J29</f>
        <v>-26089</v>
      </c>
      <c r="K30" s="27"/>
    </row>
    <row r="31" spans="1:17" ht="21" customHeight="1" thickTop="1" x14ac:dyDescent="0.3">
      <c r="B31" s="12"/>
      <c r="D31" s="16"/>
      <c r="E31" s="13"/>
      <c r="F31" s="16"/>
      <c r="G31" s="13"/>
      <c r="H31" s="16"/>
      <c r="I31" s="13"/>
      <c r="J31" s="16"/>
      <c r="K31" s="16"/>
    </row>
    <row r="32" spans="1:17" ht="20.25" customHeight="1" x14ac:dyDescent="0.3">
      <c r="A32" s="7" t="s">
        <v>49</v>
      </c>
      <c r="B32" s="100"/>
      <c r="C32" s="16"/>
      <c r="D32" s="13"/>
      <c r="E32" s="16"/>
      <c r="F32" s="13"/>
      <c r="G32" s="16"/>
      <c r="H32" s="13"/>
      <c r="I32" s="16"/>
      <c r="J32" s="4"/>
      <c r="M32" s="3"/>
    </row>
    <row r="33" spans="1:13" ht="20.25" customHeight="1" x14ac:dyDescent="0.3">
      <c r="A33" s="89" t="s">
        <v>137</v>
      </c>
      <c r="B33" s="12"/>
      <c r="C33" s="16"/>
      <c r="D33" s="13"/>
      <c r="E33" s="16"/>
      <c r="F33" s="13"/>
      <c r="G33" s="16"/>
      <c r="H33" s="13"/>
      <c r="I33" s="16"/>
      <c r="J33" s="4"/>
      <c r="M33" s="3"/>
    </row>
    <row r="34" spans="1:13" ht="20.25" customHeight="1" x14ac:dyDescent="0.3">
      <c r="A34" s="90" t="s">
        <v>138</v>
      </c>
      <c r="B34" s="12"/>
      <c r="C34" s="13"/>
      <c r="D34" s="16"/>
      <c r="E34" s="13"/>
      <c r="F34" s="16"/>
      <c r="G34" s="13"/>
      <c r="H34" s="16"/>
      <c r="I34" s="13"/>
      <c r="J34" s="4"/>
      <c r="M34" s="3"/>
    </row>
    <row r="35" spans="1:13" ht="20.25" customHeight="1" x14ac:dyDescent="0.3">
      <c r="A35" s="22" t="s">
        <v>139</v>
      </c>
      <c r="B35" s="12" t="s">
        <v>140</v>
      </c>
      <c r="C35" s="93">
        <v>0</v>
      </c>
      <c r="D35" s="93">
        <v>0</v>
      </c>
      <c r="E35" s="16"/>
      <c r="F35" s="93">
        <v>0</v>
      </c>
      <c r="G35" s="16"/>
      <c r="H35" s="93">
        <v>0</v>
      </c>
      <c r="I35" s="16"/>
      <c r="J35" s="93">
        <v>0</v>
      </c>
      <c r="M35" s="3"/>
    </row>
    <row r="36" spans="1:13" ht="20.25" customHeight="1" x14ac:dyDescent="0.3">
      <c r="A36" s="22" t="s">
        <v>141</v>
      </c>
      <c r="B36" s="12">
        <v>30</v>
      </c>
      <c r="C36" s="20">
        <v>26848</v>
      </c>
      <c r="D36" s="20">
        <v>26848</v>
      </c>
      <c r="E36" s="16"/>
      <c r="F36" s="93">
        <v>0</v>
      </c>
      <c r="G36" s="16"/>
      <c r="H36" s="20">
        <v>24662</v>
      </c>
      <c r="I36" s="16"/>
      <c r="J36" s="93">
        <v>0</v>
      </c>
      <c r="M36" s="3"/>
    </row>
    <row r="37" spans="1:13" ht="21" customHeight="1" x14ac:dyDescent="0.3">
      <c r="A37" s="7" t="s">
        <v>49</v>
      </c>
      <c r="B37" s="12"/>
      <c r="D37" s="24"/>
      <c r="E37" s="24"/>
      <c r="F37" s="24"/>
      <c r="G37" s="24"/>
      <c r="H37" s="24"/>
      <c r="I37" s="24"/>
      <c r="J37" s="24"/>
      <c r="K37" s="35"/>
    </row>
    <row r="38" spans="1:13" ht="21" customHeight="1" thickBot="1" x14ac:dyDescent="0.35">
      <c r="A38" s="7" t="s">
        <v>109</v>
      </c>
      <c r="B38" s="12"/>
      <c r="D38" s="91">
        <f>SUM(D35:D37)</f>
        <v>26848</v>
      </c>
      <c r="E38" s="26">
        <v>0</v>
      </c>
      <c r="F38" s="101">
        <v>0</v>
      </c>
      <c r="G38" s="26">
        <v>0</v>
      </c>
      <c r="H38" s="91">
        <f>SUM(H35:H37)</f>
        <v>24662</v>
      </c>
      <c r="I38" s="26">
        <v>0</v>
      </c>
      <c r="J38" s="101">
        <v>0</v>
      </c>
      <c r="K38" s="62"/>
    </row>
    <row r="39" spans="1:13" ht="21" customHeight="1" thickTop="1" x14ac:dyDescent="0.3">
      <c r="B39" s="12"/>
      <c r="D39" s="16"/>
      <c r="E39" s="13"/>
      <c r="F39" s="16"/>
      <c r="G39" s="13"/>
      <c r="H39" s="16"/>
      <c r="I39" s="13"/>
      <c r="J39" s="16"/>
      <c r="K39" s="16"/>
    </row>
    <row r="40" spans="1:13" ht="21" customHeight="1" x14ac:dyDescent="0.3">
      <c r="A40" s="7" t="s">
        <v>118</v>
      </c>
      <c r="B40" s="12"/>
      <c r="D40" s="16"/>
      <c r="E40" s="13"/>
      <c r="F40" s="16"/>
      <c r="G40" s="13"/>
      <c r="H40" s="16"/>
      <c r="I40" s="13"/>
      <c r="J40" s="16"/>
      <c r="K40" s="16"/>
    </row>
    <row r="41" spans="1:13" ht="21" customHeight="1" thickBot="1" x14ac:dyDescent="0.35">
      <c r="A41" s="7" t="s">
        <v>127</v>
      </c>
      <c r="D41" s="25">
        <f>SUM(D30,D38)</f>
        <v>72376</v>
      </c>
      <c r="E41" s="27"/>
      <c r="F41" s="25">
        <f>SUM(F30,F38)</f>
        <v>-184482</v>
      </c>
      <c r="G41" s="27"/>
      <c r="H41" s="25">
        <f>SUM(H30,H38)</f>
        <v>8183</v>
      </c>
      <c r="I41" s="27"/>
      <c r="J41" s="25">
        <f>SUM(J30,J38)</f>
        <v>-26089</v>
      </c>
      <c r="K41" s="27"/>
    </row>
    <row r="42" spans="1:13" ht="21" customHeight="1" thickTop="1" x14ac:dyDescent="0.3">
      <c r="A42" s="7"/>
      <c r="D42" s="16"/>
      <c r="E42" s="13"/>
      <c r="F42" s="16"/>
      <c r="G42" s="13"/>
      <c r="H42" s="16"/>
      <c r="I42" s="13"/>
      <c r="J42" s="16"/>
      <c r="K42" s="16"/>
    </row>
    <row r="43" spans="1:13" ht="21" customHeight="1" thickBot="1" x14ac:dyDescent="0.35">
      <c r="A43" s="31" t="s">
        <v>110</v>
      </c>
      <c r="B43" s="12"/>
      <c r="D43" s="84">
        <f>D30/270000</f>
        <v>0.16862222222222223</v>
      </c>
      <c r="E43" s="19"/>
      <c r="F43" s="84">
        <f>F30/270000</f>
        <v>-0.68326666666666669</v>
      </c>
      <c r="G43" s="19"/>
      <c r="H43" s="84">
        <f>H30/270000</f>
        <v>-6.1033333333333335E-2</v>
      </c>
      <c r="I43" s="19"/>
      <c r="J43" s="84">
        <f>J30/270000</f>
        <v>-9.6625925925925921E-2</v>
      </c>
      <c r="K43" s="76"/>
    </row>
    <row r="44" spans="1:13" ht="20.25" customHeight="1" thickTop="1" x14ac:dyDescent="0.3">
      <c r="A44" s="7"/>
      <c r="D44" s="16"/>
      <c r="F44" s="16"/>
      <c r="H44" s="16"/>
      <c r="J44" s="16"/>
      <c r="K44" s="16"/>
    </row>
    <row r="45" spans="1:13" ht="20.25" customHeight="1" x14ac:dyDescent="0.3">
      <c r="A45" s="7"/>
      <c r="D45" s="16"/>
      <c r="F45" s="16"/>
      <c r="H45" s="16"/>
      <c r="J45" s="16"/>
      <c r="K45" s="16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"/>
  <sheetViews>
    <sheetView tabSelected="1" view="pageBreakPreview" topLeftCell="A61" zoomScale="85" zoomScaleNormal="85" zoomScaleSheetLayoutView="85" workbookViewId="0">
      <selection activeCell="N5" sqref="N5"/>
    </sheetView>
  </sheetViews>
  <sheetFormatPr defaultColWidth="9.1796875" defaultRowHeight="20.25" customHeight="1" x14ac:dyDescent="0.3"/>
  <cols>
    <col min="1" max="1" width="4.54296875" style="43" customWidth="1"/>
    <col min="2" max="2" width="9.1796875" style="43"/>
    <col min="3" max="3" width="40.81640625" style="43" customWidth="1"/>
    <col min="4" max="4" width="6" style="225" customWidth="1"/>
    <col min="5" max="5" width="1.1796875" style="43" customWidth="1"/>
    <col min="6" max="6" width="11.81640625" style="48" customWidth="1"/>
    <col min="7" max="7" width="1.1796875" style="43" customWidth="1"/>
    <col min="8" max="8" width="11.81640625" style="48" customWidth="1"/>
    <col min="9" max="9" width="1.1796875" style="43" customWidth="1"/>
    <col min="10" max="10" width="11.81640625" style="48" customWidth="1"/>
    <col min="11" max="11" width="1.1796875" style="43" customWidth="1"/>
    <col min="12" max="12" width="11.81640625" style="48" customWidth="1"/>
    <col min="13" max="13" width="2.81640625" style="3" customWidth="1"/>
    <col min="14" max="14" width="12.1796875" style="3" customWidth="1"/>
    <col min="15" max="15" width="1.1796875" style="49" customWidth="1"/>
    <col min="16" max="16" width="12.1796875" style="3" customWidth="1"/>
    <col min="17" max="17" width="1.54296875" style="3" customWidth="1"/>
    <col min="18" max="18" width="12.1796875" style="3" customWidth="1"/>
    <col min="19" max="19" width="1.453125" style="3" customWidth="1"/>
    <col min="20" max="20" width="12.1796875" style="3" customWidth="1"/>
    <col min="21" max="21" width="9" style="3" customWidth="1"/>
    <col min="22" max="16384" width="9.1796875" style="43"/>
  </cols>
  <sheetData>
    <row r="1" spans="1:21" ht="19.5" customHeight="1" x14ac:dyDescent="0.35">
      <c r="A1" s="219" t="s">
        <v>0</v>
      </c>
      <c r="B1" s="220"/>
    </row>
    <row r="2" spans="1:21" ht="19.5" customHeight="1" x14ac:dyDescent="0.3">
      <c r="A2" s="221" t="s">
        <v>94</v>
      </c>
      <c r="B2" s="65"/>
    </row>
    <row r="3" spans="1:21" ht="19.5" customHeight="1" x14ac:dyDescent="0.3">
      <c r="F3" s="50"/>
      <c r="G3" s="51"/>
      <c r="H3" s="50"/>
      <c r="I3" s="51"/>
      <c r="J3" s="50"/>
      <c r="K3" s="51"/>
      <c r="L3" s="50"/>
    </row>
    <row r="4" spans="1:21" ht="19.5" customHeight="1" x14ac:dyDescent="0.3">
      <c r="F4" s="253" t="s">
        <v>2</v>
      </c>
      <c r="G4" s="253"/>
      <c r="H4" s="253"/>
      <c r="I4" s="159"/>
      <c r="J4" s="253" t="s">
        <v>3</v>
      </c>
      <c r="K4" s="253"/>
      <c r="L4" s="253"/>
      <c r="M4" s="154"/>
    </row>
    <row r="5" spans="1:21" ht="19.5" customHeight="1" x14ac:dyDescent="0.3">
      <c r="F5" s="253" t="s">
        <v>4</v>
      </c>
      <c r="G5" s="253"/>
      <c r="H5" s="253"/>
      <c r="I5" s="159"/>
      <c r="J5" s="253" t="s">
        <v>4</v>
      </c>
      <c r="K5" s="253"/>
      <c r="L5" s="253"/>
      <c r="M5" s="154"/>
    </row>
    <row r="6" spans="1:21" ht="19.5" customHeight="1" x14ac:dyDescent="0.3">
      <c r="F6" s="250" t="s">
        <v>95</v>
      </c>
      <c r="G6" s="251"/>
      <c r="H6" s="251"/>
      <c r="I6" s="159"/>
      <c r="J6" s="250" t="s">
        <v>95</v>
      </c>
      <c r="K6" s="251"/>
      <c r="L6" s="251"/>
      <c r="M6" s="9"/>
    </row>
    <row r="7" spans="1:21" ht="19.5" customHeight="1" x14ac:dyDescent="0.3">
      <c r="F7" s="252" t="s">
        <v>90</v>
      </c>
      <c r="G7" s="251"/>
      <c r="H7" s="251"/>
      <c r="I7" s="159"/>
      <c r="J7" s="252" t="s">
        <v>90</v>
      </c>
      <c r="K7" s="251"/>
      <c r="L7" s="251"/>
      <c r="M7" s="9"/>
    </row>
    <row r="8" spans="1:21" ht="19.5" customHeight="1" x14ac:dyDescent="0.3">
      <c r="D8" s="37" t="s">
        <v>7</v>
      </c>
      <c r="F8" s="9">
        <v>2022</v>
      </c>
      <c r="G8" s="10"/>
      <c r="H8" s="9">
        <v>2021</v>
      </c>
      <c r="I8" s="10"/>
      <c r="J8" s="9">
        <v>2022</v>
      </c>
      <c r="K8" s="10"/>
      <c r="L8" s="9">
        <v>2021</v>
      </c>
      <c r="M8" s="157"/>
    </row>
    <row r="9" spans="1:21" ht="19.5" customHeight="1" x14ac:dyDescent="0.3">
      <c r="F9" s="254" t="s">
        <v>93</v>
      </c>
      <c r="G9" s="254"/>
      <c r="H9" s="254"/>
      <c r="I9" s="254"/>
      <c r="J9" s="254"/>
      <c r="K9" s="254"/>
      <c r="L9" s="254"/>
      <c r="M9" s="153"/>
    </row>
    <row r="10" spans="1:21" ht="19.5" customHeight="1" x14ac:dyDescent="0.3">
      <c r="A10" s="222" t="s">
        <v>69</v>
      </c>
      <c r="B10" s="65"/>
      <c r="C10" s="65"/>
      <c r="D10" s="226"/>
      <c r="E10" s="65"/>
    </row>
    <row r="11" spans="1:21" ht="19.5" customHeight="1" x14ac:dyDescent="0.3">
      <c r="A11" s="41" t="s">
        <v>96</v>
      </c>
      <c r="F11" s="13">
        <v>215414</v>
      </c>
      <c r="G11" s="13">
        <v>827101</v>
      </c>
      <c r="H11" s="13">
        <v>140120</v>
      </c>
      <c r="I11" s="13"/>
      <c r="J11" s="13">
        <v>92507</v>
      </c>
      <c r="K11" s="13"/>
      <c r="L11" s="13">
        <v>23675</v>
      </c>
      <c r="M11" s="49"/>
      <c r="U11" s="13"/>
    </row>
    <row r="12" spans="1:21" ht="19.5" customHeight="1" x14ac:dyDescent="0.3">
      <c r="A12" s="223" t="s">
        <v>115</v>
      </c>
      <c r="G12" s="53"/>
      <c r="I12" s="53"/>
      <c r="K12" s="53"/>
      <c r="M12" s="49"/>
      <c r="N12" s="13"/>
      <c r="P12" s="13"/>
      <c r="Q12" s="13"/>
      <c r="R12" s="13"/>
      <c r="S12" s="13"/>
      <c r="T12" s="13"/>
      <c r="U12" s="13"/>
    </row>
    <row r="13" spans="1:21" ht="19.5" customHeight="1" x14ac:dyDescent="0.3">
      <c r="A13" s="41" t="s">
        <v>86</v>
      </c>
      <c r="F13" s="50">
        <v>51104</v>
      </c>
      <c r="G13" s="58"/>
      <c r="H13" s="50">
        <v>39932</v>
      </c>
      <c r="I13" s="58"/>
      <c r="J13" s="50">
        <v>18771</v>
      </c>
      <c r="K13" s="58"/>
      <c r="L13" s="50">
        <v>10300</v>
      </c>
      <c r="M13" s="49"/>
      <c r="N13" s="13"/>
      <c r="P13" s="13"/>
      <c r="Q13" s="13"/>
      <c r="R13" s="13"/>
      <c r="S13" s="13"/>
      <c r="T13" s="13"/>
      <c r="U13" s="13"/>
    </row>
    <row r="14" spans="1:21" ht="19.5" customHeight="1" x14ac:dyDescent="0.3">
      <c r="A14" s="41" t="s">
        <v>153</v>
      </c>
      <c r="F14" s="50">
        <v>-462301</v>
      </c>
      <c r="G14" s="58"/>
      <c r="H14" s="50">
        <v>-333504</v>
      </c>
      <c r="I14" s="58"/>
      <c r="J14" s="230">
        <v>0</v>
      </c>
      <c r="K14" s="230"/>
      <c r="L14" s="230">
        <v>0</v>
      </c>
      <c r="M14" s="49"/>
      <c r="N14" s="13"/>
      <c r="P14" s="13"/>
      <c r="Q14" s="13"/>
      <c r="R14" s="13"/>
      <c r="S14" s="13"/>
      <c r="T14" s="13"/>
      <c r="U14" s="13"/>
    </row>
    <row r="15" spans="1:21" ht="19.5" customHeight="1" x14ac:dyDescent="0.3">
      <c r="A15" s="43" t="s">
        <v>47</v>
      </c>
      <c r="F15" s="48">
        <v>123330</v>
      </c>
      <c r="G15" s="53"/>
      <c r="H15" s="48">
        <v>82862</v>
      </c>
      <c r="I15" s="53"/>
      <c r="J15" s="48">
        <v>122753</v>
      </c>
      <c r="K15" s="53"/>
      <c r="L15" s="48">
        <v>82499</v>
      </c>
      <c r="M15" s="49"/>
      <c r="N15" s="13"/>
      <c r="P15" s="13"/>
      <c r="Q15" s="13"/>
      <c r="R15" s="13"/>
      <c r="S15" s="13"/>
      <c r="T15" s="13"/>
      <c r="U15" s="13"/>
    </row>
    <row r="16" spans="1:21" ht="19.5" customHeight="1" x14ac:dyDescent="0.3">
      <c r="A16" s="43" t="s">
        <v>70</v>
      </c>
      <c r="F16" s="48">
        <v>22220</v>
      </c>
      <c r="G16" s="53"/>
      <c r="H16" s="48">
        <v>19670</v>
      </c>
      <c r="I16" s="53"/>
      <c r="J16" s="48">
        <v>17865</v>
      </c>
      <c r="K16" s="53"/>
      <c r="L16" s="48">
        <v>15176</v>
      </c>
      <c r="M16" s="49"/>
      <c r="N16" s="13"/>
      <c r="P16" s="13"/>
      <c r="Q16" s="13"/>
      <c r="R16" s="13"/>
      <c r="S16" s="13"/>
      <c r="T16" s="13"/>
      <c r="U16" s="13"/>
    </row>
    <row r="17" spans="1:21" ht="19.5" customHeight="1" x14ac:dyDescent="0.3">
      <c r="A17" s="41" t="s">
        <v>116</v>
      </c>
      <c r="F17" s="48">
        <v>2101</v>
      </c>
      <c r="G17" s="53"/>
      <c r="H17" s="48">
        <v>1923</v>
      </c>
      <c r="I17" s="53"/>
      <c r="J17" s="48">
        <v>1870</v>
      </c>
      <c r="K17" s="53"/>
      <c r="L17" s="48">
        <v>1786</v>
      </c>
      <c r="M17" s="49"/>
      <c r="N17" s="13"/>
      <c r="P17" s="13"/>
      <c r="Q17" s="13"/>
      <c r="R17" s="13"/>
      <c r="S17" s="13"/>
      <c r="T17" s="13"/>
      <c r="U17" s="13"/>
    </row>
    <row r="18" spans="1:21" ht="19.5" customHeight="1" x14ac:dyDescent="0.3">
      <c r="A18" s="41" t="s">
        <v>179</v>
      </c>
      <c r="F18" s="48">
        <v>53653</v>
      </c>
      <c r="G18" s="53">
        <v>386414</v>
      </c>
      <c r="H18" s="48">
        <v>44134</v>
      </c>
      <c r="I18" s="53"/>
      <c r="J18" s="48">
        <v>-1684</v>
      </c>
      <c r="K18" s="53"/>
      <c r="L18" s="48">
        <v>-1666</v>
      </c>
      <c r="M18" s="49"/>
      <c r="N18" s="13"/>
      <c r="P18" s="13"/>
      <c r="Q18" s="13"/>
      <c r="R18" s="13"/>
      <c r="S18" s="13"/>
      <c r="T18" s="13"/>
      <c r="U18" s="13"/>
    </row>
    <row r="19" spans="1:21" ht="19.5" customHeight="1" x14ac:dyDescent="0.3">
      <c r="A19" s="41" t="s">
        <v>180</v>
      </c>
      <c r="F19" s="54">
        <v>20</v>
      </c>
      <c r="G19" s="53"/>
      <c r="H19" s="54">
        <v>0</v>
      </c>
      <c r="I19" s="53"/>
      <c r="J19" s="54">
        <v>20</v>
      </c>
      <c r="K19" s="53"/>
      <c r="L19" s="54">
        <v>0</v>
      </c>
      <c r="M19" s="49"/>
      <c r="N19" s="13"/>
      <c r="P19" s="13"/>
      <c r="Q19" s="13"/>
      <c r="R19" s="13"/>
      <c r="S19" s="13"/>
      <c r="T19" s="13"/>
      <c r="U19" s="13"/>
    </row>
    <row r="20" spans="1:21" ht="19.5" customHeight="1" x14ac:dyDescent="0.3">
      <c r="A20" s="41" t="s">
        <v>82</v>
      </c>
      <c r="F20" s="48">
        <v>3805</v>
      </c>
      <c r="G20" s="53"/>
      <c r="H20" s="48">
        <v>3800</v>
      </c>
      <c r="I20" s="53"/>
      <c r="J20" s="54">
        <v>2593</v>
      </c>
      <c r="K20" s="53"/>
      <c r="L20" s="54">
        <v>-922</v>
      </c>
      <c r="M20" s="49"/>
      <c r="N20" s="13"/>
      <c r="P20" s="13"/>
      <c r="Q20" s="13"/>
      <c r="R20" s="13"/>
      <c r="S20" s="13"/>
      <c r="T20" s="13"/>
      <c r="U20" s="13"/>
    </row>
    <row r="21" spans="1:21" ht="19.5" customHeight="1" x14ac:dyDescent="0.3">
      <c r="A21" s="42" t="s">
        <v>71</v>
      </c>
      <c r="F21" s="50">
        <v>277</v>
      </c>
      <c r="G21" s="53">
        <v>6367</v>
      </c>
      <c r="H21" s="50">
        <v>199</v>
      </c>
      <c r="I21" s="53"/>
      <c r="J21" s="48">
        <v>137</v>
      </c>
      <c r="K21" s="53"/>
      <c r="L21" s="48">
        <v>171</v>
      </c>
      <c r="M21" s="49"/>
      <c r="N21" s="13"/>
      <c r="P21" s="13"/>
      <c r="Q21" s="13"/>
      <c r="R21" s="13"/>
      <c r="S21" s="13"/>
      <c r="T21" s="13"/>
      <c r="U21" s="13"/>
    </row>
    <row r="22" spans="1:21" ht="19.5" customHeight="1" x14ac:dyDescent="0.3">
      <c r="A22" s="42" t="s">
        <v>218</v>
      </c>
      <c r="F22" s="78">
        <v>-9361</v>
      </c>
      <c r="G22" s="124"/>
      <c r="H22" s="78">
        <v>-498</v>
      </c>
      <c r="I22" s="124"/>
      <c r="J22" s="124">
        <v>-9361</v>
      </c>
      <c r="K22" s="124"/>
      <c r="L22" s="124">
        <v>-498</v>
      </c>
      <c r="M22" s="49"/>
      <c r="N22" s="13"/>
      <c r="P22" s="13"/>
      <c r="Q22" s="13"/>
      <c r="R22" s="13"/>
      <c r="S22" s="13"/>
      <c r="T22" s="13"/>
      <c r="U22" s="13"/>
    </row>
    <row r="23" spans="1:21" ht="19.5" customHeight="1" x14ac:dyDescent="0.3">
      <c r="A23" s="41" t="s">
        <v>214</v>
      </c>
      <c r="F23" s="50">
        <v>-568</v>
      </c>
      <c r="G23" s="53"/>
      <c r="H23" s="50">
        <v>4433</v>
      </c>
      <c r="I23" s="53"/>
      <c r="J23" s="54">
        <v>-568</v>
      </c>
      <c r="K23" s="53"/>
      <c r="L23" s="54">
        <v>5079</v>
      </c>
      <c r="M23" s="49"/>
      <c r="N23" s="13"/>
      <c r="P23" s="13"/>
      <c r="Q23" s="13"/>
      <c r="R23" s="13"/>
      <c r="S23" s="13"/>
      <c r="T23" s="13"/>
      <c r="U23" s="13"/>
    </row>
    <row r="24" spans="1:21" ht="19.5" customHeight="1" x14ac:dyDescent="0.3">
      <c r="A24" s="41" t="s">
        <v>187</v>
      </c>
      <c r="F24" s="230">
        <v>0</v>
      </c>
      <c r="G24" s="53"/>
      <c r="H24" s="50">
        <v>1535</v>
      </c>
      <c r="I24" s="53"/>
      <c r="J24" s="54">
        <v>0</v>
      </c>
      <c r="K24" s="53"/>
      <c r="L24" s="54">
        <v>1535</v>
      </c>
      <c r="M24" s="49"/>
      <c r="N24" s="13"/>
      <c r="P24" s="13"/>
      <c r="Q24" s="13"/>
      <c r="R24" s="13"/>
      <c r="S24" s="13"/>
      <c r="T24" s="13"/>
      <c r="U24" s="13"/>
    </row>
    <row r="25" spans="1:21" ht="19.5" customHeight="1" x14ac:dyDescent="0.3">
      <c r="A25" s="41" t="s">
        <v>129</v>
      </c>
      <c r="F25" s="57">
        <v>-37</v>
      </c>
      <c r="G25" s="58"/>
      <c r="H25" s="57">
        <v>-7</v>
      </c>
      <c r="I25" s="58"/>
      <c r="J25" s="57">
        <v>-114099</v>
      </c>
      <c r="K25" s="58"/>
      <c r="L25" s="57">
        <v>-71517</v>
      </c>
      <c r="M25" s="54"/>
      <c r="N25" s="13"/>
      <c r="O25" s="56"/>
      <c r="Q25" s="4"/>
    </row>
    <row r="26" spans="1:21" ht="19.5" customHeight="1" x14ac:dyDescent="0.3">
      <c r="F26" s="236">
        <v>-343</v>
      </c>
      <c r="G26" s="60"/>
      <c r="H26" s="59">
        <v>4599</v>
      </c>
      <c r="I26" s="60"/>
      <c r="J26" s="59">
        <v>130804</v>
      </c>
      <c r="K26" s="60"/>
      <c r="L26" s="59">
        <v>65618</v>
      </c>
      <c r="M26" s="49"/>
      <c r="N26" s="13"/>
      <c r="Q26" s="4"/>
    </row>
    <row r="27" spans="1:21" ht="19.5" customHeight="1" x14ac:dyDescent="0.3">
      <c r="A27" s="223" t="s">
        <v>72</v>
      </c>
      <c r="G27" s="53"/>
      <c r="I27" s="53"/>
      <c r="K27" s="53"/>
      <c r="M27" s="49"/>
      <c r="N27" s="13"/>
      <c r="Q27" s="4"/>
    </row>
    <row r="28" spans="1:21" ht="19.5" customHeight="1" x14ac:dyDescent="0.3">
      <c r="A28" s="43" t="s">
        <v>10</v>
      </c>
      <c r="F28" s="48">
        <v>-3233</v>
      </c>
      <c r="G28" s="53"/>
      <c r="H28" s="48">
        <v>-1929</v>
      </c>
      <c r="I28" s="53"/>
      <c r="J28" s="61">
        <v>93909</v>
      </c>
      <c r="K28" s="53"/>
      <c r="L28" s="61">
        <v>124344</v>
      </c>
      <c r="M28" s="49"/>
      <c r="N28" s="13"/>
      <c r="Q28" s="4"/>
    </row>
    <row r="29" spans="1:21" ht="19.5" customHeight="1" x14ac:dyDescent="0.3">
      <c r="A29" s="41" t="s">
        <v>16</v>
      </c>
      <c r="F29" s="50">
        <v>-822500</v>
      </c>
      <c r="G29" s="53"/>
      <c r="H29" s="50">
        <v>-524130</v>
      </c>
      <c r="I29" s="53"/>
      <c r="J29" s="75">
        <v>0</v>
      </c>
      <c r="K29" s="53"/>
      <c r="L29" s="75">
        <v>0</v>
      </c>
      <c r="M29" s="49"/>
      <c r="N29" s="13"/>
      <c r="Q29" s="4"/>
    </row>
    <row r="30" spans="1:21" ht="19.5" customHeight="1" x14ac:dyDescent="0.3">
      <c r="A30" s="85" t="s">
        <v>80</v>
      </c>
      <c r="F30" s="50">
        <v>-784655</v>
      </c>
      <c r="G30" s="53"/>
      <c r="H30" s="50">
        <v>-582726</v>
      </c>
      <c r="I30" s="53"/>
      <c r="J30" s="75">
        <v>0</v>
      </c>
      <c r="K30" s="53"/>
      <c r="L30" s="75">
        <v>0</v>
      </c>
      <c r="M30" s="49"/>
      <c r="N30" s="13"/>
      <c r="Q30" s="4"/>
    </row>
    <row r="31" spans="1:21" ht="19.5" customHeight="1" x14ac:dyDescent="0.3">
      <c r="A31" s="43" t="s">
        <v>11</v>
      </c>
      <c r="F31" s="50">
        <v>-58727</v>
      </c>
      <c r="G31" s="53"/>
      <c r="H31" s="50">
        <v>-62199</v>
      </c>
      <c r="I31" s="48"/>
      <c r="J31" s="61">
        <v>-43876</v>
      </c>
      <c r="K31" s="53"/>
      <c r="L31" s="61">
        <v>-20407</v>
      </c>
      <c r="M31" s="49"/>
      <c r="N31" s="13"/>
      <c r="Q31" s="4"/>
    </row>
    <row r="32" spans="1:21" ht="19.5" customHeight="1" x14ac:dyDescent="0.3">
      <c r="A32" s="41" t="s">
        <v>13</v>
      </c>
      <c r="F32" s="50">
        <v>-16547</v>
      </c>
      <c r="G32" s="53"/>
      <c r="H32" s="50">
        <v>-2435</v>
      </c>
      <c r="I32" s="53"/>
      <c r="J32" s="63">
        <v>21913</v>
      </c>
      <c r="K32" s="53"/>
      <c r="L32" s="63">
        <v>28712</v>
      </c>
      <c r="M32" s="27"/>
      <c r="Q32" s="4"/>
      <c r="R32" s="4"/>
      <c r="S32" s="4"/>
    </row>
    <row r="33" spans="1:13" ht="19.5" customHeight="1" x14ac:dyDescent="0.3">
      <c r="A33" s="43" t="s">
        <v>12</v>
      </c>
      <c r="F33" s="50">
        <v>-111479</v>
      </c>
      <c r="G33" s="53"/>
      <c r="H33" s="50">
        <v>-16343</v>
      </c>
      <c r="I33" s="53"/>
      <c r="J33" s="63">
        <v>-111280</v>
      </c>
      <c r="K33" s="53"/>
      <c r="L33" s="63">
        <v>-16766</v>
      </c>
      <c r="M33" s="27"/>
    </row>
    <row r="34" spans="1:13" ht="19.5" customHeight="1" x14ac:dyDescent="0.3">
      <c r="A34" s="41" t="s">
        <v>144</v>
      </c>
      <c r="F34" s="50">
        <v>-4904</v>
      </c>
      <c r="G34" s="53"/>
      <c r="H34" s="50">
        <v>304</v>
      </c>
      <c r="I34" s="103"/>
      <c r="J34" s="232">
        <v>-3569</v>
      </c>
      <c r="K34" s="103"/>
      <c r="L34" s="75">
        <v>0</v>
      </c>
      <c r="M34" s="27"/>
    </row>
    <row r="35" spans="1:13" ht="19.5" customHeight="1" x14ac:dyDescent="0.3">
      <c r="A35" s="41" t="s">
        <v>18</v>
      </c>
      <c r="F35" s="50">
        <v>-99</v>
      </c>
      <c r="G35" s="53"/>
      <c r="H35" s="230">
        <v>0</v>
      </c>
      <c r="I35" s="103"/>
      <c r="J35" s="232">
        <v>-99</v>
      </c>
      <c r="K35" s="103"/>
      <c r="L35" s="75">
        <v>0</v>
      </c>
      <c r="M35" s="27"/>
    </row>
    <row r="36" spans="1:13" ht="19.5" customHeight="1" x14ac:dyDescent="0.3">
      <c r="A36" s="41" t="s">
        <v>22</v>
      </c>
      <c r="F36" s="50">
        <v>-7955</v>
      </c>
      <c r="G36" s="53"/>
      <c r="H36" s="50">
        <v>-70</v>
      </c>
      <c r="I36" s="53"/>
      <c r="J36" s="63">
        <v>-7410</v>
      </c>
      <c r="K36" s="53"/>
      <c r="L36" s="63">
        <v>380</v>
      </c>
    </row>
    <row r="37" spans="1:13" ht="19.5" customHeight="1" x14ac:dyDescent="0.3">
      <c r="A37" s="85" t="s">
        <v>26</v>
      </c>
      <c r="B37" s="85"/>
      <c r="C37" s="85"/>
      <c r="D37" s="155"/>
      <c r="E37" s="85"/>
      <c r="F37" s="54">
        <v>145546</v>
      </c>
      <c r="G37" s="53"/>
      <c r="H37" s="54">
        <v>147949</v>
      </c>
      <c r="I37" s="53"/>
      <c r="J37" s="63">
        <v>62847</v>
      </c>
      <c r="K37" s="53"/>
      <c r="L37" s="63">
        <v>42142</v>
      </c>
    </row>
    <row r="38" spans="1:13" ht="19.5" customHeight="1" x14ac:dyDescent="0.3">
      <c r="A38" s="85" t="s">
        <v>97</v>
      </c>
      <c r="B38" s="85"/>
      <c r="C38" s="85"/>
      <c r="D38" s="155"/>
      <c r="E38" s="85"/>
      <c r="F38" s="50">
        <v>-20181</v>
      </c>
      <c r="G38" s="53"/>
      <c r="H38" s="50">
        <v>-12689</v>
      </c>
      <c r="I38" s="53"/>
      <c r="J38" s="63">
        <v>-18004</v>
      </c>
      <c r="K38" s="53"/>
      <c r="L38" s="63">
        <v>-62567</v>
      </c>
    </row>
    <row r="39" spans="1:13" ht="19.5" customHeight="1" x14ac:dyDescent="0.3">
      <c r="A39" s="85" t="s">
        <v>73</v>
      </c>
      <c r="B39" s="85"/>
      <c r="C39" s="85"/>
      <c r="D39" s="155"/>
      <c r="E39" s="85"/>
      <c r="F39" s="50">
        <v>-939</v>
      </c>
      <c r="G39" s="58"/>
      <c r="H39" s="50">
        <v>-5703</v>
      </c>
      <c r="I39" s="58"/>
      <c r="J39" s="63">
        <v>-619</v>
      </c>
      <c r="K39" s="58"/>
      <c r="L39" s="63">
        <v>-4454</v>
      </c>
    </row>
    <row r="40" spans="1:13" ht="19.5" customHeight="1" x14ac:dyDescent="0.3">
      <c r="A40" s="85" t="s">
        <v>32</v>
      </c>
      <c r="B40" s="85"/>
      <c r="C40" s="85"/>
      <c r="D40" s="155"/>
      <c r="E40" s="85"/>
      <c r="F40" s="50">
        <v>-780</v>
      </c>
      <c r="G40" s="58"/>
      <c r="H40" s="50">
        <v>-282</v>
      </c>
      <c r="I40" s="58"/>
      <c r="J40" s="63">
        <v>-1487</v>
      </c>
      <c r="K40" s="58"/>
      <c r="L40" s="63">
        <v>526</v>
      </c>
    </row>
    <row r="41" spans="1:13" ht="19.5" customHeight="1" x14ac:dyDescent="0.3">
      <c r="A41" s="43" t="s">
        <v>74</v>
      </c>
      <c r="F41" s="57">
        <v>-3791</v>
      </c>
      <c r="G41" s="58"/>
      <c r="H41" s="57">
        <v>-1173</v>
      </c>
      <c r="I41" s="58"/>
      <c r="J41" s="64">
        <v>-3791</v>
      </c>
      <c r="K41" s="58"/>
      <c r="L41" s="64">
        <v>-1013</v>
      </c>
    </row>
    <row r="42" spans="1:13" ht="19.5" customHeight="1" x14ac:dyDescent="0.3">
      <c r="A42" s="41" t="s">
        <v>154</v>
      </c>
      <c r="F42" s="237">
        <v>-1690587</v>
      </c>
      <c r="G42" s="58"/>
      <c r="H42" s="50">
        <v>-1056827</v>
      </c>
      <c r="I42" s="58"/>
      <c r="J42" s="50">
        <v>119338</v>
      </c>
      <c r="K42" s="58"/>
      <c r="L42" s="50">
        <v>156515</v>
      </c>
    </row>
    <row r="43" spans="1:13" ht="19.5" customHeight="1" x14ac:dyDescent="0.3">
      <c r="A43" s="41" t="s">
        <v>215</v>
      </c>
      <c r="F43" s="237">
        <v>678178</v>
      </c>
      <c r="G43" s="58"/>
      <c r="H43" s="50">
        <v>472061</v>
      </c>
      <c r="I43" s="58"/>
      <c r="J43" s="230">
        <v>0</v>
      </c>
      <c r="K43" s="230"/>
      <c r="L43" s="230">
        <v>0</v>
      </c>
    </row>
    <row r="44" spans="1:13" ht="19.5" customHeight="1" x14ac:dyDescent="0.3">
      <c r="A44" s="41" t="s">
        <v>88</v>
      </c>
      <c r="F44" s="78">
        <v>-4057</v>
      </c>
      <c r="G44" s="58"/>
      <c r="H44" s="78">
        <v>-2883</v>
      </c>
      <c r="I44" s="58"/>
      <c r="J44" s="78">
        <v>-3209</v>
      </c>
      <c r="K44" s="58"/>
      <c r="L44" s="78">
        <v>-2818</v>
      </c>
    </row>
    <row r="45" spans="1:13" ht="19.5" customHeight="1" x14ac:dyDescent="0.3">
      <c r="A45" s="65" t="s">
        <v>155</v>
      </c>
      <c r="B45" s="65"/>
      <c r="C45" s="65"/>
      <c r="D45" s="226"/>
      <c r="E45" s="65"/>
      <c r="F45" s="238">
        <v>-1016466</v>
      </c>
      <c r="G45" s="53"/>
      <c r="H45" s="66">
        <v>-587649</v>
      </c>
      <c r="I45" s="53"/>
      <c r="J45" s="66">
        <v>116129</v>
      </c>
      <c r="K45" s="53"/>
      <c r="L45" s="66">
        <v>153697</v>
      </c>
      <c r="M45" s="154"/>
    </row>
    <row r="46" spans="1:13" ht="28.5" customHeight="1" x14ac:dyDescent="0.3">
      <c r="G46" s="53"/>
      <c r="I46" s="53"/>
      <c r="K46" s="53"/>
      <c r="M46" s="9"/>
    </row>
    <row r="47" spans="1:13" ht="19.5" customHeight="1" x14ac:dyDescent="0.35">
      <c r="A47" s="219" t="s">
        <v>0</v>
      </c>
      <c r="B47" s="220"/>
      <c r="J47" s="59"/>
      <c r="L47" s="59"/>
      <c r="M47" s="9"/>
    </row>
    <row r="48" spans="1:13" ht="19.5" customHeight="1" x14ac:dyDescent="0.3">
      <c r="A48" s="221" t="s">
        <v>94</v>
      </c>
      <c r="B48" s="65"/>
      <c r="J48" s="59"/>
      <c r="L48" s="59"/>
      <c r="M48" s="157"/>
    </row>
    <row r="49" spans="1:21" ht="19.5" customHeight="1" x14ac:dyDescent="0.3">
      <c r="F49" s="50"/>
      <c r="G49" s="51"/>
      <c r="H49" s="50"/>
      <c r="I49" s="51"/>
      <c r="J49" s="50"/>
      <c r="K49" s="51"/>
      <c r="L49" s="50"/>
      <c r="M49" s="153"/>
    </row>
    <row r="50" spans="1:21" ht="19.5" customHeight="1" x14ac:dyDescent="0.3">
      <c r="F50" s="253" t="s">
        <v>2</v>
      </c>
      <c r="G50" s="253"/>
      <c r="H50" s="253"/>
      <c r="I50" s="159"/>
      <c r="J50" s="253" t="s">
        <v>3</v>
      </c>
      <c r="K50" s="253"/>
      <c r="L50" s="253"/>
    </row>
    <row r="51" spans="1:21" ht="19.5" customHeight="1" x14ac:dyDescent="0.3">
      <c r="F51" s="253" t="s">
        <v>4</v>
      </c>
      <c r="G51" s="253"/>
      <c r="H51" s="253"/>
      <c r="I51" s="159"/>
      <c r="J51" s="253" t="s">
        <v>4</v>
      </c>
      <c r="K51" s="253"/>
      <c r="L51" s="253"/>
    </row>
    <row r="52" spans="1:21" ht="19.5" customHeight="1" x14ac:dyDescent="0.3">
      <c r="F52" s="250" t="s">
        <v>95</v>
      </c>
      <c r="G52" s="251"/>
      <c r="H52" s="251"/>
      <c r="I52" s="159"/>
      <c r="J52" s="250" t="s">
        <v>95</v>
      </c>
      <c r="K52" s="251"/>
      <c r="L52" s="251"/>
      <c r="M52" s="49"/>
      <c r="N52" s="13"/>
      <c r="P52" s="14"/>
      <c r="T52" s="14"/>
      <c r="U52" s="14"/>
    </row>
    <row r="53" spans="1:21" ht="19.5" customHeight="1" x14ac:dyDescent="0.3">
      <c r="F53" s="252" t="s">
        <v>90</v>
      </c>
      <c r="G53" s="251"/>
      <c r="H53" s="251"/>
      <c r="I53" s="159"/>
      <c r="J53" s="252" t="s">
        <v>90</v>
      </c>
      <c r="K53" s="251"/>
      <c r="L53" s="251"/>
      <c r="M53" s="49"/>
      <c r="N53" s="13"/>
    </row>
    <row r="54" spans="1:21" ht="19.5" customHeight="1" x14ac:dyDescent="0.3">
      <c r="D54" s="125" t="s">
        <v>7</v>
      </c>
      <c r="F54" s="9">
        <v>2022</v>
      </c>
      <c r="G54" s="10"/>
      <c r="H54" s="9">
        <v>2021</v>
      </c>
      <c r="I54" s="10"/>
      <c r="J54" s="9">
        <v>2022</v>
      </c>
      <c r="K54" s="10"/>
      <c r="L54" s="9">
        <v>2021</v>
      </c>
      <c r="M54" s="49"/>
      <c r="N54" s="13"/>
    </row>
    <row r="55" spans="1:21" ht="19.5" customHeight="1" x14ac:dyDescent="0.3">
      <c r="F55" s="254" t="s">
        <v>93</v>
      </c>
      <c r="G55" s="254"/>
      <c r="H55" s="254"/>
      <c r="I55" s="254"/>
      <c r="J55" s="254"/>
      <c r="K55" s="254"/>
      <c r="L55" s="254"/>
      <c r="M55" s="49"/>
      <c r="N55" s="13"/>
    </row>
    <row r="56" spans="1:21" ht="19.5" customHeight="1" x14ac:dyDescent="0.3">
      <c r="A56" s="222" t="s">
        <v>75</v>
      </c>
      <c r="B56" s="65"/>
      <c r="C56" s="65"/>
      <c r="D56" s="226"/>
      <c r="E56" s="65"/>
      <c r="G56" s="53"/>
      <c r="I56" s="53"/>
      <c r="K56" s="53"/>
      <c r="M56" s="49"/>
      <c r="N56" s="13"/>
    </row>
    <row r="57" spans="1:21" ht="19.5" customHeight="1" x14ac:dyDescent="0.3">
      <c r="A57" s="43" t="s">
        <v>76</v>
      </c>
      <c r="B57" s="65"/>
      <c r="C57" s="65"/>
      <c r="D57" s="226"/>
      <c r="E57" s="65"/>
      <c r="F57" s="48">
        <v>37</v>
      </c>
      <c r="G57" s="53"/>
      <c r="H57" s="48">
        <v>7</v>
      </c>
      <c r="I57" s="53"/>
      <c r="J57" s="48">
        <v>114099</v>
      </c>
      <c r="K57" s="53"/>
      <c r="L57" s="48">
        <v>71517</v>
      </c>
      <c r="M57" s="54"/>
      <c r="N57" s="13"/>
    </row>
    <row r="58" spans="1:21" ht="19.5" customHeight="1" x14ac:dyDescent="0.3">
      <c r="A58" s="41" t="s">
        <v>216</v>
      </c>
      <c r="B58" s="65"/>
      <c r="C58" s="65"/>
      <c r="D58" s="226"/>
      <c r="E58" s="65"/>
      <c r="F58" s="54">
        <v>0</v>
      </c>
      <c r="G58" s="53">
        <v>64793</v>
      </c>
      <c r="H58" s="54">
        <v>0</v>
      </c>
      <c r="I58" s="53"/>
      <c r="J58" s="48">
        <v>-1243190</v>
      </c>
      <c r="K58" s="53"/>
      <c r="L58" s="48">
        <v>-907716</v>
      </c>
      <c r="M58" s="54"/>
      <c r="N58" s="13"/>
    </row>
    <row r="59" spans="1:21" ht="19.5" customHeight="1" x14ac:dyDescent="0.3">
      <c r="A59" s="41" t="s">
        <v>117</v>
      </c>
      <c r="F59" s="48">
        <v>-17749</v>
      </c>
      <c r="G59" s="53"/>
      <c r="H59" s="48">
        <v>-28103</v>
      </c>
      <c r="I59" s="53"/>
      <c r="J59" s="78">
        <v>-12714</v>
      </c>
      <c r="K59" s="53"/>
      <c r="L59" s="78">
        <v>-27865</v>
      </c>
      <c r="M59" s="49"/>
      <c r="N59" s="13"/>
    </row>
    <row r="60" spans="1:21" ht="19.5" customHeight="1" x14ac:dyDescent="0.3">
      <c r="A60" s="41" t="s">
        <v>89</v>
      </c>
      <c r="F60" s="117">
        <v>-830</v>
      </c>
      <c r="G60" s="58"/>
      <c r="H60" s="117">
        <v>-1364</v>
      </c>
      <c r="I60" s="58"/>
      <c r="J60" s="117">
        <v>-830</v>
      </c>
      <c r="K60" s="58"/>
      <c r="L60" s="117">
        <v>-1364</v>
      </c>
      <c r="M60" s="49"/>
      <c r="N60" s="13"/>
    </row>
    <row r="61" spans="1:21" ht="19.5" customHeight="1" x14ac:dyDescent="0.3">
      <c r="A61" s="41" t="s">
        <v>174</v>
      </c>
      <c r="F61" s="78">
        <v>-1750000</v>
      </c>
      <c r="G61" s="58"/>
      <c r="H61" s="78">
        <v>-1100000</v>
      </c>
      <c r="I61" s="58"/>
      <c r="J61" s="78">
        <v>-1750000</v>
      </c>
      <c r="K61" s="58"/>
      <c r="L61" s="78">
        <v>-1100000</v>
      </c>
      <c r="M61" s="13"/>
    </row>
    <row r="62" spans="1:21" ht="19.5" customHeight="1" x14ac:dyDescent="0.3">
      <c r="A62" s="41" t="s">
        <v>160</v>
      </c>
      <c r="F62" s="78">
        <v>2250281</v>
      </c>
      <c r="G62" s="53"/>
      <c r="H62" s="78">
        <v>600539</v>
      </c>
      <c r="I62" s="53"/>
      <c r="J62" s="62">
        <v>2250280</v>
      </c>
      <c r="K62" s="53"/>
      <c r="L62" s="62">
        <v>600539</v>
      </c>
      <c r="M62" s="54"/>
      <c r="N62" s="13"/>
      <c r="Q62" s="4"/>
      <c r="S62" s="4"/>
    </row>
    <row r="63" spans="1:21" ht="19.5" customHeight="1" x14ac:dyDescent="0.3">
      <c r="A63" s="65" t="s">
        <v>181</v>
      </c>
      <c r="D63" s="229"/>
      <c r="F63" s="238">
        <v>481739</v>
      </c>
      <c r="G63" s="53"/>
      <c r="H63" s="66">
        <v>-528921</v>
      </c>
      <c r="I63" s="53"/>
      <c r="J63" s="238">
        <v>-642355</v>
      </c>
      <c r="K63" s="53"/>
      <c r="L63" s="66">
        <v>-1364889</v>
      </c>
      <c r="M63" s="49"/>
      <c r="N63" s="13"/>
      <c r="Q63" s="4"/>
      <c r="S63" s="4"/>
    </row>
    <row r="64" spans="1:21" ht="19.5" customHeight="1" x14ac:dyDescent="0.3">
      <c r="A64" s="65"/>
      <c r="F64" s="67"/>
      <c r="G64" s="53"/>
      <c r="H64" s="67"/>
      <c r="I64" s="53"/>
      <c r="J64" s="67"/>
      <c r="K64" s="53"/>
      <c r="L64" s="67"/>
      <c r="M64" s="49"/>
      <c r="N64" s="13"/>
      <c r="Q64" s="4"/>
      <c r="S64" s="4"/>
    </row>
    <row r="65" spans="1:21" ht="19.5" customHeight="1" x14ac:dyDescent="0.3">
      <c r="A65" s="222" t="s">
        <v>77</v>
      </c>
      <c r="B65" s="65"/>
      <c r="C65" s="65"/>
      <c r="D65" s="125"/>
      <c r="E65" s="65"/>
      <c r="G65" s="53"/>
      <c r="I65" s="53"/>
      <c r="K65" s="53"/>
      <c r="M65" s="27"/>
      <c r="N65" s="7"/>
      <c r="O65" s="68"/>
      <c r="P65" s="7"/>
      <c r="Q65" s="4"/>
      <c r="R65" s="7"/>
      <c r="S65" s="4"/>
      <c r="T65" s="7"/>
      <c r="U65" s="7"/>
    </row>
    <row r="66" spans="1:21" ht="19.5" customHeight="1" x14ac:dyDescent="0.3">
      <c r="A66" s="41" t="s">
        <v>189</v>
      </c>
      <c r="B66" s="65"/>
      <c r="C66" s="65"/>
      <c r="D66" s="125"/>
      <c r="E66" s="65"/>
      <c r="G66" s="53"/>
      <c r="I66" s="53"/>
      <c r="K66" s="53"/>
      <c r="M66" s="27"/>
      <c r="N66" s="7"/>
      <c r="O66" s="68"/>
      <c r="P66" s="7"/>
      <c r="Q66" s="4"/>
      <c r="R66" s="7"/>
      <c r="S66" s="4"/>
      <c r="T66" s="7"/>
      <c r="U66" s="7"/>
    </row>
    <row r="67" spans="1:21" ht="19.5" customHeight="1" x14ac:dyDescent="0.3">
      <c r="A67" s="41" t="s">
        <v>190</v>
      </c>
      <c r="B67" s="65"/>
      <c r="C67" s="65"/>
      <c r="D67" s="125" t="s">
        <v>217</v>
      </c>
      <c r="E67" s="65"/>
      <c r="F67" s="48">
        <v>72766</v>
      </c>
      <c r="G67" s="53"/>
      <c r="H67" s="48">
        <v>444598</v>
      </c>
      <c r="I67" s="53"/>
      <c r="J67" s="48">
        <v>72766</v>
      </c>
      <c r="K67" s="53"/>
      <c r="L67" s="48">
        <v>444598</v>
      </c>
      <c r="M67" s="27"/>
      <c r="N67" s="7"/>
      <c r="O67" s="68"/>
      <c r="P67" s="7"/>
      <c r="Q67" s="4"/>
      <c r="R67" s="7"/>
      <c r="S67" s="4"/>
      <c r="T67" s="7"/>
      <c r="U67" s="7"/>
    </row>
    <row r="68" spans="1:21" ht="19.5" customHeight="1" x14ac:dyDescent="0.3">
      <c r="A68" s="41" t="s">
        <v>119</v>
      </c>
      <c r="B68" s="65"/>
      <c r="C68" s="65"/>
      <c r="D68" s="125"/>
      <c r="E68" s="65"/>
      <c r="F68" s="48">
        <v>-134024</v>
      </c>
      <c r="G68" s="53"/>
      <c r="H68" s="48">
        <v>-79725</v>
      </c>
      <c r="I68" s="53"/>
      <c r="J68" s="48">
        <v>-116079</v>
      </c>
      <c r="K68" s="53"/>
      <c r="L68" s="48">
        <v>-79736</v>
      </c>
      <c r="M68" s="27"/>
      <c r="N68" s="7"/>
      <c r="O68" s="68"/>
      <c r="P68" s="7"/>
      <c r="Q68" s="4"/>
      <c r="R68" s="7"/>
      <c r="S68" s="4"/>
      <c r="T68" s="7"/>
      <c r="U68" s="7"/>
    </row>
    <row r="69" spans="1:21" ht="19.5" customHeight="1" x14ac:dyDescent="0.3">
      <c r="A69" s="38" t="s">
        <v>183</v>
      </c>
      <c r="B69" s="65"/>
      <c r="C69" s="65"/>
      <c r="D69" s="125"/>
      <c r="E69" s="65"/>
      <c r="G69" s="53"/>
      <c r="I69" s="53"/>
      <c r="K69" s="53"/>
      <c r="M69" s="27"/>
      <c r="N69" s="7"/>
      <c r="O69" s="68"/>
      <c r="P69" s="7"/>
      <c r="Q69" s="7"/>
      <c r="R69" s="7"/>
      <c r="S69" s="7"/>
      <c r="T69" s="7"/>
      <c r="U69" s="7"/>
    </row>
    <row r="70" spans="1:21" ht="19.5" customHeight="1" x14ac:dyDescent="0.3">
      <c r="A70" s="42" t="s">
        <v>35</v>
      </c>
      <c r="B70" s="65"/>
      <c r="C70" s="65"/>
      <c r="D70" s="125"/>
      <c r="E70" s="65"/>
      <c r="F70" s="48">
        <v>0</v>
      </c>
      <c r="G70" s="53"/>
      <c r="H70" s="48">
        <v>-150542</v>
      </c>
      <c r="I70" s="53"/>
      <c r="J70" s="103">
        <v>0</v>
      </c>
      <c r="K70" s="53"/>
      <c r="L70" s="48">
        <v>-150542</v>
      </c>
    </row>
    <row r="71" spans="1:21" ht="19.5" customHeight="1" x14ac:dyDescent="0.3">
      <c r="A71" s="41" t="s">
        <v>98</v>
      </c>
      <c r="D71" s="125"/>
      <c r="F71" s="78">
        <v>0</v>
      </c>
      <c r="G71" s="53"/>
      <c r="H71" s="78">
        <v>1981733</v>
      </c>
      <c r="I71" s="53"/>
      <c r="J71" s="78">
        <v>0</v>
      </c>
      <c r="K71" s="53"/>
      <c r="L71" s="78">
        <v>1981733</v>
      </c>
      <c r="M71" s="28"/>
    </row>
    <row r="72" spans="1:21" ht="19.5" customHeight="1" x14ac:dyDescent="0.3">
      <c r="A72" s="41" t="s">
        <v>78</v>
      </c>
      <c r="D72" s="125"/>
      <c r="F72" s="78">
        <v>0</v>
      </c>
      <c r="G72" s="58"/>
      <c r="H72" s="78">
        <v>-950000</v>
      </c>
      <c r="I72" s="58"/>
      <c r="J72" s="78">
        <v>0</v>
      </c>
      <c r="K72" s="58"/>
      <c r="L72" s="78">
        <v>-950000</v>
      </c>
      <c r="M72" s="13"/>
    </row>
    <row r="73" spans="1:21" ht="19.5" customHeight="1" x14ac:dyDescent="0.3">
      <c r="A73" s="41" t="s">
        <v>156</v>
      </c>
      <c r="F73" s="78">
        <v>-16545</v>
      </c>
      <c r="G73" s="53"/>
      <c r="H73" s="78">
        <v>-17586</v>
      </c>
      <c r="I73" s="124"/>
      <c r="J73" s="78">
        <v>-13210</v>
      </c>
      <c r="K73" s="124"/>
      <c r="L73" s="78">
        <v>-13158</v>
      </c>
      <c r="M73" s="13"/>
    </row>
    <row r="74" spans="1:21" ht="19.5" customHeight="1" x14ac:dyDescent="0.3">
      <c r="A74" s="65" t="s">
        <v>182</v>
      </c>
      <c r="B74" s="65"/>
      <c r="C74" s="65"/>
      <c r="D74" s="226"/>
      <c r="E74" s="65"/>
      <c r="F74" s="238">
        <v>-77803</v>
      </c>
      <c r="G74" s="53"/>
      <c r="H74" s="66">
        <v>1228478</v>
      </c>
      <c r="I74" s="53"/>
      <c r="J74" s="228">
        <v>-56523</v>
      </c>
      <c r="K74" s="53"/>
      <c r="L74" s="66">
        <v>1232895</v>
      </c>
      <c r="M74" s="13"/>
    </row>
    <row r="75" spans="1:21" ht="19.5" customHeight="1" x14ac:dyDescent="0.3">
      <c r="A75" s="65"/>
      <c r="B75" s="65"/>
      <c r="C75" s="65"/>
      <c r="D75" s="226"/>
      <c r="E75" s="65"/>
      <c r="F75" s="50"/>
      <c r="G75" s="53"/>
      <c r="H75" s="50"/>
      <c r="I75" s="53"/>
      <c r="J75" s="50"/>
      <c r="K75" s="53"/>
      <c r="L75" s="50"/>
      <c r="M75" s="13"/>
    </row>
    <row r="76" spans="1:21" ht="19.5" customHeight="1" x14ac:dyDescent="0.3">
      <c r="A76" s="65" t="s">
        <v>188</v>
      </c>
      <c r="B76" s="65"/>
      <c r="C76" s="65"/>
      <c r="D76" s="226"/>
      <c r="E76" s="65"/>
      <c r="F76" s="236">
        <v>-612530</v>
      </c>
      <c r="G76" s="65"/>
      <c r="H76" s="59">
        <v>111908</v>
      </c>
      <c r="I76" s="65"/>
      <c r="J76" s="59">
        <v>-582749</v>
      </c>
      <c r="K76" s="65"/>
      <c r="L76" s="59">
        <v>21703</v>
      </c>
      <c r="M76" s="13"/>
    </row>
    <row r="77" spans="1:21" ht="19.5" customHeight="1" x14ac:dyDescent="0.3">
      <c r="A77" s="41" t="s">
        <v>99</v>
      </c>
      <c r="F77" s="57">
        <v>1226574</v>
      </c>
      <c r="G77" s="53"/>
      <c r="H77" s="57">
        <v>715193</v>
      </c>
      <c r="I77" s="53"/>
      <c r="J77" s="57">
        <v>775418</v>
      </c>
      <c r="K77" s="53"/>
      <c r="L77" s="57">
        <v>524621</v>
      </c>
      <c r="M77" s="16"/>
    </row>
    <row r="78" spans="1:21" ht="19.5" customHeight="1" thickBot="1" x14ac:dyDescent="0.35">
      <c r="A78" s="65" t="s">
        <v>100</v>
      </c>
      <c r="B78" s="65"/>
      <c r="C78" s="65"/>
      <c r="D78" s="226"/>
      <c r="E78" s="65"/>
      <c r="F78" s="239">
        <v>614044</v>
      </c>
      <c r="G78" s="53"/>
      <c r="H78" s="69">
        <v>827101</v>
      </c>
      <c r="I78" s="53"/>
      <c r="J78" s="69">
        <v>192669</v>
      </c>
      <c r="K78" s="53"/>
      <c r="L78" s="69">
        <v>546324</v>
      </c>
      <c r="M78" s="13"/>
    </row>
    <row r="79" spans="1:21" ht="20.25" customHeight="1" thickTop="1" x14ac:dyDescent="0.3">
      <c r="A79" s="65"/>
      <c r="B79" s="65"/>
      <c r="C79" s="224"/>
      <c r="E79" s="224"/>
      <c r="F79" s="70"/>
      <c r="G79" s="71"/>
      <c r="H79" s="70"/>
      <c r="I79" s="71"/>
      <c r="J79" s="72"/>
      <c r="K79" s="71"/>
      <c r="L79" s="72"/>
      <c r="M79" s="27"/>
      <c r="N79" s="7"/>
      <c r="O79" s="68"/>
      <c r="P79" s="7"/>
      <c r="Q79" s="7"/>
      <c r="R79" s="7"/>
      <c r="S79" s="7"/>
      <c r="T79" s="7"/>
      <c r="U79" s="7"/>
    </row>
    <row r="80" spans="1:21" ht="20.25" customHeight="1" x14ac:dyDescent="0.3">
      <c r="F80" s="73">
        <v>0</v>
      </c>
      <c r="G80" s="73"/>
      <c r="H80" s="73">
        <v>0</v>
      </c>
      <c r="I80" s="73"/>
      <c r="J80" s="73">
        <v>0</v>
      </c>
      <c r="K80" s="73"/>
      <c r="L80" s="73">
        <v>0</v>
      </c>
      <c r="M80" s="48"/>
      <c r="N80" s="7"/>
      <c r="O80" s="68"/>
      <c r="P80" s="7"/>
      <c r="Q80" s="7"/>
      <c r="R80" s="7"/>
      <c r="S80" s="7"/>
      <c r="T80" s="7"/>
      <c r="U80" s="7"/>
    </row>
    <row r="81" spans="6:20" ht="20.25" customHeight="1" x14ac:dyDescent="0.3">
      <c r="M81" s="27"/>
      <c r="N81" s="13"/>
      <c r="O81" s="13"/>
      <c r="P81" s="13"/>
      <c r="Q81" s="13"/>
      <c r="R81" s="13"/>
      <c r="S81" s="13"/>
      <c r="T81" s="13"/>
    </row>
    <row r="82" spans="6:20" ht="20.25" customHeight="1" x14ac:dyDescent="0.3">
      <c r="F82" s="50"/>
      <c r="H82" s="50"/>
    </row>
    <row r="84" spans="6:20" ht="20.25" customHeight="1" x14ac:dyDescent="0.3">
      <c r="M84" s="74"/>
    </row>
    <row r="85" spans="6:20" ht="20.25" customHeight="1" x14ac:dyDescent="0.3">
      <c r="M85" s="154"/>
    </row>
    <row r="86" spans="6:20" ht="20.25" customHeight="1" x14ac:dyDescent="0.3">
      <c r="M86" s="154"/>
    </row>
    <row r="87" spans="6:20" ht="20.25" customHeight="1" x14ac:dyDescent="0.3">
      <c r="M87" s="157"/>
    </row>
    <row r="88" spans="6:20" ht="20.25" customHeight="1" x14ac:dyDescent="0.3">
      <c r="M88" s="158"/>
    </row>
    <row r="89" spans="6:20" ht="20.25" customHeight="1" x14ac:dyDescent="0.3">
      <c r="M89" s="9"/>
    </row>
    <row r="90" spans="6:20" ht="20.25" customHeight="1" x14ac:dyDescent="0.3">
      <c r="M90" s="153"/>
    </row>
    <row r="92" spans="6:20" ht="20.25" customHeight="1" x14ac:dyDescent="0.3">
      <c r="F92" s="43"/>
      <c r="H92" s="43"/>
      <c r="J92" s="43"/>
      <c r="L92" s="43"/>
      <c r="M92" s="13"/>
      <c r="Q92" s="4"/>
      <c r="R92" s="4"/>
      <c r="S92" s="4"/>
    </row>
    <row r="93" spans="6:20" ht="20.25" customHeight="1" x14ac:dyDescent="0.3">
      <c r="F93" s="43"/>
      <c r="H93" s="43"/>
      <c r="J93" s="43"/>
      <c r="L93" s="43"/>
      <c r="M93" s="54"/>
      <c r="Q93" s="4"/>
      <c r="R93" s="4"/>
      <c r="S93" s="4"/>
    </row>
    <row r="94" spans="6:20" ht="20.25" customHeight="1" x14ac:dyDescent="0.3">
      <c r="F94" s="43"/>
      <c r="H94" s="43"/>
      <c r="J94" s="43"/>
      <c r="L94" s="43"/>
      <c r="M94" s="54"/>
      <c r="Q94" s="4"/>
      <c r="R94" s="4"/>
      <c r="S94" s="4"/>
    </row>
    <row r="95" spans="6:20" ht="20.25" customHeight="1" x14ac:dyDescent="0.3">
      <c r="F95" s="43"/>
      <c r="H95" s="43"/>
      <c r="J95" s="43"/>
      <c r="L95" s="43"/>
      <c r="M95" s="54"/>
      <c r="Q95" s="4"/>
      <c r="R95" s="4"/>
      <c r="S95" s="4"/>
    </row>
    <row r="96" spans="6:20" ht="20.25" customHeight="1" x14ac:dyDescent="0.3">
      <c r="F96" s="43"/>
      <c r="H96" s="43"/>
      <c r="J96" s="43"/>
      <c r="L96" s="43"/>
      <c r="M96" s="54"/>
      <c r="Q96" s="4"/>
      <c r="R96" s="4"/>
      <c r="S96" s="4"/>
    </row>
    <row r="97" spans="6:21" ht="20.25" customHeight="1" x14ac:dyDescent="0.3">
      <c r="F97" s="43"/>
      <c r="H97" s="43"/>
      <c r="J97" s="43"/>
      <c r="L97" s="43"/>
      <c r="M97" s="54"/>
      <c r="P97" s="54"/>
      <c r="Q97" s="75"/>
      <c r="R97" s="4"/>
      <c r="S97" s="75"/>
      <c r="T97" s="54"/>
      <c r="U97" s="54"/>
    </row>
    <row r="98" spans="6:21" ht="20.25" customHeight="1" x14ac:dyDescent="0.3">
      <c r="F98" s="43"/>
      <c r="H98" s="43"/>
      <c r="J98" s="43"/>
      <c r="L98" s="43"/>
      <c r="M98" s="27"/>
      <c r="Q98" s="4"/>
      <c r="R98" s="4"/>
      <c r="S98" s="4"/>
    </row>
    <row r="99" spans="6:21" ht="20.25" customHeight="1" x14ac:dyDescent="0.3">
      <c r="F99" s="43"/>
      <c r="H99" s="43"/>
      <c r="J99" s="43"/>
      <c r="L99" s="43"/>
      <c r="M99" s="13"/>
    </row>
    <row r="100" spans="6:21" ht="20.25" customHeight="1" x14ac:dyDescent="0.3">
      <c r="F100" s="43"/>
      <c r="H100" s="43"/>
      <c r="J100" s="43"/>
      <c r="L100" s="43"/>
      <c r="M100" s="13"/>
    </row>
    <row r="101" spans="6:21" ht="20.25" customHeight="1" x14ac:dyDescent="0.3">
      <c r="F101" s="43"/>
      <c r="H101" s="43"/>
      <c r="J101" s="43"/>
      <c r="L101" s="43"/>
      <c r="M101" s="13"/>
    </row>
    <row r="102" spans="6:21" ht="20.25" customHeight="1" x14ac:dyDescent="0.3">
      <c r="F102" s="43"/>
      <c r="H102" s="43"/>
      <c r="J102" s="43"/>
      <c r="L102" s="43"/>
      <c r="M102" s="13"/>
    </row>
    <row r="103" spans="6:21" ht="20.25" customHeight="1" x14ac:dyDescent="0.3">
      <c r="F103" s="43"/>
      <c r="H103" s="43"/>
      <c r="J103" s="43"/>
      <c r="L103" s="43"/>
      <c r="M103" s="13"/>
    </row>
    <row r="104" spans="6:21" ht="20.25" customHeight="1" x14ac:dyDescent="0.3">
      <c r="F104" s="43"/>
      <c r="H104" s="43"/>
      <c r="J104" s="43"/>
      <c r="L104" s="43"/>
      <c r="M104" s="13"/>
    </row>
    <row r="105" spans="6:21" ht="20.25" customHeight="1" x14ac:dyDescent="0.3">
      <c r="F105" s="43"/>
      <c r="H105" s="43"/>
      <c r="J105" s="43"/>
      <c r="L105" s="43"/>
      <c r="M105" s="13"/>
    </row>
    <row r="106" spans="6:21" ht="20.25" customHeight="1" x14ac:dyDescent="0.3">
      <c r="F106" s="43"/>
      <c r="H106" s="43"/>
      <c r="J106" s="43"/>
      <c r="L106" s="43"/>
      <c r="M106" s="27"/>
    </row>
    <row r="107" spans="6:21" ht="20.25" customHeight="1" x14ac:dyDescent="0.3">
      <c r="F107" s="43"/>
      <c r="H107" s="43"/>
      <c r="J107" s="43"/>
      <c r="L107" s="43"/>
      <c r="M107" s="13"/>
    </row>
    <row r="108" spans="6:21" ht="20.25" customHeight="1" x14ac:dyDescent="0.3">
      <c r="F108" s="43"/>
      <c r="H108" s="43"/>
      <c r="J108" s="43"/>
      <c r="L108" s="43"/>
      <c r="M108" s="19"/>
      <c r="N108" s="43"/>
      <c r="O108" s="43"/>
      <c r="P108" s="43"/>
      <c r="Q108" s="43"/>
      <c r="R108" s="43"/>
      <c r="S108" s="43"/>
      <c r="T108" s="43"/>
      <c r="U108" s="43"/>
    </row>
    <row r="109" spans="6:21" ht="20.25" customHeight="1" x14ac:dyDescent="0.3">
      <c r="F109" s="43"/>
      <c r="H109" s="43"/>
      <c r="J109" s="43"/>
      <c r="L109" s="43"/>
      <c r="M109" s="16"/>
      <c r="N109" s="43"/>
      <c r="O109" s="43"/>
      <c r="P109" s="43"/>
      <c r="Q109" s="43"/>
      <c r="R109" s="43"/>
      <c r="S109" s="43"/>
      <c r="T109" s="43"/>
      <c r="U109" s="43"/>
    </row>
    <row r="110" spans="6:21" ht="20.25" customHeight="1" x14ac:dyDescent="0.3">
      <c r="F110" s="43"/>
      <c r="H110" s="43"/>
      <c r="J110" s="43"/>
      <c r="L110" s="43"/>
      <c r="M110" s="27"/>
      <c r="N110" s="43"/>
      <c r="O110" s="43"/>
      <c r="P110" s="43"/>
      <c r="Q110" s="43"/>
      <c r="R110" s="43"/>
      <c r="S110" s="43"/>
      <c r="T110" s="43"/>
      <c r="U110" s="43"/>
    </row>
    <row r="111" spans="6:21" ht="20.25" customHeight="1" x14ac:dyDescent="0.3">
      <c r="F111" s="43"/>
      <c r="H111" s="43"/>
      <c r="J111" s="43"/>
      <c r="L111" s="43"/>
      <c r="M111" s="16"/>
      <c r="N111" s="43"/>
      <c r="O111" s="43"/>
      <c r="P111" s="43"/>
      <c r="Q111" s="43"/>
      <c r="R111" s="43"/>
      <c r="S111" s="43"/>
      <c r="T111" s="43"/>
      <c r="U111" s="43"/>
    </row>
    <row r="112" spans="6:21" ht="20.25" customHeight="1" x14ac:dyDescent="0.3">
      <c r="F112" s="43"/>
      <c r="H112" s="43"/>
      <c r="J112" s="43"/>
      <c r="L112" s="43"/>
      <c r="M112" s="35"/>
      <c r="N112" s="43"/>
      <c r="O112" s="43"/>
      <c r="P112" s="43"/>
      <c r="Q112" s="43"/>
      <c r="R112" s="43"/>
      <c r="S112" s="43"/>
      <c r="T112" s="43"/>
      <c r="U112" s="43"/>
    </row>
    <row r="113" spans="6:21" ht="20.25" customHeight="1" x14ac:dyDescent="0.3">
      <c r="F113" s="43"/>
      <c r="H113" s="43"/>
      <c r="J113" s="43"/>
      <c r="L113" s="43"/>
      <c r="M113" s="62"/>
      <c r="N113" s="43"/>
      <c r="O113" s="43"/>
      <c r="P113" s="43"/>
      <c r="Q113" s="43"/>
      <c r="R113" s="43"/>
      <c r="S113" s="43"/>
      <c r="T113" s="43"/>
      <c r="U113" s="43"/>
    </row>
    <row r="114" spans="6:21" ht="20.25" customHeight="1" x14ac:dyDescent="0.3">
      <c r="F114" s="43"/>
      <c r="H114" s="43"/>
      <c r="J114" s="43"/>
      <c r="L114" s="43"/>
      <c r="M114" s="16"/>
      <c r="N114" s="43"/>
      <c r="O114" s="43"/>
      <c r="P114" s="43"/>
      <c r="Q114" s="43"/>
      <c r="R114" s="43"/>
      <c r="S114" s="43"/>
      <c r="T114" s="43"/>
      <c r="U114" s="43"/>
    </row>
    <row r="115" spans="6:21" ht="20.25" customHeight="1" x14ac:dyDescent="0.3">
      <c r="F115" s="43"/>
      <c r="H115" s="43"/>
      <c r="J115" s="43"/>
      <c r="L115" s="43"/>
      <c r="M115" s="16"/>
      <c r="N115" s="43"/>
      <c r="O115" s="43"/>
      <c r="P115" s="43"/>
      <c r="Q115" s="43"/>
      <c r="R115" s="43"/>
      <c r="S115" s="43"/>
      <c r="T115" s="43"/>
      <c r="U115" s="43"/>
    </row>
    <row r="116" spans="6:21" ht="20.25" customHeight="1" x14ac:dyDescent="0.3">
      <c r="F116" s="43"/>
      <c r="H116" s="43"/>
      <c r="J116" s="43"/>
      <c r="L116" s="43"/>
      <c r="M116" s="27"/>
      <c r="N116" s="43"/>
      <c r="O116" s="43"/>
      <c r="P116" s="43"/>
      <c r="Q116" s="43"/>
      <c r="R116" s="43"/>
      <c r="S116" s="43"/>
      <c r="T116" s="43"/>
      <c r="U116" s="43"/>
    </row>
    <row r="117" spans="6:21" ht="20.25" customHeight="1" x14ac:dyDescent="0.3">
      <c r="F117" s="43"/>
      <c r="H117" s="43"/>
      <c r="J117" s="43"/>
      <c r="L117" s="43"/>
      <c r="M117" s="16"/>
      <c r="N117" s="43"/>
      <c r="O117" s="43"/>
      <c r="P117" s="43"/>
      <c r="Q117" s="43"/>
      <c r="R117" s="43"/>
      <c r="S117" s="43"/>
      <c r="T117" s="43"/>
      <c r="U117" s="43"/>
    </row>
    <row r="118" spans="6:21" ht="20.25" customHeight="1" x14ac:dyDescent="0.3">
      <c r="F118" s="43"/>
      <c r="H118" s="43"/>
      <c r="J118" s="43"/>
      <c r="L118" s="43"/>
      <c r="M118" s="76"/>
      <c r="N118" s="43"/>
      <c r="O118" s="43"/>
      <c r="P118" s="43"/>
      <c r="Q118" s="43"/>
      <c r="R118" s="43"/>
      <c r="S118" s="43"/>
      <c r="T118" s="43"/>
      <c r="U118" s="43"/>
    </row>
    <row r="119" spans="6:21" ht="20.25" customHeight="1" x14ac:dyDescent="0.3">
      <c r="F119" s="43"/>
      <c r="H119" s="43"/>
      <c r="J119" s="43"/>
      <c r="L119" s="43"/>
      <c r="M119" s="16"/>
      <c r="N119" s="43"/>
      <c r="O119" s="43"/>
      <c r="P119" s="43"/>
      <c r="Q119" s="43"/>
      <c r="R119" s="43"/>
      <c r="S119" s="43"/>
      <c r="T119" s="43"/>
      <c r="U119" s="43"/>
    </row>
    <row r="120" spans="6:21" ht="20.25" customHeight="1" x14ac:dyDescent="0.3">
      <c r="F120" s="43"/>
      <c r="H120" s="43"/>
      <c r="J120" s="43"/>
      <c r="L120" s="43"/>
      <c r="M120" s="16"/>
      <c r="N120" s="43"/>
      <c r="O120" s="43"/>
      <c r="P120" s="43"/>
      <c r="Q120" s="43"/>
      <c r="R120" s="43"/>
      <c r="S120" s="43"/>
      <c r="T120" s="43"/>
      <c r="U120" s="43"/>
    </row>
  </sheetData>
  <mergeCells count="18">
    <mergeCell ref="F52:H52"/>
    <mergeCell ref="J52:L52"/>
    <mergeCell ref="F53:H53"/>
    <mergeCell ref="J53:L53"/>
    <mergeCell ref="F55:L55"/>
    <mergeCell ref="F51:H51"/>
    <mergeCell ref="J51:L51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0:H50"/>
    <mergeCell ref="J50:L50"/>
  </mergeCells>
  <pageMargins left="0.7" right="0.7" top="0.48" bottom="0.5" header="0.5" footer="0.5"/>
  <pageSetup paperSize="9" scale="78" firstPageNumber="9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46" max="9" man="1"/>
    <brk id="10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PL-4</vt:lpstr>
      <vt:lpstr>SH5-6</vt:lpstr>
      <vt:lpstr>SH7-8</vt:lpstr>
      <vt:lpstr>PL4</vt:lpstr>
      <vt:lpstr>CH9-10</vt:lpstr>
      <vt:lpstr>'BS2-3'!Print_Area</vt:lpstr>
      <vt:lpstr>'CH9-10'!Print_Area</vt:lpstr>
      <vt:lpstr>'PL4'!Print_Area</vt:lpstr>
      <vt:lpstr>'PL-4'!Print_Area</vt:lpstr>
      <vt:lpstr>'SH5-6'!Print_Area</vt:lpstr>
      <vt:lpstr>'SH7-8'!Print_Area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Naruedee Santisukhathai</cp:lastModifiedBy>
  <cp:lastPrinted>2022-05-07T17:06:13Z</cp:lastPrinted>
  <dcterms:created xsi:type="dcterms:W3CDTF">2017-01-04T02:13:39Z</dcterms:created>
  <dcterms:modified xsi:type="dcterms:W3CDTF">2022-05-11T10:23:43Z</dcterms:modified>
</cp:coreProperties>
</file>