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2/FS/Final draft - SET file/"/>
    </mc:Choice>
  </mc:AlternateContent>
  <xr:revisionPtr revIDLastSave="83" documentId="13_ncr:1_{EF02B9D1-C9D0-4FEA-9A6A-23BDD97F55A2}" xr6:coauthVersionLast="47" xr6:coauthVersionMax="47" xr10:uidLastSave="{99CAE590-D2DE-4161-821E-E59F91F6F2CA}"/>
  <bookViews>
    <workbookView xWindow="28680" yWindow="-120" windowWidth="21840" windowHeight="13140" tabRatio="717" xr2:uid="{00000000-000D-0000-FFFF-FFFF00000000}"/>
  </bookViews>
  <sheets>
    <sheet name="SFP-3-5" sheetId="15" r:id="rId1"/>
    <sheet name="SOCI 6-7" sheetId="9" r:id="rId2"/>
    <sheet name="SOCE-Conso 8" sheetId="5" r:id="rId3"/>
    <sheet name="SOCE-Sep 9" sheetId="14" r:id="rId4"/>
    <sheet name="CF 10-12" sheetId="6" r:id="rId5"/>
  </sheets>
  <definedNames>
    <definedName name="_Hlk120336604" localSheetId="4">'CF 10-12'!$A$34</definedName>
    <definedName name="_xlnm.Print_Area" localSheetId="4">'CF 10-12'!$A$1:$J$105</definedName>
    <definedName name="_xlnm.Print_Area" localSheetId="0">'SFP-3-5'!$A$1:$J$100</definedName>
    <definedName name="_xlnm.Print_Area" localSheetId="2">'SOCE-Conso 8'!$A$1:$AE$45</definedName>
    <definedName name="_xlnm.Print_Area" localSheetId="3">'SOCE-Sep 9'!$A$1:$Q$28</definedName>
    <definedName name="_xlnm.Print_Area" localSheetId="1">'SOCI 6-7'!$A$1:$K$75</definedName>
    <definedName name="Z_A3B3E038_AAE0_4F24_B01A_BCF5B017EAC3_.wvu.PrintArea" localSheetId="4" hidden="1">'CF 10-12'!$A$1:$J$104</definedName>
    <definedName name="Z_A3B3E038_AAE0_4F24_B01A_BCF5B017EAC3_.wvu.PrintArea" localSheetId="2" hidden="1">'SOCE-Conso 8'!#REF!</definedName>
    <definedName name="Z_A3B3E038_AAE0_4F24_B01A_BCF5B017EAC3_.wvu.PrintArea" localSheetId="3" hidden="1">'SOCE-Sep 9'!$A$1:$Q$9</definedName>
    <definedName name="Z_A3B3E038_AAE0_4F24_B01A_BCF5B017EAC3_.wvu.PrintArea" localSheetId="1" hidden="1">'SOCI 6-7'!$A$1:$K$75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2" i="5" l="1"/>
  <c r="AA42" i="5" s="1"/>
  <c r="I61" i="9"/>
  <c r="AC43" i="5" l="1"/>
  <c r="AE42" i="5"/>
  <c r="D56" i="15" l="1"/>
  <c r="H56" i="15" l="1"/>
  <c r="J88" i="6" l="1"/>
  <c r="F88" i="6"/>
  <c r="O21" i="14"/>
  <c r="Q21" i="14" s="1"/>
  <c r="AA31" i="5"/>
  <c r="AE31" i="5" s="1"/>
  <c r="O11" i="14"/>
  <c r="J56" i="15"/>
  <c r="F56" i="15"/>
  <c r="Q36" i="5" l="1"/>
  <c r="Q43" i="5"/>
  <c r="G68" i="9"/>
  <c r="F95" i="15" l="1"/>
  <c r="F66" i="15"/>
  <c r="F19" i="15"/>
  <c r="J95" i="15" l="1"/>
  <c r="J97" i="15" s="1"/>
  <c r="J66" i="15"/>
  <c r="J35" i="15"/>
  <c r="J19" i="15"/>
  <c r="F97" i="15"/>
  <c r="F35" i="15"/>
  <c r="H95" i="15"/>
  <c r="H97" i="15" s="1"/>
  <c r="H66" i="15"/>
  <c r="D66" i="15"/>
  <c r="H35" i="15"/>
  <c r="D35" i="15"/>
  <c r="H19" i="15"/>
  <c r="D19" i="15"/>
  <c r="F68" i="15" l="1"/>
  <c r="F99" i="15" s="1"/>
  <c r="D68" i="15"/>
  <c r="D37" i="15"/>
  <c r="J37" i="15"/>
  <c r="J68" i="15"/>
  <c r="J99" i="15" s="1"/>
  <c r="F37" i="15"/>
  <c r="H68" i="15"/>
  <c r="H99" i="15" s="1"/>
  <c r="H37" i="15"/>
  <c r="J69" i="6" l="1"/>
  <c r="F69" i="6"/>
  <c r="F28" i="6"/>
  <c r="F41" i="6" s="1"/>
  <c r="F43" i="6" s="1"/>
  <c r="M26" i="14"/>
  <c r="M28" i="14" s="1"/>
  <c r="G26" i="14"/>
  <c r="G28" i="14" s="1"/>
  <c r="E26" i="14"/>
  <c r="E28" i="14" s="1"/>
  <c r="C26" i="14"/>
  <c r="C28" i="14" s="1"/>
  <c r="F91" i="6" l="1"/>
  <c r="F95" i="6" s="1"/>
  <c r="F97" i="6" s="1"/>
  <c r="AE35" i="5" l="1"/>
  <c r="AE36" i="5" s="1"/>
  <c r="AE38" i="5" s="1"/>
  <c r="AE18" i="5"/>
  <c r="W43" i="5"/>
  <c r="U43" i="5"/>
  <c r="S43" i="5"/>
  <c r="Q38" i="5"/>
  <c r="AC36" i="5"/>
  <c r="AC38" i="5" s="1"/>
  <c r="AA36" i="5"/>
  <c r="AA38" i="5" s="1"/>
  <c r="Y36" i="5"/>
  <c r="Y38" i="5" s="1"/>
  <c r="W36" i="5"/>
  <c r="W38" i="5" s="1"/>
  <c r="U36" i="5"/>
  <c r="U38" i="5" s="1"/>
  <c r="S36" i="5"/>
  <c r="S38" i="5" s="1"/>
  <c r="O36" i="5"/>
  <c r="O38" i="5" s="1"/>
  <c r="O45" i="5" s="1"/>
  <c r="M36" i="5"/>
  <c r="M38" i="5" s="1"/>
  <c r="K36" i="5"/>
  <c r="K38" i="5" s="1"/>
  <c r="K45" i="5" s="1"/>
  <c r="I36" i="5"/>
  <c r="I38" i="5" s="1"/>
  <c r="I45" i="5" s="1"/>
  <c r="G36" i="5"/>
  <c r="G38" i="5" s="1"/>
  <c r="G45" i="5" s="1"/>
  <c r="E36" i="5"/>
  <c r="E38" i="5" s="1"/>
  <c r="E45" i="5" s="1"/>
  <c r="C36" i="5"/>
  <c r="C38" i="5" s="1"/>
  <c r="C45" i="5" s="1"/>
  <c r="W45" i="5" l="1"/>
  <c r="U45" i="5"/>
  <c r="Q45" i="5"/>
  <c r="S45" i="5"/>
  <c r="Y43" i="5"/>
  <c r="Y45" i="5" s="1"/>
  <c r="D95" i="15" l="1"/>
  <c r="K61" i="9"/>
  <c r="K62" i="9" s="1"/>
  <c r="K29" i="9"/>
  <c r="K20" i="9"/>
  <c r="G73" i="9"/>
  <c r="G61" i="9"/>
  <c r="G52" i="9"/>
  <c r="G29" i="9"/>
  <c r="G20" i="9"/>
  <c r="M16" i="14"/>
  <c r="M18" i="14" s="1"/>
  <c r="K16" i="14"/>
  <c r="K18" i="14" s="1"/>
  <c r="G16" i="14"/>
  <c r="G18" i="14" s="1"/>
  <c r="E16" i="14"/>
  <c r="E18" i="14" s="1"/>
  <c r="C16" i="14"/>
  <c r="C18" i="14" s="1"/>
  <c r="O15" i="14"/>
  <c r="O16" i="14" s="1"/>
  <c r="Y25" i="5"/>
  <c r="AA25" i="5" s="1"/>
  <c r="AE25" i="5" s="1"/>
  <c r="AA24" i="5"/>
  <c r="AE24" i="5" s="1"/>
  <c r="Y13" i="5"/>
  <c r="AA13" i="5" s="1"/>
  <c r="AE13" i="5" s="1"/>
  <c r="G31" i="9" l="1"/>
  <c r="K31" i="9"/>
  <c r="G62" i="9"/>
  <c r="Q15" i="14"/>
  <c r="AE26" i="5"/>
  <c r="G36" i="9" l="1"/>
  <c r="G63" i="9" s="1"/>
  <c r="G34" i="9"/>
  <c r="K34" i="9"/>
  <c r="K36" i="9" s="1"/>
  <c r="E52" i="9"/>
  <c r="H69" i="6"/>
  <c r="S26" i="5"/>
  <c r="S19" i="5"/>
  <c r="S21" i="5" s="1"/>
  <c r="O25" i="14"/>
  <c r="E61" i="9"/>
  <c r="K63" i="9" l="1"/>
  <c r="K73" i="9" s="1"/>
  <c r="J28" i="6"/>
  <c r="J41" i="6" s="1"/>
  <c r="J43" i="6" s="1"/>
  <c r="J91" i="6" s="1"/>
  <c r="J95" i="6" s="1"/>
  <c r="J97" i="6" s="1"/>
  <c r="K68" i="9"/>
  <c r="I62" i="9"/>
  <c r="Q11" i="14"/>
  <c r="O18" i="14"/>
  <c r="S28" i="5"/>
  <c r="K26" i="14" l="1"/>
  <c r="K28" i="14" s="1"/>
  <c r="AC26" i="5"/>
  <c r="Y26" i="5"/>
  <c r="W26" i="5"/>
  <c r="U26" i="5"/>
  <c r="Q26" i="5"/>
  <c r="M26" i="5"/>
  <c r="AC19" i="5"/>
  <c r="AC21" i="5" s="1"/>
  <c r="W19" i="5"/>
  <c r="W21" i="5" s="1"/>
  <c r="Q19" i="5"/>
  <c r="Q21" i="5" s="1"/>
  <c r="O19" i="5"/>
  <c r="O21" i="5" s="1"/>
  <c r="M19" i="5"/>
  <c r="M21" i="5" s="1"/>
  <c r="K19" i="5"/>
  <c r="K21" i="5" s="1"/>
  <c r="I19" i="5"/>
  <c r="I21" i="5" s="1"/>
  <c r="U19" i="5"/>
  <c r="U21" i="5" s="1"/>
  <c r="G19" i="5"/>
  <c r="G21" i="5" s="1"/>
  <c r="E19" i="5"/>
  <c r="E21" i="5" s="1"/>
  <c r="C19" i="5"/>
  <c r="C21" i="5" s="1"/>
  <c r="O26" i="14" l="1"/>
  <c r="O28" i="14" s="1"/>
  <c r="Q25" i="14"/>
  <c r="W28" i="5"/>
  <c r="K28" i="5"/>
  <c r="M28" i="5"/>
  <c r="E28" i="5"/>
  <c r="G28" i="5"/>
  <c r="I28" i="5"/>
  <c r="Q28" i="5"/>
  <c r="AA26" i="5"/>
  <c r="AC28" i="5"/>
  <c r="O28" i="5"/>
  <c r="U28" i="5"/>
  <c r="C28" i="5"/>
  <c r="Y19" i="5"/>
  <c r="Y21" i="5" s="1"/>
  <c r="Y28" i="5" l="1"/>
  <c r="AE19" i="5"/>
  <c r="AE21" i="5" s="1"/>
  <c r="H88" i="6"/>
  <c r="D88" i="6"/>
  <c r="A72" i="6"/>
  <c r="D69" i="6"/>
  <c r="A46" i="6"/>
  <c r="I29" i="9"/>
  <c r="E29" i="9"/>
  <c r="I20" i="9"/>
  <c r="E20" i="9"/>
  <c r="AE28" i="5" l="1"/>
  <c r="AA19" i="5"/>
  <c r="E31" i="9"/>
  <c r="E34" i="9" s="1"/>
  <c r="I31" i="9"/>
  <c r="I34" i="9" s="1"/>
  <c r="E62" i="9"/>
  <c r="AA21" i="5" l="1"/>
  <c r="AA28" i="5" s="1"/>
  <c r="E36" i="9"/>
  <c r="E68" i="9" s="1"/>
  <c r="E66" i="9" s="1"/>
  <c r="AA41" i="5" l="1"/>
  <c r="M43" i="5"/>
  <c r="M45" i="5" s="1"/>
  <c r="E63" i="9"/>
  <c r="E72" i="9" s="1"/>
  <c r="I36" i="9"/>
  <c r="AA43" i="5" l="1"/>
  <c r="AE41" i="5"/>
  <c r="E73" i="9"/>
  <c r="I26" i="14"/>
  <c r="I28" i="14" s="1"/>
  <c r="I66" i="9"/>
  <c r="I68" i="9" s="1"/>
  <c r="D28" i="6"/>
  <c r="AC45" i="5"/>
  <c r="I63" i="9"/>
  <c r="I73" i="9" l="1"/>
  <c r="I71" i="9"/>
  <c r="AA45" i="5"/>
  <c r="Q24" i="14"/>
  <c r="Q26" i="14" s="1"/>
  <c r="Q28" i="14" s="1"/>
  <c r="D97" i="15"/>
  <c r="AE43" i="5"/>
  <c r="AE45" i="5" s="1"/>
  <c r="D41" i="6"/>
  <c r="D99" i="15" l="1"/>
  <c r="I16" i="14"/>
  <c r="I18" i="14" s="1"/>
  <c r="Q14" i="14"/>
  <c r="Q16" i="14" s="1"/>
  <c r="Q18" i="14" s="1"/>
  <c r="D43" i="6"/>
  <c r="D91" i="6" s="1"/>
  <c r="H28" i="6"/>
  <c r="H41" i="6" s="1"/>
  <c r="H43" i="6" l="1"/>
  <c r="H91" i="6" s="1"/>
  <c r="D95" i="6" l="1"/>
  <c r="D97" i="6" l="1"/>
  <c r="H95" i="6"/>
  <c r="H97" i="6" l="1"/>
</calcChain>
</file>

<file path=xl/sharedStrings.xml><?xml version="1.0" encoding="utf-8"?>
<sst xmlns="http://schemas.openxmlformats.org/spreadsheetml/2006/main" count="403" uniqueCount="260">
  <si>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</si>
  <si>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</si>
  <si>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</si>
  <si>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</si>
  <si>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</si>
  <si>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</si>
  <si>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</si>
  <si>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</si>
  <si>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</si>
  <si>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</si>
  <si>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</si>
  <si>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</si>
  <si>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</si>
  <si>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</si>
  <si>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</si>
  <si>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</si>
  <si>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</si>
  <si>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</si>
  <si>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</si>
  <si>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</si>
  <si>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</si>
  <si>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</si>
  <si>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</si>
  <si>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</si>
  <si>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</si>
  <si>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</si>
  <si>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</si>
  <si>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</si>
  <si>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</si>
  <si>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</si>
  <si>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</si>
  <si>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</si>
  <si>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</si>
  <si>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</si>
  <si>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</si>
  <si>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</si>
  <si>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</si>
  <si>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</si>
  <si>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</si>
  <si>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</si>
  <si>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</si>
  <si>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</si>
  <si>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</si>
  <si>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</si>
  <si>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</si>
  <si>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ส่วนได้เสีย</t>
  </si>
  <si>
    <t>เงินให้กู้ยืมระยะสั้น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</si>
  <si>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</si>
  <si>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</si>
  <si>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</si>
  <si>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</si>
  <si>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เงินกู้ยืมระยะยาว</t>
  </si>
  <si>
    <t>เงินกู้ยืมระยะสั้น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</si>
  <si>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</si>
  <si>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</si>
  <si>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</si>
  <si>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</si>
  <si>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</si>
  <si>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</si>
  <si>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</si>
  <si>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</si>
  <si>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</si>
  <si>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</si>
  <si>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</si>
  <si>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</si>
  <si>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</si>
  <si>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</si>
  <si>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</si>
  <si>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</si>
  <si>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</si>
  <si>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</si>
  <si>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</si>
  <si>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</si>
  <si>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ส่วนเกิน</t>
  </si>
  <si>
    <t>ที่ไม่มี</t>
  </si>
  <si>
    <t>อื่นของ</t>
  </si>
  <si>
    <t>รวมองค์</t>
  </si>
  <si>
    <t>ประกอบ</t>
  </si>
  <si>
    <t>เงินสดจ่ายเพื่อซื้อบริษัทย่อยสุทธิจากเงินสดที่ได้มา</t>
  </si>
  <si>
    <t>ดอกเบี้ยรับ</t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</si>
  <si>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</si>
  <si>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</si>
  <si>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</si>
  <si>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</si>
  <si>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31 มีนาคม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</si>
  <si>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</si>
  <si>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</si>
  <si>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</si>
  <si>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(รายได้รวม</t>
  </si>
  <si>
    <t>รายได้จากการให้บริการเช่า</t>
  </si>
  <si>
    <t>ผลต่างที่เกิดขึ้น</t>
  </si>
  <si>
    <t>จากการปรับ</t>
  </si>
  <si>
    <t>กำไรสะสม</t>
  </si>
  <si>
    <t>รายได้ค่าเช่ารอรับรู้</t>
  </si>
  <si>
    <t>รายได้อื่น</t>
  </si>
  <si>
    <t>จากการวัดมูลค่าใหม่</t>
  </si>
  <si>
    <t>ของผลประโยชน์</t>
  </si>
  <si>
    <t>พนักงาน</t>
  </si>
  <si>
    <t>ที่กำหนดไว้</t>
  </si>
  <si>
    <t>(บาท)</t>
  </si>
  <si>
    <t>เงินสดรับจากการขายอสังหาริมทรัพย์เพื่อการลงทุน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</si>
  <si>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</si>
  <si>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</si>
  <si>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เงินปันผลรับ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</si>
  <si>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</si>
  <si>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</si>
  <si>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</si>
  <si>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</si>
  <si>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</si>
  <si>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</si>
  <si>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โอนที่ดิน อาคารและอุปกรณ์ไปอสังหาริมทรัพย์เพื่อการลงทุน</t>
  </si>
  <si>
    <t>ผลต่างที่เกิดขึ้นจากการปรับโครงสร้างกิจการ</t>
  </si>
  <si>
    <t>ขาดทุนจากการปรับมูลค่าสินค้า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</si>
  <si>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</si>
  <si>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</si>
  <si>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</si>
  <si>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</si>
  <si>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     กำไร</t>
  </si>
  <si>
    <t>เจ้าหนี้จากการซื้อสินทรัพย์ไม่มีตัวตนอื่น</t>
  </si>
  <si>
    <t>ทุนสำรอง</t>
  </si>
  <si>
    <t>ตามกฎหมาย</t>
  </si>
  <si>
    <t xml:space="preserve"> ภายใต้การควบคุมเดียวกัน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</si>
  <si>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</si>
  <si>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ต้นทุนการให้เช่าและการให้บริการ</t>
  </si>
  <si>
    <t>โครงสร้างธุรกิจ</t>
  </si>
  <si>
    <t>รวมส่วนของ</t>
  </si>
  <si>
    <t>อำนาจควบคุม</t>
  </si>
  <si>
    <t>รับรู้รายได้ค่าเช่ารับล่วงหน้า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</si>
  <si>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</si>
  <si>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</si>
  <si>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ไว้ในกำไรหรือขาดทุนในภายหลัง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</si>
  <si>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</si>
  <si>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>สินทรัพย์</t>
    </r>
    <r>
      <rPr>
        <sz val="15"/>
        <rFont val="Angsana New"/>
        <family val="1"/>
      </rPr>
      <t>หมุนเวียนอื่น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</si>
  <si>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</si>
  <si>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</si>
  <si>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</si>
  <si>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</si>
  <si>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</si>
  <si>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</si>
  <si>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เงินสดรับชำระคืนจากเงินให้กู้ยืมระยะสั้นแก่กิจการอื่น</t>
  </si>
  <si>
    <t>เงินลงทุนในบริษัทร่วม</t>
  </si>
  <si>
    <t>เงินลงทุนในการร่วมค้า</t>
  </si>
  <si>
    <t xml:space="preserve">    (หุ้นสามัญจำนวน 6,320 ล้านหุ้น มูลค่า 1 บาทต่อหุ้น)</t>
  </si>
  <si>
    <t>ส่วนเกินมูลค่าหุ้น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</si>
  <si>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</si>
  <si>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</si>
  <si>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</si>
  <si>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</si>
  <si>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</si>
  <si>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</si>
  <si>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</si>
  <si>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</si>
  <si>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ลูกหนี้หมุนเวียนอื่น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</si>
  <si>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</si>
  <si>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</si>
  <si>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รายได้เงินปันผล</t>
  </si>
  <si>
    <t>งบการเงิน</t>
  </si>
  <si>
    <t>รายการกับผู้ถือหุ้นที่บันทึกโดยตรงเข้าส่วนของผู้ถือหุ้น</t>
  </si>
  <si>
    <t xml:space="preserve">     ที่ใช้วิธีส่วนได้เสีย (สุทธิจากภาษี)</t>
  </si>
  <si>
    <t>เจ้าหนี้จากการซื้อบริษัทย่อย</t>
  </si>
  <si>
    <t xml:space="preserve">    (หุ้นสามัญจำนวน 6,031 ล้านหุ้น มูลค่า 1 บาทต่อหุ้น)</t>
  </si>
  <si>
    <t>สินทรัพย์ทางการเงินไม่หมุนเวียนอื่น</t>
  </si>
  <si>
    <t>ลูกหนี้สัญญาเช่าเงินทุน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</si>
  <si>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</si>
  <si>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</si>
  <si>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เงินปันผลจ่ายให้ส่วนได้เสียที่ไม่มีอำนาจควบคุม</t>
  </si>
  <si>
    <t>ผลต่างจาก</t>
  </si>
  <si>
    <t>การซื้อส่วนได้เสีย</t>
  </si>
  <si>
    <t>ที่ไม่มีอำนาจ</t>
  </si>
  <si>
    <t>ควบคุม</t>
  </si>
  <si>
    <t>รวมรายการกับผู้ถือหุ้นที่บันทึกโดยตรงเข้าส่วนของผู้ถือหุ้น</t>
  </si>
  <si>
    <t>รายได้ดอกเบี้ย</t>
  </si>
  <si>
    <t>กำไรจากกิจกรรมดำเนินงาน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</si>
  <si>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</si>
  <si>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</si>
  <si>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กำไรจากอัตราแลกเปลี่ยนที่ยังไม่เกิดขึ้น</t>
  </si>
  <si>
    <t>บริษัท เซ็นทรัล รีเทล คอร์ปอเรชั่น จำกัด (มหาชน) และบริษัทย่อย</t>
  </si>
  <si>
    <t>สินทรัพย์ทางการเงินหมุนเวียนอื่น</t>
  </si>
  <si>
    <t>ภาษีเงินได้จ่ายออก</t>
  </si>
  <si>
    <t>เงินสดจ่ายเพื่อซื้อสินทรัพย์ทางการเงินหมุนเวียนอื่น</t>
  </si>
  <si>
    <t>ผลต่างจากการซื้อส่วนได้เสียที่ไม่มีอำนาจควบคุม</t>
  </si>
  <si>
    <t>โอนอสังหาริมทรัพย์เพื่อการลงทุนไปสินทรัพย์สิทธิการใช้</t>
  </si>
  <si>
    <t>เงินสดรับจากการขายสินทรัพย์ทางการเงินหมุนเวียนอื่น</t>
  </si>
  <si>
    <t>ส่วนของเงินกู้ยืมระยะยาวที่ถึงกำหนดชำระภายในหนึ่งปี</t>
  </si>
  <si>
    <t>การได้มาซึ่งส่วนได้เสียที่ไม่มีอำนาจควบคุม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</si>
  <si>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</si>
  <si>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</si>
  <si>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หนี้สินตราสารอนุพันธ์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</si>
  <si>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</si>
  <si>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</si>
  <si>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กำไรก่อนภาษีเงินได้</t>
  </si>
  <si>
    <t>กำไรสำหรับงวด</t>
  </si>
  <si>
    <t>สำรอง</t>
  </si>
  <si>
    <t>การแปลงค่า</t>
  </si>
  <si>
    <t>ปรับรายการที่กระทบกำไรเป็นเงินสดรับ (จ่าย)</t>
  </si>
  <si>
    <t xml:space="preserve">เงินสดจ่ายชำระหนี้สินตามสัญญาเช่า </t>
  </si>
  <si>
    <t>ค่าใช้จ่ายในการขาย</t>
  </si>
  <si>
    <t>การป้องกัน</t>
  </si>
  <si>
    <t>ความเสี่ยง</t>
  </si>
  <si>
    <t>โอนอสังหาริมทรัพย์เพื่อการลงทุนไปที่ดิน อาคารและอุปกรณ์</t>
  </si>
  <si>
    <t>เงินสดจ่ายเพื่อเพิ่มทุนในการร่วมค้า</t>
  </si>
  <si>
    <t>เงินสดจ่ายเพื่อเพิ่มทุนในบริษัทย่อย</t>
  </si>
  <si>
    <t>กำไรจากการป้องกันความเสี่ยงกระแสเงินสด</t>
  </si>
  <si>
    <t>ผลกำไร (ขาดทุน) จากเงินลงทุนในตราสารทุนที่กำหนดให้วัดมูลค่า</t>
  </si>
  <si>
    <t>การแบ่งปันกำไร</t>
  </si>
  <si>
    <t xml:space="preserve">กำไรต่อหุ้นขั้นพื้นฐาน </t>
  </si>
  <si>
    <t>ผลกำไร (ขาดทุน)</t>
  </si>
  <si>
    <t>การเปลี่ยนแปลง</t>
  </si>
  <si>
    <t>ในมูลค่ายุติธรรม</t>
  </si>
  <si>
    <t>ส่วนแบ่งกำไรของบริษัทร่วมและการร่วมค้าที่ใช้วิธีส่วนได้เสีย</t>
  </si>
  <si>
    <t>กระแสเงินสด</t>
  </si>
  <si>
    <t>จากการซื้อธุรกิจ</t>
  </si>
  <si>
    <t>ส่วนเกินทุน</t>
  </si>
  <si>
    <t>ส่วนแบ่งกำไรของบริษัทร่วมและการร่วมค้า</t>
  </si>
  <si>
    <t>(กำไร) ขาดทุนจากการจำหน่ายอสังหาริมทรัพย์เพื่อการลงทุน</t>
  </si>
  <si>
    <t xml:space="preserve">     ที่ดิน อาคารและอุปกรณ์ สินทรัพย์สิทธิการใช้และ</t>
  </si>
  <si>
    <t>ยอดคงเหลือ ณ วันที่ 1 มกราคม 2564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</si>
  <si>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</si>
  <si>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</si>
  <si>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</si>
  <si>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</si>
  <si>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</si>
  <si>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</si>
  <si>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</si>
  <si>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ส่วนของลูกหนี้สัญญาเช่าเงินทุนที่ถึงกำหนดชำระภายในหนึ่งปี</t>
  </si>
  <si>
    <t>สินทรัพย์ตราสารอนุพันธ์</t>
  </si>
  <si>
    <t>หนี้สินตามสัญญาเช่า</t>
  </si>
  <si>
    <t>หนี้สินตราสารอนุพันธ์ระยะยาว</t>
  </si>
  <si>
    <t>2564 : 487 ล้านบาท)</t>
  </si>
  <si>
    <t>2564 : 49,262 ล้านบาท)</t>
  </si>
  <si>
    <t>ค่าใช้จ่าย (รายได้) ภาษีเงินได้</t>
  </si>
  <si>
    <t>รวมรายการที่อาจถูกจัดประเภทใหม่ไว้ในกำไรหรือขาดทุนในภายหลัง</t>
  </si>
  <si>
    <t xml:space="preserve">   ที่กำหนดไว้</t>
  </si>
  <si>
    <t>รวมรายการที่จะไม่ถูกจัดประเภทใหม่ไว้ในกำไรหรือขาดทุนในภายหลัง</t>
  </si>
  <si>
    <t>มูลค่าหุ้นสามัญ</t>
  </si>
  <si>
    <t>หุ้นทุนซื้อคืน</t>
  </si>
  <si>
    <t>ภายใต้การควบคุม</t>
  </si>
  <si>
    <t>เดียวกัน</t>
  </si>
  <si>
    <t xml:space="preserve">    การจัดสรรส่วนทุนให้ผู้ถือหุ้น</t>
  </si>
  <si>
    <t xml:space="preserve">   เงินปันผล</t>
  </si>
  <si>
    <t xml:space="preserve">    รวมการจัดสรรส่วนทุนให้ผู้ถือหุ้น</t>
  </si>
  <si>
    <t>ประกอบอื่นของ</t>
  </si>
  <si>
    <t>กำไร (ขาดทุน) จากการวัด</t>
  </si>
  <si>
    <t>มูลค่าใหม่ของผลประโยชน์</t>
  </si>
  <si>
    <t>พนักงานที่กำหนดไว้</t>
  </si>
  <si>
    <t>สินทรัพย์ตราสารอนุพันธ์ระยะยาว</t>
  </si>
  <si>
    <r>
      <t xml:space="preserve">2565 : </t>
    </r>
    <r>
      <rPr>
        <sz val="15"/>
        <rFont val="Angsana New"/>
        <family val="1"/>
      </rPr>
      <t>56,479 ล้านบาท และ</t>
    </r>
  </si>
  <si>
    <r>
      <t xml:space="preserve">2565 : </t>
    </r>
    <r>
      <rPr>
        <sz val="15"/>
        <rFont val="Angsana New"/>
        <family val="1"/>
      </rPr>
      <t>437 ล้านบาท และ</t>
    </r>
  </si>
  <si>
    <t>ผลกำไรจากการวัดมูลค่าใหม่ของผลประโยชน์พนักงาน</t>
  </si>
  <si>
    <t>2565 : 62,246 ล้านบาท และ</t>
  </si>
  <si>
    <t>2564 : 54,732 ล้านบาท)</t>
  </si>
  <si>
    <t>กำไรจากตราสารอนุพันธ์ที่ยังไม่เกิดขึ้น</t>
  </si>
  <si>
    <t>ผลขาดทุนด้านเครดิตที่คาดว่าจะเกิดขึ้น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</si>
  <si>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</si>
  <si>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</si>
  <si>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</si>
  <si>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</si>
  <si>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กระแสเงินสดสุทธิได้มาจาก (ใช้ไปใน) กิจกรรมจัดหาเงิน</t>
  </si>
  <si>
    <t xml:space="preserve">     สินทรัพย์ไม่มีตัวตน และการวัดมูลค่าใหม่ของสินทรัพย์สิทธิการใช้</t>
  </si>
  <si>
    <t>(กลับรายการ) 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</si>
</sst>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9"/>
      <name val="Angsana New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0" fontId="18" fillId="0" borderId="0"/>
    <xf numFmtId="0" fontId="18" fillId="0" borderId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2" fontId="7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43" fontId="7" fillId="0" borderId="0" xfId="1" applyFont="1" applyFill="1" applyAlignment="1"/>
    <xf numFmtId="41" fontId="6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3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0" fontId="0" fillId="0" borderId="0" xfId="0" applyFont="1" applyFill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0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41" fontId="3" fillId="0" borderId="2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4" xfId="1" applyNumberFormat="1" applyFont="1" applyFill="1" applyBorder="1" applyAlignment="1"/>
    <xf numFmtId="43" fontId="0" fillId="0" borderId="0" xfId="1" applyFont="1" applyFill="1" applyAlignment="1"/>
    <xf numFmtId="43" fontId="3" fillId="0" borderId="0" xfId="1" applyFont="1" applyFill="1" applyBorder="1" applyAlignment="1"/>
    <xf numFmtId="43" fontId="3" fillId="0" borderId="0" xfId="1" applyFont="1" applyFill="1" applyAlignment="1"/>
    <xf numFmtId="0" fontId="14" fillId="0" borderId="0" xfId="0" applyFont="1" applyFill="1" applyAlignment="1">
      <alignment horizontal="left"/>
    </xf>
    <xf numFmtId="43" fontId="14" fillId="0" borderId="0" xfId="1" applyFont="1" applyFill="1" applyAlignment="1">
      <alignment horizontal="left"/>
    </xf>
    <xf numFmtId="43" fontId="15" fillId="0" borderId="0" xfId="1" applyFont="1" applyFill="1" applyAlignment="1">
      <alignment horizontal="left"/>
    </xf>
    <xf numFmtId="43" fontId="15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41" fontId="14" fillId="0" borderId="0" xfId="1" applyNumberFormat="1" applyFont="1" applyFill="1" applyAlignment="1">
      <alignment horizontal="left"/>
    </xf>
    <xf numFmtId="41" fontId="15" fillId="0" borderId="0" xfId="1" applyNumberFormat="1" applyFont="1" applyFill="1" applyAlignment="1">
      <alignment horizontal="left"/>
    </xf>
    <xf numFmtId="41" fontId="15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/>
    <xf numFmtId="41" fontId="3" fillId="0" borderId="0" xfId="1" applyNumberFormat="1" applyFont="1" applyFill="1" applyAlignment="1">
      <alignment wrapText="1"/>
    </xf>
    <xf numFmtId="41" fontId="3" fillId="0" borderId="0" xfId="1" applyNumberFormat="1" applyFont="1" applyFill="1" applyBorder="1" applyAlignment="1">
      <alignment wrapText="1"/>
    </xf>
    <xf numFmtId="0" fontId="0" fillId="0" borderId="0" xfId="0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left"/>
    </xf>
    <xf numFmtId="41" fontId="0" fillId="0" borderId="0" xfId="1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43" fontId="3" fillId="0" borderId="4" xfId="1" applyFont="1" applyFill="1" applyBorder="1" applyAlignment="1"/>
    <xf numFmtId="43" fontId="0" fillId="0" borderId="0" xfId="1" applyFont="1" applyFill="1" applyBorder="1" applyAlignment="1"/>
    <xf numFmtId="164" fontId="0" fillId="0" borderId="0" xfId="1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37" fontId="3" fillId="0" borderId="2" xfId="0" applyNumberFormat="1" applyFont="1" applyBorder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37" fontId="3" fillId="0" borderId="1" xfId="0" applyNumberFormat="1" applyFont="1" applyBorder="1"/>
    <xf numFmtId="0" fontId="0" fillId="0" borderId="0" xfId="0" applyAlignment="1">
      <alignment horizontal="center"/>
    </xf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 indent="1"/>
    </xf>
    <xf numFmtId="164" fontId="3" fillId="0" borderId="2" xfId="1" applyNumberFormat="1" applyFont="1" applyFill="1" applyBorder="1" applyAlignment="1"/>
    <xf numFmtId="0" fontId="4" fillId="0" borderId="0" xfId="0" applyFont="1" applyFill="1" applyAlignment="1">
      <alignment horizontal="center"/>
    </xf>
    <xf numFmtId="43" fontId="7" fillId="0" borderId="4" xfId="1" applyFont="1" applyFill="1" applyBorder="1" applyAlignment="1"/>
    <xf numFmtId="43" fontId="6" fillId="0" borderId="4" xfId="1" applyFont="1" applyFill="1" applyBorder="1" applyAlignment="1"/>
    <xf numFmtId="0" fontId="6" fillId="0" borderId="0" xfId="0" applyFont="1" applyFill="1"/>
    <xf numFmtId="43" fontId="7" fillId="0" borderId="0" xfId="3" applyFont="1" applyFill="1" applyAlignment="1">
      <alignment horizontal="right"/>
    </xf>
    <xf numFmtId="0" fontId="7" fillId="0" borderId="0" xfId="0" applyFont="1" applyFill="1"/>
    <xf numFmtId="0" fontId="9" fillId="0" borderId="0" xfId="0" applyFont="1" applyFill="1"/>
    <xf numFmtId="164" fontId="7" fillId="0" borderId="0" xfId="4" applyNumberFormat="1" applyFont="1" applyFill="1" applyAlignment="1">
      <alignment horizontal="right"/>
    </xf>
    <xf numFmtId="164" fontId="7" fillId="0" borderId="0" xfId="5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>
      <alignment horizontal="right"/>
    </xf>
    <xf numFmtId="164" fontId="7" fillId="0" borderId="4" xfId="4" applyNumberFormat="1" applyFont="1" applyFill="1" applyBorder="1" applyAlignment="1">
      <alignment horizontal="right"/>
    </xf>
    <xf numFmtId="164" fontId="6" fillId="0" borderId="4" xfId="2" applyNumberFormat="1" applyFont="1" applyFill="1" applyBorder="1" applyAlignment="1">
      <alignment horizontal="right"/>
    </xf>
    <xf numFmtId="164" fontId="6" fillId="0" borderId="0" xfId="2" applyNumberFormat="1" applyFont="1" applyFill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wrapText="1"/>
    </xf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164" fontId="6" fillId="0" borderId="4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wrapText="1"/>
    </xf>
    <xf numFmtId="0" fontId="3" fillId="0" borderId="0" xfId="0" applyFont="1" applyFill="1" applyAlignment="1">
      <alignment horizontal="left"/>
    </xf>
    <xf numFmtId="43" fontId="3" fillId="0" borderId="1" xfId="1" applyFont="1" applyFill="1" applyBorder="1" applyAlignment="1"/>
    <xf numFmtId="0" fontId="7" fillId="0" borderId="0" xfId="0" applyFont="1" applyFill="1" applyAlignment="1">
      <alignment horizontal="left" indent="2"/>
    </xf>
    <xf numFmtId="43" fontId="17" fillId="0" borderId="4" xfId="1" applyFont="1" applyFill="1" applyBorder="1" applyAlignment="1"/>
    <xf numFmtId="0" fontId="3" fillId="0" borderId="0" xfId="0" applyFont="1" applyFill="1" applyAlignment="1">
      <alignment horizontal="left"/>
    </xf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17" fillId="0" borderId="0" xfId="1" applyNumberFormat="1" applyFont="1" applyFill="1" applyAlignment="1"/>
    <xf numFmtId="43" fontId="17" fillId="0" borderId="0" xfId="1" applyFont="1" applyFill="1" applyAlignment="1"/>
    <xf numFmtId="164" fontId="17" fillId="0" borderId="0" xfId="1" applyNumberFormat="1" applyFont="1" applyFill="1" applyAlignment="1"/>
    <xf numFmtId="41" fontId="17" fillId="0" borderId="4" xfId="1" applyNumberFormat="1" applyFont="1" applyFill="1" applyBorder="1" applyAlignment="1"/>
    <xf numFmtId="41" fontId="17" fillId="0" borderId="4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/>
    <xf numFmtId="164" fontId="17" fillId="0" borderId="0" xfId="1" applyNumberFormat="1" applyFont="1" applyFill="1" applyBorder="1" applyAlignment="1"/>
    <xf numFmtId="43" fontId="17" fillId="0" borderId="0" xfId="1" applyFont="1" applyFill="1" applyBorder="1" applyAlignment="1"/>
    <xf numFmtId="37" fontId="3" fillId="0" borderId="3" xfId="0" applyNumberFormat="1" applyFont="1" applyBorder="1"/>
    <xf numFmtId="164" fontId="0" fillId="0" borderId="0" xfId="1" applyNumberFormat="1" applyFont="1" applyAlignment="1">
      <alignment horizontal="right"/>
    </xf>
    <xf numFmtId="0" fontId="7" fillId="0" borderId="0" xfId="0" applyFont="1" applyFill="1" applyAlignment="1">
      <alignment horizontal="left" indent="3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37" fontId="0" fillId="0" borderId="0" xfId="0" applyNumberFormat="1"/>
    <xf numFmtId="37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3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164" fontId="0" fillId="0" borderId="0" xfId="0" applyNumberFormat="1"/>
    <xf numFmtId="0" fontId="3" fillId="0" borderId="0" xfId="0" applyFont="1" applyAlignment="1">
      <alignment horizontal="left" vertical="top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0" fontId="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4" fontId="17" fillId="0" borderId="4" xfId="1" applyNumberFormat="1" applyFont="1" applyFill="1" applyBorder="1" applyAlignment="1"/>
    <xf numFmtId="164" fontId="7" fillId="0" borderId="0" xfId="4" applyNumberFormat="1" applyFont="1" applyFill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64" fontId="7" fillId="0" borderId="4" xfId="4" applyNumberFormat="1" applyFont="1" applyFill="1" applyBorder="1" applyAlignment="1">
      <alignment horizontal="right" vertical="center"/>
    </xf>
    <xf numFmtId="164" fontId="7" fillId="0" borderId="4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7" fillId="0" borderId="4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11" fillId="0" borderId="0" xfId="2" applyNumberFormat="1" applyFill="1" applyAlignment="1">
      <alignment horizontal="right" vertical="center"/>
    </xf>
    <xf numFmtId="164" fontId="18" fillId="0" borderId="0" xfId="2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2" fontId="7" fillId="0" borderId="0" xfId="0" applyNumberFormat="1" applyFont="1" applyAlignment="1">
      <alignment horizontal="center" wrapText="1"/>
    </xf>
    <xf numFmtId="164" fontId="7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 wrapText="1"/>
    </xf>
    <xf numFmtId="3" fontId="0" fillId="0" borderId="0" xfId="0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4" fontId="20" fillId="0" borderId="0" xfId="1" applyNumberFormat="1" applyFont="1" applyFill="1"/>
    <xf numFmtId="43" fontId="0" fillId="0" borderId="4" xfId="1" applyFont="1" applyFill="1" applyBorder="1" applyAlignment="1"/>
    <xf numFmtId="43" fontId="0" fillId="0" borderId="0" xfId="1" applyFont="1"/>
    <xf numFmtId="43" fontId="3" fillId="0" borderId="1" xfId="1" applyNumberFormat="1" applyFont="1" applyFill="1" applyBorder="1" applyAlignment="1"/>
    <xf numFmtId="37" fontId="0" fillId="0" borderId="0" xfId="0" applyNumberFormat="1" applyFill="1"/>
    <xf numFmtId="0" fontId="6" fillId="0" borderId="0" xfId="0" applyFont="1" applyFill="1" applyAlignment="1">
      <alignment horizontal="left" wrapText="1"/>
    </xf>
    <xf numFmtId="37" fontId="0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0" fillId="0" borderId="0" xfId="1" applyFont="1" applyFill="1" applyAlignment="1">
      <alignment horizontal="center"/>
    </xf>
    <xf numFmtId="41" fontId="17" fillId="0" borderId="0" xfId="1" applyNumberFormat="1" applyFont="1" applyFill="1" applyAlignment="1">
      <alignment horizontal="center" wrapText="1"/>
    </xf>
    <xf numFmtId="41" fontId="17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wrapText="1"/>
    </xf>
    <xf numFmtId="41" fontId="0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</cellXfs>
  <cellStyles count="20">
    <cellStyle name="Comma" xfId="1" builtinId="3"/>
    <cellStyle name="Comma 10 3" xfId="19" xr:uid="{D7F79B84-4033-43AF-9CE9-A29296434FA5}"/>
    <cellStyle name="Comma 101" xfId="4" xr:uid="{00000000-0005-0000-0000-000001000000}"/>
    <cellStyle name="Comma 2" xfId="2" xr:uid="{00000000-0005-0000-0000-000002000000}"/>
    <cellStyle name="Comma 2 2" xfId="3" xr:uid="{00000000-0005-0000-0000-000003000000}"/>
    <cellStyle name="Comma 268" xfId="18" xr:uid="{C99FC1B9-FB37-47A8-A448-1987BF8BFD62}"/>
    <cellStyle name="Comma 275" xfId="6" xr:uid="{00000000-0005-0000-0000-000004000000}"/>
    <cellStyle name="Comma 276" xfId="5" xr:uid="{00000000-0005-0000-0000-000005000000}"/>
    <cellStyle name="Comma 278" xfId="11" xr:uid="{6B0AB21A-208F-4D59-9EFF-85E0702D68DF}"/>
    <cellStyle name="Comma 282" xfId="12" xr:uid="{0E827182-51C7-4BA4-9B82-ADAD54FC4F96}"/>
    <cellStyle name="Comma 283" xfId="13" xr:uid="{EE194641-CB9A-4365-9FED-279DB6AC4F7D}"/>
    <cellStyle name="Comma 86" xfId="7" xr:uid="{34FB4EF6-8591-475F-81B2-80F68816D5CD}"/>
    <cellStyle name="Comma 90" xfId="8" xr:uid="{3DD0205C-F5EF-415A-A81E-CD5DC442F7DD}"/>
    <cellStyle name="Comma 93" xfId="14" xr:uid="{1975B510-E9E5-497B-9527-845969EE2BD0}"/>
    <cellStyle name="Comma 94" xfId="15" xr:uid="{74AE469D-4235-417B-8D0C-9FA82CD91D84}"/>
    <cellStyle name="Comma 95" xfId="16" xr:uid="{FF4A963C-A03D-4AC2-A77F-A86182950242}"/>
    <cellStyle name="Comma 98" xfId="17" xr:uid="{43C90476-62DB-4DE4-9FE7-C212BDCF29A3}"/>
    <cellStyle name="Normal" xfId="0" builtinId="0"/>
    <cellStyle name="Normal 14 50" xfId="10" xr:uid="{653EA45A-D08E-4455-AD99-0EDCE1B7ADD2}"/>
    <cellStyle name="Normal 2" xfId="9" xr:uid="{EA5FAB2B-7628-4A86-A980-EC1194BD157C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B0B8-FD15-49AB-AE5B-F81B8B8E3A87}">
  <dimension ref="A1:J100"/>
  <sheetViews>
    <sheetView tabSelected="1" view="pageBreakPreview" zoomScaleNormal="100" zoomScaleSheetLayoutView="100" workbookViewId="0">
      <selection activeCell="H1" sqref="H1"/>
    </sheetView>
  </sheetViews>
  <sheetFormatPr defaultColWidth="9.09765625" defaultRowHeight="21.5" x14ac:dyDescent="0.65"/>
  <cols>
    <col min="1" max="1" width="58.3984375" style="87" customWidth="1"/>
    <col min="2" max="2" width="9.69921875" bestFit="1" customWidth="1"/>
    <col min="3" max="3" width="1.3984375" customWidth="1"/>
    <col min="4" max="4" width="16.296875" customWidth="1"/>
    <col min="5" max="5" width="1.09765625" customWidth="1"/>
    <col min="6" max="6" width="16.296875" customWidth="1"/>
    <col min="7" max="7" width="1.09765625" customWidth="1"/>
    <col min="8" max="8" width="16.296875" customWidth="1"/>
    <col min="9" max="9" width="1.09765625" customWidth="1"/>
    <col min="10" max="10" width="16.296875" customWidth="1"/>
  </cols>
  <sheetData>
    <row r="1" spans="1:10" ht="21.25" customHeight="1" x14ac:dyDescent="0.65">
      <c r="A1" s="190" t="s">
        <v>176</v>
      </c>
    </row>
    <row r="2" spans="1:10" ht="21.25" customHeight="1" x14ac:dyDescent="0.7">
      <c r="A2" s="191" t="s">
        <v>42</v>
      </c>
    </row>
    <row r="3" spans="1:10" ht="21.25" customHeight="1" x14ac:dyDescent="0.7">
      <c r="A3" s="191"/>
    </row>
    <row r="4" spans="1:10" ht="21.25" customHeight="1" x14ac:dyDescent="0.7">
      <c r="B4" s="94"/>
      <c r="C4" s="94"/>
      <c r="D4" s="212" t="s">
        <v>85</v>
      </c>
      <c r="E4" s="212"/>
      <c r="F4" s="212"/>
      <c r="G4" s="192"/>
      <c r="H4" s="212" t="s">
        <v>86</v>
      </c>
      <c r="I4" s="212"/>
      <c r="J4" s="212"/>
    </row>
    <row r="5" spans="1:10" ht="21.25" customHeight="1" x14ac:dyDescent="0.7">
      <c r="B5" s="94"/>
      <c r="C5" s="94"/>
      <c r="D5" s="25" t="s">
        <v>84</v>
      </c>
      <c r="E5" s="25"/>
      <c r="F5" s="25" t="s">
        <v>63</v>
      </c>
      <c r="G5" s="184"/>
      <c r="H5" s="25" t="s">
        <v>84</v>
      </c>
      <c r="I5" s="25"/>
      <c r="J5" s="25" t="s">
        <v>63</v>
      </c>
    </row>
    <row r="6" spans="1:10" ht="21.25" customHeight="1" x14ac:dyDescent="0.7">
      <c r="A6" s="191" t="s">
        <v>0</v>
      </c>
      <c r="B6" s="86" t="s">
        <v>1</v>
      </c>
      <c r="C6" s="86"/>
      <c r="D6" s="25">
        <v>2565</v>
      </c>
      <c r="E6" s="25"/>
      <c r="F6" s="25">
        <v>2564</v>
      </c>
      <c r="G6" s="25"/>
      <c r="H6" s="25">
        <v>2565</v>
      </c>
      <c r="I6" s="25"/>
      <c r="J6" s="25">
        <v>2564</v>
      </c>
    </row>
    <row r="7" spans="1:10" ht="21.25" customHeight="1" x14ac:dyDescent="0.7">
      <c r="A7" s="191"/>
      <c r="B7" s="86"/>
      <c r="C7" s="86"/>
      <c r="D7" s="25" t="s">
        <v>65</v>
      </c>
      <c r="E7" s="20"/>
      <c r="F7" s="50"/>
      <c r="G7" s="25"/>
      <c r="H7" s="25" t="s">
        <v>65</v>
      </c>
      <c r="I7" s="25"/>
      <c r="J7" s="50"/>
    </row>
    <row r="8" spans="1:10" ht="21.25" customHeight="1" x14ac:dyDescent="0.65">
      <c r="A8" s="193"/>
      <c r="B8" s="94"/>
      <c r="C8" s="94"/>
      <c r="D8" s="211" t="s">
        <v>99</v>
      </c>
      <c r="E8" s="211"/>
      <c r="F8" s="211"/>
      <c r="G8" s="211"/>
      <c r="H8" s="211"/>
      <c r="I8" s="211"/>
      <c r="J8" s="211"/>
    </row>
    <row r="9" spans="1:10" ht="21.25" customHeight="1" x14ac:dyDescent="0.7">
      <c r="A9" s="85" t="s">
        <v>2</v>
      </c>
      <c r="B9" s="86"/>
      <c r="C9" s="86"/>
    </row>
    <row r="10" spans="1:10" ht="21.25" customHeight="1" x14ac:dyDescent="0.65">
      <c r="A10" s="87" t="s">
        <v>3</v>
      </c>
      <c r="B10" s="86"/>
      <c r="C10" s="86"/>
      <c r="D10" s="143">
        <v>11614762664</v>
      </c>
      <c r="E10" s="143"/>
      <c r="F10" s="143">
        <v>16579390141</v>
      </c>
      <c r="G10" s="143"/>
      <c r="H10" s="143">
        <v>2942125955</v>
      </c>
      <c r="I10" s="143"/>
      <c r="J10" s="143">
        <v>4664556667</v>
      </c>
    </row>
    <row r="11" spans="1:10" ht="21.25" customHeight="1" x14ac:dyDescent="0.65">
      <c r="A11" s="87" t="s">
        <v>177</v>
      </c>
      <c r="B11" s="86">
        <v>8</v>
      </c>
      <c r="C11" s="86"/>
      <c r="D11" s="143">
        <v>810137140</v>
      </c>
      <c r="E11" s="143"/>
      <c r="F11" s="143">
        <v>1508371388</v>
      </c>
      <c r="G11" s="143"/>
      <c r="H11" s="56">
        <v>0</v>
      </c>
      <c r="I11" s="81"/>
      <c r="J11" s="56">
        <v>0</v>
      </c>
    </row>
    <row r="12" spans="1:10" ht="21.25" customHeight="1" x14ac:dyDescent="0.65">
      <c r="A12" s="87" t="s">
        <v>26</v>
      </c>
      <c r="B12" s="86">
        <v>2</v>
      </c>
      <c r="C12" s="86"/>
      <c r="D12" s="143">
        <v>4758645946</v>
      </c>
      <c r="E12" s="143"/>
      <c r="F12" s="143">
        <v>4859602608</v>
      </c>
      <c r="G12" s="143"/>
      <c r="H12" s="144">
        <v>161155726</v>
      </c>
      <c r="I12" s="143"/>
      <c r="J12" s="144">
        <v>116354944</v>
      </c>
    </row>
    <row r="13" spans="1:10" ht="21.25" customHeight="1" x14ac:dyDescent="0.65">
      <c r="A13" s="87" t="s">
        <v>152</v>
      </c>
      <c r="B13" s="86"/>
      <c r="C13" s="86"/>
      <c r="D13" s="143">
        <v>8978386690</v>
      </c>
      <c r="E13" s="143"/>
      <c r="F13" s="143">
        <v>9867741539</v>
      </c>
      <c r="G13" s="143"/>
      <c r="H13" s="144">
        <v>280672843</v>
      </c>
      <c r="I13" s="143"/>
      <c r="J13" s="144">
        <v>327597849</v>
      </c>
    </row>
    <row r="14" spans="1:10" ht="21.25" customHeight="1" x14ac:dyDescent="0.65">
      <c r="A14" s="87" t="s">
        <v>46</v>
      </c>
      <c r="B14" s="86">
        <v>2</v>
      </c>
      <c r="C14" s="86"/>
      <c r="D14" s="143">
        <v>121911800</v>
      </c>
      <c r="E14" s="143"/>
      <c r="F14" s="143">
        <v>141911800</v>
      </c>
      <c r="G14" s="143"/>
      <c r="H14" s="144">
        <v>25605033792</v>
      </c>
      <c r="I14" s="143"/>
      <c r="J14" s="144">
        <v>21390845246</v>
      </c>
    </row>
    <row r="15" spans="1:10" ht="21.25" customHeight="1" x14ac:dyDescent="0.65">
      <c r="A15" s="87" t="s">
        <v>224</v>
      </c>
      <c r="B15" s="86">
        <v>2</v>
      </c>
      <c r="C15" s="86"/>
      <c r="D15" s="143">
        <v>35967375</v>
      </c>
      <c r="E15" s="143"/>
      <c r="F15" s="143">
        <v>35672269</v>
      </c>
      <c r="G15" s="143"/>
      <c r="H15" s="56">
        <v>0</v>
      </c>
      <c r="I15" s="143"/>
      <c r="J15" s="56">
        <v>0</v>
      </c>
    </row>
    <row r="16" spans="1:10" ht="21.25" customHeight="1" x14ac:dyDescent="0.65">
      <c r="A16" s="87" t="s">
        <v>4</v>
      </c>
      <c r="B16" s="86"/>
      <c r="C16" s="86"/>
      <c r="D16" s="143">
        <v>36306776994</v>
      </c>
      <c r="E16" s="143"/>
      <c r="F16" s="143">
        <v>36515813999</v>
      </c>
      <c r="G16" s="143"/>
      <c r="H16" s="56">
        <v>0</v>
      </c>
      <c r="I16" s="81"/>
      <c r="J16" s="56">
        <v>0</v>
      </c>
    </row>
    <row r="17" spans="1:10" ht="21.25" customHeight="1" x14ac:dyDescent="0.65">
      <c r="A17" s="87" t="s">
        <v>225</v>
      </c>
      <c r="B17" s="86">
        <v>8</v>
      </c>
      <c r="C17" s="86"/>
      <c r="D17" s="143">
        <v>10132290</v>
      </c>
      <c r="E17" s="143"/>
      <c r="F17" s="143">
        <v>4899402</v>
      </c>
      <c r="G17" s="143"/>
      <c r="H17" s="56">
        <v>0</v>
      </c>
      <c r="I17" s="81"/>
      <c r="J17" s="56">
        <v>0</v>
      </c>
    </row>
    <row r="18" spans="1:10" ht="21.25" customHeight="1" x14ac:dyDescent="0.65">
      <c r="A18" s="87" t="s">
        <v>5</v>
      </c>
      <c r="B18" s="86"/>
      <c r="C18" s="86"/>
      <c r="D18" s="208">
        <v>451920196</v>
      </c>
      <c r="E18" s="143"/>
      <c r="F18" s="143">
        <v>404511023</v>
      </c>
      <c r="G18" s="143"/>
      <c r="H18" s="56">
        <v>0</v>
      </c>
      <c r="I18" s="81"/>
      <c r="J18" s="56">
        <v>0</v>
      </c>
    </row>
    <row r="19" spans="1:10" ht="21.25" customHeight="1" x14ac:dyDescent="0.7">
      <c r="A19" s="88" t="s">
        <v>6</v>
      </c>
      <c r="B19" s="86"/>
      <c r="C19" s="86"/>
      <c r="D19" s="89">
        <f>SUM(D10:D18)</f>
        <v>63088641095</v>
      </c>
      <c r="E19" s="90"/>
      <c r="F19" s="89">
        <f>SUM(F10:F18)</f>
        <v>69917914169</v>
      </c>
      <c r="G19" s="90"/>
      <c r="H19" s="89">
        <f>SUM(H10:H18)</f>
        <v>28988988316</v>
      </c>
      <c r="I19" s="90"/>
      <c r="J19" s="89">
        <f>SUM(J10:J18)</f>
        <v>26499354706</v>
      </c>
    </row>
    <row r="20" spans="1:10" ht="21" customHeight="1" x14ac:dyDescent="0.65">
      <c r="B20" s="86"/>
      <c r="C20" s="86"/>
      <c r="D20" s="143"/>
      <c r="E20" s="143"/>
      <c r="F20" s="143"/>
      <c r="G20" s="143"/>
      <c r="H20" s="143"/>
      <c r="I20" s="143"/>
      <c r="J20" s="143"/>
    </row>
    <row r="21" spans="1:10" ht="21.25" customHeight="1" x14ac:dyDescent="0.7">
      <c r="A21" s="85" t="s">
        <v>7</v>
      </c>
      <c r="B21" s="86"/>
      <c r="C21" s="86"/>
      <c r="D21" s="143"/>
      <c r="E21" s="143"/>
      <c r="F21" s="143"/>
      <c r="G21" s="143"/>
      <c r="H21" s="143"/>
      <c r="I21" s="143"/>
      <c r="J21" s="143"/>
    </row>
    <row r="22" spans="1:10" ht="19.5" customHeight="1" x14ac:dyDescent="0.65">
      <c r="A22" s="92" t="s">
        <v>33</v>
      </c>
      <c r="B22" s="187"/>
      <c r="C22" s="86"/>
      <c r="D22" s="82">
        <v>0</v>
      </c>
      <c r="E22" s="145"/>
      <c r="F22" s="82">
        <v>0</v>
      </c>
      <c r="G22" s="145"/>
      <c r="H22" s="82">
        <v>108604019290</v>
      </c>
      <c r="I22" s="145"/>
      <c r="J22" s="82">
        <v>108604019290</v>
      </c>
    </row>
    <row r="23" spans="1:10" ht="21.25" customHeight="1" x14ac:dyDescent="0.65">
      <c r="A23" s="92" t="s">
        <v>140</v>
      </c>
      <c r="B23" s="187"/>
      <c r="C23" s="86"/>
      <c r="D23" s="82">
        <v>433804953</v>
      </c>
      <c r="E23" s="145"/>
      <c r="F23" s="82">
        <v>390167102</v>
      </c>
      <c r="G23" s="145"/>
      <c r="H23" s="82">
        <v>52501000</v>
      </c>
      <c r="I23" s="145"/>
      <c r="J23" s="82">
        <v>52501000</v>
      </c>
    </row>
    <row r="24" spans="1:10" ht="21.25" customHeight="1" x14ac:dyDescent="0.65">
      <c r="A24" s="92" t="s">
        <v>141</v>
      </c>
      <c r="B24" s="187"/>
      <c r="C24" s="86"/>
      <c r="D24" s="82">
        <v>5247727118</v>
      </c>
      <c r="E24" s="145"/>
      <c r="F24" s="82">
        <v>5169121683</v>
      </c>
      <c r="G24" s="145"/>
      <c r="H24" s="82">
        <v>0</v>
      </c>
      <c r="I24" s="145"/>
      <c r="J24" s="82">
        <v>0</v>
      </c>
    </row>
    <row r="25" spans="1:10" ht="21.25" customHeight="1" x14ac:dyDescent="0.65">
      <c r="A25" s="87" t="s">
        <v>161</v>
      </c>
      <c r="B25" s="86">
        <v>8</v>
      </c>
      <c r="C25" s="86"/>
      <c r="D25" s="82">
        <v>1657541139</v>
      </c>
      <c r="E25" s="145"/>
      <c r="F25" s="82">
        <v>1617248821</v>
      </c>
      <c r="G25" s="145"/>
      <c r="H25" s="82">
        <v>14048701</v>
      </c>
      <c r="I25" s="145"/>
      <c r="J25" s="82">
        <v>14005216</v>
      </c>
    </row>
    <row r="26" spans="1:10" ht="21.25" customHeight="1" x14ac:dyDescent="0.65">
      <c r="A26" s="87" t="s">
        <v>162</v>
      </c>
      <c r="B26" s="86">
        <v>2</v>
      </c>
      <c r="C26" s="86"/>
      <c r="D26" s="82">
        <v>2186377980</v>
      </c>
      <c r="E26" s="145"/>
      <c r="F26" s="82">
        <v>2170721443</v>
      </c>
      <c r="G26" s="145"/>
      <c r="H26" s="82">
        <v>0</v>
      </c>
      <c r="I26" s="145"/>
      <c r="J26" s="82">
        <v>0</v>
      </c>
    </row>
    <row r="27" spans="1:10" ht="21.25" customHeight="1" x14ac:dyDescent="0.65">
      <c r="A27" s="87" t="s">
        <v>32</v>
      </c>
      <c r="B27" s="86">
        <v>3</v>
      </c>
      <c r="C27" s="86"/>
      <c r="D27" s="82">
        <v>15209806594</v>
      </c>
      <c r="E27" s="145"/>
      <c r="F27" s="82">
        <v>16284153315</v>
      </c>
      <c r="G27" s="145"/>
      <c r="H27" s="82">
        <v>0</v>
      </c>
      <c r="I27" s="145"/>
      <c r="J27" s="82">
        <v>0</v>
      </c>
    </row>
    <row r="28" spans="1:10" ht="21.25" customHeight="1" x14ac:dyDescent="0.65">
      <c r="A28" s="87" t="s">
        <v>30</v>
      </c>
      <c r="B28" s="86">
        <v>4</v>
      </c>
      <c r="C28" s="86"/>
      <c r="D28" s="82">
        <v>43719892130</v>
      </c>
      <c r="E28" s="145"/>
      <c r="F28" s="82">
        <v>43358661699</v>
      </c>
      <c r="G28" s="145"/>
      <c r="H28" s="82">
        <v>20751306</v>
      </c>
      <c r="I28" s="145"/>
      <c r="J28" s="82">
        <v>22375008</v>
      </c>
    </row>
    <row r="29" spans="1:10" ht="21.25" customHeight="1" x14ac:dyDescent="0.65">
      <c r="A29" s="87" t="s">
        <v>149</v>
      </c>
      <c r="B29" s="86">
        <v>5</v>
      </c>
      <c r="C29" s="86"/>
      <c r="D29" s="82">
        <v>64648562401</v>
      </c>
      <c r="E29" s="145"/>
      <c r="F29" s="82">
        <v>65338042415</v>
      </c>
      <c r="G29" s="145"/>
      <c r="H29" s="82">
        <v>38274494</v>
      </c>
      <c r="I29" s="145"/>
      <c r="J29" s="82">
        <v>48788377</v>
      </c>
    </row>
    <row r="30" spans="1:10" ht="21.25" customHeight="1" x14ac:dyDescent="0.65">
      <c r="A30" s="87" t="s">
        <v>50</v>
      </c>
      <c r="B30" s="86"/>
      <c r="C30" s="86"/>
      <c r="D30" s="82">
        <v>37850753527</v>
      </c>
      <c r="E30" s="145"/>
      <c r="F30" s="82">
        <v>38085285203</v>
      </c>
      <c r="G30" s="145"/>
      <c r="H30" s="82">
        <v>0</v>
      </c>
      <c r="I30" s="145"/>
      <c r="J30" s="82">
        <v>0</v>
      </c>
    </row>
    <row r="31" spans="1:10" ht="21.25" customHeight="1" x14ac:dyDescent="0.65">
      <c r="A31" s="87" t="s">
        <v>150</v>
      </c>
      <c r="B31" s="86"/>
      <c r="C31" s="86"/>
      <c r="D31" s="82">
        <v>8828745291</v>
      </c>
      <c r="E31" s="145"/>
      <c r="F31" s="82">
        <v>8885151489</v>
      </c>
      <c r="G31" s="145"/>
      <c r="H31" s="82">
        <v>27617819</v>
      </c>
      <c r="I31" s="145"/>
      <c r="J31" s="82">
        <v>18767978</v>
      </c>
    </row>
    <row r="32" spans="1:10" ht="21.25" customHeight="1" x14ac:dyDescent="0.65">
      <c r="A32" s="87" t="s">
        <v>8</v>
      </c>
      <c r="B32" s="86"/>
      <c r="C32" s="86"/>
      <c r="D32" s="144">
        <v>4752939351</v>
      </c>
      <c r="E32" s="146"/>
      <c r="F32" s="144">
        <v>4815124967</v>
      </c>
      <c r="G32" s="146"/>
      <c r="H32" s="144">
        <v>12019066</v>
      </c>
      <c r="I32" s="143"/>
      <c r="J32" s="144">
        <v>12723010</v>
      </c>
    </row>
    <row r="33" spans="1:10" ht="21.25" customHeight="1" x14ac:dyDescent="0.65">
      <c r="A33" s="87" t="s">
        <v>245</v>
      </c>
      <c r="B33" s="86">
        <v>8</v>
      </c>
      <c r="C33" s="86"/>
      <c r="D33" s="82">
        <v>31789625</v>
      </c>
      <c r="E33" s="81"/>
      <c r="F33" s="56">
        <v>0</v>
      </c>
      <c r="G33" s="81"/>
      <c r="H33" s="82">
        <v>31789625</v>
      </c>
      <c r="I33" s="206"/>
      <c r="J33" s="56">
        <v>0</v>
      </c>
    </row>
    <row r="34" spans="1:10" ht="21.25" customHeight="1" x14ac:dyDescent="0.65">
      <c r="A34" s="87" t="s">
        <v>9</v>
      </c>
      <c r="B34" s="91"/>
      <c r="C34" s="86"/>
      <c r="D34" s="144">
        <v>7385313027</v>
      </c>
      <c r="E34" s="146"/>
      <c r="F34" s="144">
        <v>7196227644</v>
      </c>
      <c r="G34" s="146"/>
      <c r="H34" s="144">
        <v>345792308</v>
      </c>
      <c r="I34" s="143"/>
      <c r="J34" s="144">
        <v>326443838</v>
      </c>
    </row>
    <row r="35" spans="1:10" ht="21.25" customHeight="1" x14ac:dyDescent="0.7">
      <c r="A35" s="88" t="s">
        <v>10</v>
      </c>
      <c r="B35" s="91"/>
      <c r="C35" s="86"/>
      <c r="D35" s="89">
        <f>SUM(D22:D34)</f>
        <v>191953253136</v>
      </c>
      <c r="E35" s="90"/>
      <c r="F35" s="89">
        <f>SUM(F22:F34)</f>
        <v>193309905781</v>
      </c>
      <c r="G35" s="90"/>
      <c r="H35" s="89">
        <f>SUM(H22:H34)</f>
        <v>109146813609</v>
      </c>
      <c r="I35" s="90"/>
      <c r="J35" s="89">
        <f>SUM(J22:J34)</f>
        <v>109099623717</v>
      </c>
    </row>
    <row r="36" spans="1:10" ht="21" customHeight="1" x14ac:dyDescent="0.7">
      <c r="A36" s="88"/>
      <c r="B36" s="91"/>
      <c r="C36" s="86"/>
      <c r="D36" s="90"/>
      <c r="E36" s="90"/>
      <c r="F36" s="90"/>
      <c r="G36" s="90"/>
      <c r="H36" s="90"/>
      <c r="I36" s="90"/>
      <c r="J36" s="90"/>
    </row>
    <row r="37" spans="1:10" ht="22.5" thickBot="1" x14ac:dyDescent="0.75">
      <c r="A37" s="88" t="s">
        <v>11</v>
      </c>
      <c r="B37" s="91"/>
      <c r="C37" s="86"/>
      <c r="D37" s="93">
        <f>D19+D35</f>
        <v>255041894231</v>
      </c>
      <c r="E37" s="90"/>
      <c r="F37" s="93">
        <f>F19+F35</f>
        <v>263227819950</v>
      </c>
      <c r="G37" s="90"/>
      <c r="H37" s="93">
        <f>H35+H19</f>
        <v>138135801925</v>
      </c>
      <c r="I37" s="90"/>
      <c r="J37" s="93">
        <f>J35+J19</f>
        <v>135598978423</v>
      </c>
    </row>
    <row r="38" spans="1:10" ht="21.25" customHeight="1" thickTop="1" x14ac:dyDescent="0.7">
      <c r="A38" s="194"/>
      <c r="B38" s="86"/>
      <c r="C38" s="86"/>
      <c r="D38" s="90"/>
      <c r="E38" s="90"/>
      <c r="F38" s="90"/>
      <c r="G38" s="90"/>
      <c r="H38" s="90"/>
      <c r="I38" s="90"/>
      <c r="J38" s="90"/>
    </row>
    <row r="39" spans="1:10" ht="21.25" customHeight="1" x14ac:dyDescent="0.65">
      <c r="A39" s="190" t="s">
        <v>176</v>
      </c>
    </row>
    <row r="40" spans="1:10" ht="21.25" customHeight="1" x14ac:dyDescent="0.7">
      <c r="A40" s="191" t="s">
        <v>42</v>
      </c>
    </row>
    <row r="41" spans="1:10" ht="21.25" customHeight="1" x14ac:dyDescent="0.7">
      <c r="A41" s="191"/>
    </row>
    <row r="42" spans="1:10" ht="21.25" customHeight="1" x14ac:dyDescent="0.7">
      <c r="A42" s="193"/>
      <c r="B42" s="94"/>
      <c r="C42" s="94"/>
      <c r="D42" s="212" t="s">
        <v>85</v>
      </c>
      <c r="E42" s="212"/>
      <c r="F42" s="212"/>
      <c r="G42" s="192"/>
      <c r="H42" s="212" t="s">
        <v>86</v>
      </c>
      <c r="I42" s="212"/>
      <c r="J42" s="212"/>
    </row>
    <row r="43" spans="1:10" ht="21.25" customHeight="1" x14ac:dyDescent="0.7">
      <c r="B43" s="94"/>
      <c r="C43" s="94"/>
      <c r="D43" s="25" t="s">
        <v>84</v>
      </c>
      <c r="E43" s="25"/>
      <c r="F43" s="25" t="s">
        <v>63</v>
      </c>
      <c r="G43" s="184"/>
      <c r="H43" s="25" t="s">
        <v>84</v>
      </c>
      <c r="I43" s="25"/>
      <c r="J43" s="25" t="s">
        <v>63</v>
      </c>
    </row>
    <row r="44" spans="1:10" ht="21.25" customHeight="1" x14ac:dyDescent="0.7">
      <c r="A44" s="191" t="s">
        <v>58</v>
      </c>
      <c r="B44" s="86" t="s">
        <v>1</v>
      </c>
      <c r="C44" s="94"/>
      <c r="D44" s="25">
        <v>2565</v>
      </c>
      <c r="E44" s="25"/>
      <c r="F44" s="25">
        <v>2564</v>
      </c>
      <c r="G44" s="25"/>
      <c r="H44" s="25">
        <v>2565</v>
      </c>
      <c r="I44" s="25"/>
      <c r="J44" s="25">
        <v>2564</v>
      </c>
    </row>
    <row r="45" spans="1:10" ht="21.25" customHeight="1" x14ac:dyDescent="0.7">
      <c r="A45" s="191"/>
      <c r="B45" s="86"/>
      <c r="C45" s="94"/>
      <c r="D45" s="25" t="s">
        <v>65</v>
      </c>
      <c r="E45" s="20"/>
      <c r="F45" s="50"/>
      <c r="G45" s="25"/>
      <c r="H45" s="25" t="s">
        <v>65</v>
      </c>
      <c r="I45" s="25"/>
      <c r="J45" s="50"/>
    </row>
    <row r="46" spans="1:10" ht="21.25" customHeight="1" x14ac:dyDescent="0.65">
      <c r="A46" s="193"/>
      <c r="C46" s="86"/>
      <c r="D46" s="211" t="s">
        <v>99</v>
      </c>
      <c r="E46" s="211"/>
      <c r="F46" s="211"/>
      <c r="G46" s="211"/>
      <c r="H46" s="211"/>
      <c r="I46" s="211"/>
      <c r="J46" s="211"/>
    </row>
    <row r="47" spans="1:10" ht="21.25" customHeight="1" x14ac:dyDescent="0.7">
      <c r="A47" s="85" t="s">
        <v>12</v>
      </c>
      <c r="B47" s="94"/>
      <c r="C47" s="94"/>
      <c r="D47" s="143"/>
      <c r="E47" s="143"/>
      <c r="F47" s="143"/>
      <c r="G47" s="143"/>
      <c r="H47" s="143"/>
      <c r="I47" s="143"/>
      <c r="J47" s="143"/>
    </row>
    <row r="48" spans="1:10" ht="21.25" customHeight="1" x14ac:dyDescent="0.65">
      <c r="A48" s="87" t="s">
        <v>69</v>
      </c>
      <c r="B48" s="86">
        <v>6</v>
      </c>
      <c r="C48" s="86"/>
      <c r="D48" s="82">
        <v>34983977701</v>
      </c>
      <c r="E48" s="145"/>
      <c r="F48" s="82">
        <v>35631599313</v>
      </c>
      <c r="G48" s="145"/>
      <c r="H48" s="82">
        <v>23833731433</v>
      </c>
      <c r="I48" s="145"/>
      <c r="J48" s="82">
        <v>22791700676</v>
      </c>
    </row>
    <row r="49" spans="1:10" ht="21.25" customHeight="1" x14ac:dyDescent="0.65">
      <c r="A49" s="87" t="s">
        <v>13</v>
      </c>
      <c r="B49" s="86"/>
      <c r="C49" s="86"/>
      <c r="D49" s="82">
        <v>32000057272</v>
      </c>
      <c r="E49" s="145"/>
      <c r="F49" s="82">
        <v>36904741058</v>
      </c>
      <c r="G49" s="145"/>
      <c r="H49" s="82">
        <v>0</v>
      </c>
      <c r="I49" s="145"/>
      <c r="J49" s="82">
        <v>0</v>
      </c>
    </row>
    <row r="50" spans="1:10" ht="21.25" customHeight="1" x14ac:dyDescent="0.65">
      <c r="A50" s="87" t="s">
        <v>151</v>
      </c>
      <c r="B50" s="86"/>
      <c r="C50" s="86"/>
      <c r="D50" s="82">
        <v>16008981638</v>
      </c>
      <c r="E50" s="145"/>
      <c r="F50" s="82">
        <v>17828282843</v>
      </c>
      <c r="G50" s="145"/>
      <c r="H50" s="82">
        <v>201891464</v>
      </c>
      <c r="I50" s="145"/>
      <c r="J50" s="82">
        <v>263281039</v>
      </c>
    </row>
    <row r="51" spans="1:10" ht="21.25" customHeight="1" x14ac:dyDescent="0.65">
      <c r="A51" s="87" t="s">
        <v>187</v>
      </c>
      <c r="B51" s="86">
        <v>8</v>
      </c>
      <c r="C51" s="86"/>
      <c r="D51" s="82">
        <v>0</v>
      </c>
      <c r="E51" s="145"/>
      <c r="F51" s="82">
        <v>2930837</v>
      </c>
      <c r="G51" s="145"/>
      <c r="H51" s="82">
        <v>0</v>
      </c>
      <c r="I51" s="145"/>
      <c r="J51" s="82">
        <v>0</v>
      </c>
    </row>
    <row r="52" spans="1:10" ht="21.25" customHeight="1" x14ac:dyDescent="0.65">
      <c r="A52" s="87" t="s">
        <v>183</v>
      </c>
      <c r="B52" s="86">
        <v>6</v>
      </c>
      <c r="C52" s="86"/>
      <c r="D52" s="82">
        <v>16655268099</v>
      </c>
      <c r="E52" s="145"/>
      <c r="F52" s="82">
        <v>13417976910</v>
      </c>
      <c r="G52" s="145"/>
      <c r="H52" s="82">
        <v>7400000000</v>
      </c>
      <c r="I52" s="145"/>
      <c r="J52" s="82">
        <v>7400000000</v>
      </c>
    </row>
    <row r="53" spans="1:10" ht="21.25" customHeight="1" x14ac:dyDescent="0.65">
      <c r="A53" s="87" t="s">
        <v>153</v>
      </c>
      <c r="B53" s="86"/>
      <c r="C53" s="86"/>
      <c r="D53" s="82">
        <v>6653924205</v>
      </c>
      <c r="E53" s="145"/>
      <c r="F53" s="82">
        <v>7428419449</v>
      </c>
      <c r="G53" s="145"/>
      <c r="H53" s="82">
        <v>22632573</v>
      </c>
      <c r="I53" s="145"/>
      <c r="J53" s="82">
        <v>22946629</v>
      </c>
    </row>
    <row r="54" spans="1:10" ht="21.25" customHeight="1" x14ac:dyDescent="0.65">
      <c r="A54" s="87" t="s">
        <v>52</v>
      </c>
      <c r="B54" s="86">
        <v>2</v>
      </c>
      <c r="C54" s="86"/>
      <c r="D54" s="82">
        <v>0</v>
      </c>
      <c r="E54" s="145"/>
      <c r="F54" s="82">
        <v>0</v>
      </c>
      <c r="G54" s="145"/>
      <c r="H54" s="82">
        <v>4966275683</v>
      </c>
      <c r="I54" s="145"/>
      <c r="J54" s="82">
        <v>6939256986</v>
      </c>
    </row>
    <row r="55" spans="1:10" ht="21.25" customHeight="1" x14ac:dyDescent="0.65">
      <c r="A55" s="87" t="s">
        <v>154</v>
      </c>
      <c r="B55" s="86"/>
      <c r="C55" s="86"/>
      <c r="D55" s="82">
        <v>697069742</v>
      </c>
      <c r="E55" s="145"/>
      <c r="F55" s="82">
        <v>447841713</v>
      </c>
      <c r="G55" s="145"/>
      <c r="H55" s="82">
        <v>0</v>
      </c>
      <c r="I55" s="145"/>
      <c r="J55" s="82">
        <v>0</v>
      </c>
    </row>
    <row r="56" spans="1:10" ht="21.25" customHeight="1" x14ac:dyDescent="0.7">
      <c r="A56" s="88" t="s">
        <v>14</v>
      </c>
      <c r="B56" s="86"/>
      <c r="C56" s="86"/>
      <c r="D56" s="98">
        <f>SUM(D48:D55)</f>
        <v>106999278657</v>
      </c>
      <c r="E56" s="147"/>
      <c r="F56" s="98">
        <f>SUM(F48:F55)</f>
        <v>111661792123</v>
      </c>
      <c r="G56" s="147"/>
      <c r="H56" s="98">
        <f>SUM(H48:H55)</f>
        <v>36424531153</v>
      </c>
      <c r="I56" s="147"/>
      <c r="J56" s="98">
        <f>SUM(J48:J55)</f>
        <v>37417185330</v>
      </c>
    </row>
    <row r="57" spans="1:10" x14ac:dyDescent="0.65">
      <c r="B57" s="86"/>
      <c r="C57" s="86"/>
      <c r="D57" s="143"/>
      <c r="E57" s="143"/>
      <c r="F57" s="143"/>
      <c r="G57" s="143"/>
      <c r="H57" s="143"/>
      <c r="I57" s="143"/>
      <c r="J57" s="143"/>
    </row>
    <row r="58" spans="1:10" ht="21.25" customHeight="1" x14ac:dyDescent="0.7">
      <c r="A58" s="85" t="s">
        <v>15</v>
      </c>
      <c r="B58" s="86"/>
      <c r="C58" s="86"/>
      <c r="D58" s="143"/>
      <c r="E58" s="143"/>
      <c r="F58" s="143"/>
      <c r="G58" s="143"/>
      <c r="H58" s="143"/>
      <c r="I58" s="143"/>
      <c r="J58" s="143"/>
    </row>
    <row r="59" spans="1:10" ht="21.25" customHeight="1" x14ac:dyDescent="0.65">
      <c r="A59" s="87" t="s">
        <v>51</v>
      </c>
      <c r="B59" s="86">
        <v>6</v>
      </c>
      <c r="C59" s="86"/>
      <c r="D59" s="82">
        <v>24734006897</v>
      </c>
      <c r="E59" s="145"/>
      <c r="F59" s="82">
        <v>28517057087</v>
      </c>
      <c r="G59" s="145"/>
      <c r="H59" s="82">
        <v>21486203704</v>
      </c>
      <c r="I59" s="145"/>
      <c r="J59" s="82">
        <v>21484120370</v>
      </c>
    </row>
    <row r="60" spans="1:10" ht="21.25" customHeight="1" x14ac:dyDescent="0.65">
      <c r="A60" s="87" t="s">
        <v>226</v>
      </c>
      <c r="B60" s="86"/>
      <c r="C60" s="86"/>
      <c r="D60" s="82">
        <v>49355247118</v>
      </c>
      <c r="E60" s="145"/>
      <c r="F60" s="82">
        <v>50300105127</v>
      </c>
      <c r="G60" s="145"/>
      <c r="H60" s="82">
        <v>20349658</v>
      </c>
      <c r="I60" s="145"/>
      <c r="J60" s="82">
        <v>26658165</v>
      </c>
    </row>
    <row r="61" spans="1:10" ht="21.25" customHeight="1" x14ac:dyDescent="0.65">
      <c r="A61" s="87" t="s">
        <v>16</v>
      </c>
      <c r="B61" s="86"/>
      <c r="C61" s="86"/>
      <c r="D61" s="82">
        <v>2988929848</v>
      </c>
      <c r="E61" s="145"/>
      <c r="F61" s="82">
        <v>3042131006</v>
      </c>
      <c r="G61" s="145"/>
      <c r="H61" s="82">
        <v>0</v>
      </c>
      <c r="I61" s="145"/>
      <c r="J61" s="82">
        <v>0</v>
      </c>
    </row>
    <row r="62" spans="1:10" ht="21.25" customHeight="1" x14ac:dyDescent="0.65">
      <c r="A62" s="87" t="s">
        <v>83</v>
      </c>
      <c r="B62" s="86"/>
      <c r="C62" s="86"/>
      <c r="D62" s="82">
        <v>2017451799</v>
      </c>
      <c r="E62" s="145"/>
      <c r="F62" s="82">
        <v>2309158652</v>
      </c>
      <c r="G62" s="145"/>
      <c r="H62" s="82">
        <v>94595387</v>
      </c>
      <c r="I62" s="145"/>
      <c r="J62" s="82">
        <v>102153109</v>
      </c>
    </row>
    <row r="63" spans="1:10" ht="21.25" customHeight="1" x14ac:dyDescent="0.65">
      <c r="A63" s="87" t="s">
        <v>93</v>
      </c>
      <c r="B63" s="86"/>
      <c r="C63" s="86"/>
      <c r="D63" s="82">
        <v>5591758430</v>
      </c>
      <c r="E63" s="145"/>
      <c r="F63" s="82">
        <v>5521061775</v>
      </c>
      <c r="G63" s="145"/>
      <c r="H63" s="82">
        <v>0</v>
      </c>
      <c r="I63" s="145"/>
      <c r="J63" s="82">
        <v>0</v>
      </c>
    </row>
    <row r="64" spans="1:10" ht="21.25" customHeight="1" x14ac:dyDescent="0.65">
      <c r="A64" s="87" t="s">
        <v>227</v>
      </c>
      <c r="B64" s="86">
        <v>8</v>
      </c>
      <c r="C64" s="86"/>
      <c r="D64" s="82">
        <v>9044451</v>
      </c>
      <c r="E64" s="145"/>
      <c r="F64" s="82">
        <v>21069203</v>
      </c>
      <c r="G64" s="145"/>
      <c r="H64" s="82">
        <v>0</v>
      </c>
      <c r="I64" s="145"/>
      <c r="J64" s="82">
        <v>303660</v>
      </c>
    </row>
    <row r="65" spans="1:10" ht="21.25" customHeight="1" x14ac:dyDescent="0.65">
      <c r="A65" s="87" t="s">
        <v>17</v>
      </c>
      <c r="B65" s="86"/>
      <c r="C65" s="86"/>
      <c r="D65" s="148">
        <v>2742338015</v>
      </c>
      <c r="E65" s="145"/>
      <c r="F65" s="148">
        <v>2774199720</v>
      </c>
      <c r="G65" s="145"/>
      <c r="H65" s="148">
        <v>798192</v>
      </c>
      <c r="I65" s="145"/>
      <c r="J65" s="148">
        <v>704101</v>
      </c>
    </row>
    <row r="66" spans="1:10" ht="21" customHeight="1" x14ac:dyDescent="0.7">
      <c r="A66" s="88" t="s">
        <v>18</v>
      </c>
      <c r="B66" s="86"/>
      <c r="C66" s="86"/>
      <c r="D66" s="149">
        <f>SUM(D59:D65)</f>
        <v>87438776558</v>
      </c>
      <c r="E66" s="147"/>
      <c r="F66" s="149">
        <f>SUM(F59:F65)</f>
        <v>92484782570</v>
      </c>
      <c r="G66" s="147"/>
      <c r="H66" s="149">
        <f>SUM(H59:H65)</f>
        <v>21601946941</v>
      </c>
      <c r="I66" s="147"/>
      <c r="J66" s="149">
        <f>SUM(J59:J65)</f>
        <v>21613939405</v>
      </c>
    </row>
    <row r="67" spans="1:10" ht="21" customHeight="1" x14ac:dyDescent="0.7">
      <c r="A67" s="88"/>
      <c r="B67" s="86"/>
      <c r="C67" s="86"/>
      <c r="D67" s="147"/>
      <c r="E67" s="147"/>
      <c r="F67" s="147"/>
      <c r="G67" s="147"/>
      <c r="H67" s="147"/>
      <c r="I67" s="147"/>
      <c r="J67" s="147"/>
    </row>
    <row r="68" spans="1:10" ht="21.25" customHeight="1" x14ac:dyDescent="0.7">
      <c r="A68" s="88" t="s">
        <v>19</v>
      </c>
      <c r="B68" s="86"/>
      <c r="C68" s="86"/>
      <c r="D68" s="149">
        <f>D66+D56</f>
        <v>194438055215</v>
      </c>
      <c r="E68" s="147"/>
      <c r="F68" s="149">
        <f>F66+F56</f>
        <v>204146574693</v>
      </c>
      <c r="G68" s="147"/>
      <c r="H68" s="149">
        <f>H66+H56</f>
        <v>58026478094</v>
      </c>
      <c r="I68" s="147"/>
      <c r="J68" s="149">
        <f>J66+J56</f>
        <v>59031124735</v>
      </c>
    </row>
    <row r="69" spans="1:10" ht="21.25" customHeight="1" x14ac:dyDescent="0.7">
      <c r="A69" s="194"/>
      <c r="B69" s="86"/>
      <c r="C69" s="86"/>
      <c r="D69" s="90"/>
      <c r="E69" s="90"/>
      <c r="F69" s="90"/>
      <c r="G69" s="90"/>
      <c r="H69" s="90"/>
      <c r="I69" s="90"/>
      <c r="J69" s="90"/>
    </row>
    <row r="70" spans="1:10" ht="21.25" customHeight="1" x14ac:dyDescent="0.65">
      <c r="A70" s="190" t="s">
        <v>176</v>
      </c>
    </row>
    <row r="71" spans="1:10" ht="21.25" customHeight="1" x14ac:dyDescent="0.7">
      <c r="A71" s="191" t="s">
        <v>42</v>
      </c>
    </row>
    <row r="72" spans="1:10" ht="21.25" customHeight="1" x14ac:dyDescent="0.7">
      <c r="A72" s="191"/>
    </row>
    <row r="73" spans="1:10" ht="21.25" customHeight="1" x14ac:dyDescent="0.7">
      <c r="A73" s="193"/>
      <c r="B73" s="94"/>
      <c r="C73" s="94"/>
      <c r="D73" s="212" t="s">
        <v>85</v>
      </c>
      <c r="E73" s="212"/>
      <c r="F73" s="212"/>
      <c r="G73" s="192"/>
      <c r="H73" s="212" t="s">
        <v>86</v>
      </c>
      <c r="I73" s="212"/>
      <c r="J73" s="212"/>
    </row>
    <row r="74" spans="1:10" ht="21.25" customHeight="1" x14ac:dyDescent="0.7">
      <c r="B74" s="94"/>
      <c r="C74" s="94"/>
      <c r="D74" s="25" t="s">
        <v>84</v>
      </c>
      <c r="E74" s="25"/>
      <c r="F74" s="25" t="s">
        <v>63</v>
      </c>
      <c r="G74" s="184"/>
      <c r="H74" s="25" t="s">
        <v>84</v>
      </c>
      <c r="I74" s="25"/>
      <c r="J74" s="25" t="s">
        <v>63</v>
      </c>
    </row>
    <row r="75" spans="1:10" ht="21.25" customHeight="1" x14ac:dyDescent="0.65">
      <c r="A75" s="190" t="s">
        <v>58</v>
      </c>
      <c r="B75" s="86"/>
      <c r="C75" s="86"/>
      <c r="D75" s="25">
        <v>2565</v>
      </c>
      <c r="E75" s="25"/>
      <c r="F75" s="25">
        <v>2564</v>
      </c>
      <c r="G75" s="25"/>
      <c r="H75" s="25">
        <v>2565</v>
      </c>
      <c r="I75" s="25"/>
      <c r="J75" s="25">
        <v>2564</v>
      </c>
    </row>
    <row r="76" spans="1:10" ht="21.25" customHeight="1" x14ac:dyDescent="0.65">
      <c r="A76" s="190"/>
      <c r="B76" s="86"/>
      <c r="C76" s="86"/>
      <c r="D76" s="25" t="s">
        <v>65</v>
      </c>
      <c r="E76" s="20"/>
      <c r="F76" s="50"/>
      <c r="G76" s="25"/>
      <c r="H76" s="25" t="s">
        <v>65</v>
      </c>
      <c r="I76" s="25"/>
      <c r="J76" s="50"/>
    </row>
    <row r="77" spans="1:10" ht="21.25" customHeight="1" x14ac:dyDescent="0.65">
      <c r="B77" s="86"/>
      <c r="C77" s="86"/>
      <c r="D77" s="211" t="s">
        <v>99</v>
      </c>
      <c r="E77" s="211"/>
      <c r="F77" s="211"/>
      <c r="G77" s="211"/>
      <c r="H77" s="211"/>
      <c r="I77" s="211"/>
      <c r="J77" s="211"/>
    </row>
    <row r="78" spans="1:10" ht="21.25" customHeight="1" x14ac:dyDescent="0.7">
      <c r="A78" s="85" t="s">
        <v>48</v>
      </c>
      <c r="B78" s="86"/>
      <c r="C78" s="86"/>
      <c r="D78" s="143"/>
      <c r="E78" s="143"/>
      <c r="F78" s="143"/>
      <c r="G78" s="143"/>
      <c r="H78" s="143"/>
      <c r="I78" s="143"/>
      <c r="J78" s="143"/>
    </row>
    <row r="79" spans="1:10" ht="21.25" customHeight="1" x14ac:dyDescent="0.65">
      <c r="A79" s="87" t="s">
        <v>20</v>
      </c>
      <c r="B79" s="86"/>
      <c r="C79" s="86"/>
      <c r="D79" s="143"/>
      <c r="E79" s="143"/>
      <c r="F79" s="143"/>
      <c r="G79" s="143"/>
      <c r="H79" s="143"/>
      <c r="I79" s="143"/>
      <c r="J79" s="143"/>
    </row>
    <row r="80" spans="1:10" ht="21.25" customHeight="1" x14ac:dyDescent="0.65">
      <c r="A80" s="87" t="s">
        <v>54</v>
      </c>
      <c r="B80" s="86"/>
      <c r="C80" s="86"/>
      <c r="D80" s="143"/>
      <c r="E80" s="143"/>
      <c r="F80" s="143"/>
      <c r="G80" s="143"/>
      <c r="H80" s="143"/>
      <c r="I80" s="143"/>
      <c r="J80" s="143"/>
    </row>
    <row r="81" spans="1:10" ht="21.25" customHeight="1" thickBot="1" x14ac:dyDescent="0.7">
      <c r="A81" s="96" t="s">
        <v>142</v>
      </c>
      <c r="B81" s="86"/>
      <c r="C81" s="86"/>
      <c r="D81" s="150">
        <v>6320000000</v>
      </c>
      <c r="E81" s="143"/>
      <c r="F81" s="150">
        <v>6320000000</v>
      </c>
      <c r="G81" s="143"/>
      <c r="H81" s="150">
        <v>6320000000</v>
      </c>
      <c r="I81" s="143"/>
      <c r="J81" s="150">
        <v>6320000000</v>
      </c>
    </row>
    <row r="82" spans="1:10" ht="21.25" customHeight="1" thickTop="1" x14ac:dyDescent="0.65">
      <c r="A82" s="87" t="s">
        <v>55</v>
      </c>
      <c r="B82" s="86"/>
      <c r="C82" s="86"/>
      <c r="D82" s="47"/>
      <c r="E82" s="143"/>
      <c r="F82" s="47"/>
      <c r="G82" s="143"/>
      <c r="H82" s="47"/>
      <c r="I82" s="143"/>
      <c r="J82" s="47"/>
    </row>
    <row r="83" spans="1:10" ht="21.25" customHeight="1" x14ac:dyDescent="0.65">
      <c r="A83" s="96" t="s">
        <v>160</v>
      </c>
      <c r="B83" s="86"/>
      <c r="C83" s="86"/>
      <c r="D83" s="145">
        <v>6031000000</v>
      </c>
      <c r="E83" s="143"/>
      <c r="F83" s="145">
        <v>6031000000</v>
      </c>
      <c r="G83" s="143"/>
      <c r="H83" s="145">
        <v>6031000000</v>
      </c>
      <c r="I83" s="143"/>
      <c r="J83" s="145">
        <v>6031000000</v>
      </c>
    </row>
    <row r="84" spans="1:10" ht="21.25" customHeight="1" x14ac:dyDescent="0.65">
      <c r="A84" s="87" t="s">
        <v>143</v>
      </c>
      <c r="B84" s="86"/>
      <c r="C84" s="86"/>
      <c r="H84" s="81"/>
      <c r="J84" s="81"/>
    </row>
    <row r="85" spans="1:10" ht="21.25" customHeight="1" x14ac:dyDescent="0.65">
      <c r="A85" s="87" t="s">
        <v>144</v>
      </c>
      <c r="B85" s="86"/>
      <c r="C85" s="86"/>
      <c r="D85" s="33">
        <v>66761460014</v>
      </c>
      <c r="F85" s="33">
        <v>66761460014</v>
      </c>
      <c r="H85" s="33">
        <v>66761460014</v>
      </c>
      <c r="J85" s="33">
        <v>66761460014</v>
      </c>
    </row>
    <row r="86" spans="1:10" ht="21.25" customHeight="1" x14ac:dyDescent="0.65">
      <c r="A86" s="87" t="s">
        <v>145</v>
      </c>
      <c r="B86" s="86"/>
      <c r="C86" s="86"/>
      <c r="D86" s="33">
        <v>123358563</v>
      </c>
      <c r="F86" s="33">
        <v>123358563</v>
      </c>
      <c r="H86" s="56">
        <v>0</v>
      </c>
      <c r="J86" s="56">
        <v>0</v>
      </c>
    </row>
    <row r="87" spans="1:10" ht="21.25" customHeight="1" x14ac:dyDescent="0.65">
      <c r="A87" s="87" t="s">
        <v>111</v>
      </c>
      <c r="B87" s="86"/>
      <c r="C87" s="86"/>
    </row>
    <row r="88" spans="1:10" ht="21.25" customHeight="1" x14ac:dyDescent="0.65">
      <c r="A88" s="97" t="s">
        <v>121</v>
      </c>
      <c r="B88" s="86"/>
      <c r="C88" s="86"/>
      <c r="D88" s="33">
        <v>-2393022014</v>
      </c>
      <c r="F88" s="33">
        <v>-2393022014</v>
      </c>
      <c r="H88" s="56">
        <v>0</v>
      </c>
      <c r="J88" s="56">
        <v>0</v>
      </c>
    </row>
    <row r="89" spans="1:10" ht="21.25" customHeight="1" x14ac:dyDescent="0.65">
      <c r="A89" s="87" t="s">
        <v>92</v>
      </c>
      <c r="B89" s="86"/>
      <c r="C89" s="86"/>
      <c r="D89" s="143"/>
      <c r="E89" s="143"/>
      <c r="F89" s="143"/>
      <c r="G89" s="143"/>
      <c r="H89" s="143"/>
      <c r="I89" s="143"/>
      <c r="J89" s="143"/>
    </row>
    <row r="90" spans="1:10" ht="21.25" customHeight="1" x14ac:dyDescent="0.65">
      <c r="A90" s="87" t="s">
        <v>146</v>
      </c>
      <c r="B90" s="86"/>
      <c r="C90" s="86"/>
      <c r="D90" s="143"/>
      <c r="E90" s="143"/>
      <c r="F90" s="143"/>
      <c r="G90" s="143"/>
      <c r="H90" s="143"/>
      <c r="I90" s="143"/>
      <c r="J90" s="143"/>
    </row>
    <row r="91" spans="1:10" ht="20.25" customHeight="1" x14ac:dyDescent="0.65">
      <c r="A91" s="87" t="s">
        <v>147</v>
      </c>
      <c r="B91" s="86"/>
      <c r="C91" s="86"/>
      <c r="D91" s="33">
        <v>632000000</v>
      </c>
      <c r="F91" s="33">
        <v>632000000</v>
      </c>
      <c r="H91" s="33">
        <v>632000000</v>
      </c>
      <c r="J91" s="33">
        <v>632000000</v>
      </c>
    </row>
    <row r="92" spans="1:10" ht="21.25" customHeight="1" x14ac:dyDescent="0.65">
      <c r="A92" s="87" t="s">
        <v>148</v>
      </c>
      <c r="B92" s="86"/>
      <c r="C92" s="86"/>
      <c r="D92" s="33">
        <v>8995720045</v>
      </c>
      <c r="F92" s="33">
        <v>7791814047</v>
      </c>
      <c r="H92" s="33">
        <v>6707703969</v>
      </c>
      <c r="J92" s="33">
        <v>3174111550</v>
      </c>
    </row>
    <row r="93" spans="1:10" ht="21.25" customHeight="1" x14ac:dyDescent="0.65">
      <c r="A93" s="87" t="s">
        <v>180</v>
      </c>
      <c r="B93" s="86"/>
      <c r="C93" s="86"/>
      <c r="D93" s="33">
        <v>-23264610853</v>
      </c>
      <c r="F93" s="33">
        <v>-23264610853</v>
      </c>
      <c r="H93" s="56">
        <v>0</v>
      </c>
      <c r="J93" s="56">
        <v>0</v>
      </c>
    </row>
    <row r="94" spans="1:10" ht="21.25" customHeight="1" x14ac:dyDescent="0.65">
      <c r="A94" s="87" t="s">
        <v>47</v>
      </c>
      <c r="B94" s="86"/>
      <c r="C94" s="86"/>
      <c r="D94" s="48">
        <v>1031232032</v>
      </c>
      <c r="F94" s="48">
        <v>706471679</v>
      </c>
      <c r="H94" s="148">
        <v>-22840152</v>
      </c>
      <c r="I94" s="151"/>
      <c r="J94" s="148">
        <v>-30717876</v>
      </c>
    </row>
    <row r="95" spans="1:10" ht="21.25" customHeight="1" x14ac:dyDescent="0.7">
      <c r="A95" s="88" t="s">
        <v>61</v>
      </c>
      <c r="B95" s="86"/>
      <c r="C95" s="86"/>
      <c r="D95" s="90">
        <f>SUM(D83:D94)</f>
        <v>57917137787</v>
      </c>
      <c r="E95" s="90"/>
      <c r="F95" s="90">
        <f>SUM(F83:F94)</f>
        <v>56388471436</v>
      </c>
      <c r="G95" s="90"/>
      <c r="H95" s="90">
        <f>SUM(H83:H94)</f>
        <v>80109323831</v>
      </c>
      <c r="I95" s="90"/>
      <c r="J95" s="90">
        <f>SUM(J83:J94)</f>
        <v>76567853688</v>
      </c>
    </row>
    <row r="96" spans="1:10" ht="21.25" customHeight="1" x14ac:dyDescent="0.65">
      <c r="A96" s="87" t="s">
        <v>44</v>
      </c>
      <c r="B96" s="86"/>
      <c r="C96" s="86"/>
      <c r="D96" s="47">
        <v>2686701229</v>
      </c>
      <c r="E96" s="143"/>
      <c r="F96" s="47">
        <v>2692773821</v>
      </c>
      <c r="G96" s="143"/>
      <c r="H96" s="56">
        <v>0</v>
      </c>
      <c r="I96" s="143"/>
      <c r="J96" s="56">
        <v>0</v>
      </c>
    </row>
    <row r="97" spans="1:10" ht="21.25" customHeight="1" x14ac:dyDescent="0.7">
      <c r="A97" s="88" t="s">
        <v>59</v>
      </c>
      <c r="B97" s="86"/>
      <c r="C97" s="86"/>
      <c r="D97" s="89">
        <f>SUM(D95:D96)</f>
        <v>60603839016</v>
      </c>
      <c r="E97" s="90"/>
      <c r="F97" s="89">
        <f>SUM(F95:F96)</f>
        <v>59081245257</v>
      </c>
      <c r="G97" s="90"/>
      <c r="H97" s="89">
        <f t="shared" ref="H97:J97" si="0">SUM(H95:H96)</f>
        <v>80109323831</v>
      </c>
      <c r="I97" s="90"/>
      <c r="J97" s="89">
        <f t="shared" si="0"/>
        <v>76567853688</v>
      </c>
    </row>
    <row r="98" spans="1:10" ht="21" customHeight="1" x14ac:dyDescent="0.7">
      <c r="A98" s="88"/>
      <c r="B98" s="86"/>
      <c r="C98" s="86"/>
      <c r="D98" s="90"/>
      <c r="E98" s="90"/>
      <c r="F98" s="90"/>
      <c r="G98" s="90"/>
      <c r="H98" s="90"/>
      <c r="I98" s="90"/>
      <c r="J98" s="90"/>
    </row>
    <row r="99" spans="1:10" ht="21.25" customHeight="1" thickBot="1" x14ac:dyDescent="0.75">
      <c r="A99" s="152" t="s">
        <v>60</v>
      </c>
      <c r="B99" s="86"/>
      <c r="C99" s="86"/>
      <c r="D99" s="93">
        <f>SUM(D97+D68)</f>
        <v>255041894231</v>
      </c>
      <c r="E99" s="90"/>
      <c r="F99" s="93">
        <f>SUM(F97+F68)</f>
        <v>263227819950</v>
      </c>
      <c r="G99" s="90"/>
      <c r="H99" s="93">
        <f>SUM(H97+H68)</f>
        <v>138135801925</v>
      </c>
      <c r="I99" s="90"/>
      <c r="J99" s="93">
        <f>SUM(J97+J68)</f>
        <v>135598978423</v>
      </c>
    </row>
    <row r="100" spans="1:10" ht="21.25" customHeight="1" thickTop="1" x14ac:dyDescent="0.7">
      <c r="A100" s="88"/>
      <c r="B100" s="86"/>
      <c r="C100" s="86"/>
      <c r="E100" s="90"/>
      <c r="F100" s="90"/>
      <c r="G100" s="90"/>
      <c r="H100" s="90"/>
      <c r="I100" s="90"/>
      <c r="J100" s="90"/>
    </row>
  </sheetData>
  <mergeCells count="9">
    <mergeCell ref="D77:J77"/>
    <mergeCell ref="D46:J46"/>
    <mergeCell ref="D73:F73"/>
    <mergeCell ref="H73:J73"/>
    <mergeCell ref="D4:F4"/>
    <mergeCell ref="H4:J4"/>
    <mergeCell ref="D8:J8"/>
    <mergeCell ref="D42:F42"/>
    <mergeCell ref="H42:J42"/>
  </mergeCells>
  <pageMargins left="0.7" right="0.7" top="0.48" bottom="0.5" header="0.5" footer="0.5"/>
  <pageSetup paperSize="9" scale="7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6"/>
  <sheetViews>
    <sheetView view="pageBreakPreview" topLeftCell="A61" zoomScale="85" zoomScaleNormal="100" zoomScaleSheetLayoutView="85" workbookViewId="0">
      <selection activeCell="I75" sqref="I75"/>
    </sheetView>
  </sheetViews>
  <sheetFormatPr defaultColWidth="9.09765625" defaultRowHeight="21.75" customHeight="1" x14ac:dyDescent="0.65"/>
  <cols>
    <col min="1" max="1" width="13.8984375" style="19" customWidth="1"/>
    <col min="2" max="2" width="22" style="19" bestFit="1" customWidth="1"/>
    <col min="3" max="3" width="17" style="20" customWidth="1"/>
    <col min="4" max="4" width="9.3984375" style="20" customWidth="1"/>
    <col min="5" max="5" width="16.3984375" style="56" customWidth="1"/>
    <col min="6" max="6" width="1.09765625" style="56" customWidth="1"/>
    <col min="7" max="7" width="16.69921875" style="56" customWidth="1"/>
    <col min="8" max="8" width="1.09765625" style="56" customWidth="1"/>
    <col min="9" max="9" width="15.296875" style="56" customWidth="1"/>
    <col min="10" max="10" width="1.09765625" style="56" customWidth="1"/>
    <col min="11" max="11" width="15.3984375" style="56" customWidth="1"/>
    <col min="12" max="12" width="12.8984375" style="20" bestFit="1" customWidth="1"/>
    <col min="13" max="13" width="11.59765625" style="20" bestFit="1" customWidth="1"/>
    <col min="14" max="16384" width="9.09765625" style="20"/>
  </cols>
  <sheetData>
    <row r="1" spans="1:11" ht="24.75" customHeight="1" x14ac:dyDescent="0.7">
      <c r="A1" s="1" t="s">
        <v>176</v>
      </c>
      <c r="B1" s="79"/>
      <c r="C1" s="76"/>
      <c r="D1" s="76"/>
      <c r="E1" s="57"/>
      <c r="F1" s="58"/>
      <c r="G1" s="57"/>
      <c r="H1" s="58"/>
      <c r="I1" s="57"/>
      <c r="J1" s="58"/>
      <c r="K1" s="57"/>
    </row>
    <row r="2" spans="1:11" ht="21.75" customHeight="1" x14ac:dyDescent="0.7">
      <c r="A2" s="1" t="s">
        <v>87</v>
      </c>
      <c r="B2" s="79"/>
      <c r="C2" s="25"/>
      <c r="D2" s="25"/>
      <c r="E2" s="77"/>
      <c r="F2" s="77"/>
      <c r="G2" s="180"/>
      <c r="H2" s="77"/>
      <c r="I2" s="77"/>
      <c r="J2" s="77"/>
      <c r="K2" s="180"/>
    </row>
    <row r="3" spans="1:11" ht="21.75" customHeight="1" x14ac:dyDescent="0.7">
      <c r="A3" s="59"/>
      <c r="B3" s="59"/>
      <c r="C3" s="59"/>
      <c r="D3" s="59"/>
      <c r="E3" s="60"/>
      <c r="F3" s="61"/>
      <c r="G3" s="60"/>
      <c r="H3" s="62"/>
      <c r="I3" s="62"/>
      <c r="J3" s="62"/>
      <c r="K3" s="62"/>
    </row>
    <row r="4" spans="1:11" ht="21.75" customHeight="1" x14ac:dyDescent="0.7">
      <c r="C4" s="25"/>
      <c r="D4" s="25"/>
      <c r="E4" s="213" t="s">
        <v>85</v>
      </c>
      <c r="F4" s="213"/>
      <c r="G4" s="213"/>
      <c r="H4" s="77"/>
      <c r="I4" s="213" t="s">
        <v>86</v>
      </c>
      <c r="J4" s="213"/>
      <c r="K4" s="213"/>
    </row>
    <row r="5" spans="1:11" ht="21.75" customHeight="1" x14ac:dyDescent="0.7">
      <c r="C5" s="25"/>
      <c r="D5" s="25"/>
      <c r="E5" s="216" t="s">
        <v>68</v>
      </c>
      <c r="F5" s="217"/>
      <c r="G5" s="217"/>
      <c r="H5" s="77"/>
      <c r="I5" s="216" t="s">
        <v>68</v>
      </c>
      <c r="J5" s="217"/>
      <c r="K5" s="217"/>
    </row>
    <row r="6" spans="1:11" ht="21.75" customHeight="1" x14ac:dyDescent="0.7">
      <c r="C6" s="25"/>
      <c r="D6" s="25"/>
      <c r="E6" s="216" t="s">
        <v>84</v>
      </c>
      <c r="F6" s="216"/>
      <c r="G6" s="216"/>
      <c r="H6" s="77"/>
      <c r="I6" s="216" t="s">
        <v>84</v>
      </c>
      <c r="J6" s="216"/>
      <c r="K6" s="216"/>
    </row>
    <row r="7" spans="1:11" ht="21.75" customHeight="1" x14ac:dyDescent="0.65">
      <c r="D7" s="76" t="s">
        <v>1</v>
      </c>
      <c r="E7" s="25">
        <v>2565</v>
      </c>
      <c r="F7" s="25"/>
      <c r="G7" s="25">
        <v>2564</v>
      </c>
      <c r="H7" s="25"/>
      <c r="I7" s="25">
        <v>2565</v>
      </c>
      <c r="J7" s="25"/>
      <c r="K7" s="25">
        <v>2564</v>
      </c>
    </row>
    <row r="8" spans="1:11" ht="21.75" customHeight="1" x14ac:dyDescent="0.7">
      <c r="A8" s="79"/>
      <c r="B8" s="6"/>
      <c r="D8" s="76"/>
      <c r="E8" s="214" t="s">
        <v>99</v>
      </c>
      <c r="F8" s="214"/>
      <c r="G8" s="214"/>
      <c r="H8" s="214"/>
      <c r="I8" s="214"/>
      <c r="J8" s="214"/>
      <c r="K8" s="214"/>
    </row>
    <row r="9" spans="1:11" ht="21.75" customHeight="1" x14ac:dyDescent="0.7">
      <c r="A9" s="6" t="s">
        <v>122</v>
      </c>
      <c r="B9" s="6"/>
      <c r="D9" s="76"/>
      <c r="E9" s="78"/>
      <c r="F9" s="78"/>
      <c r="G9" s="181"/>
      <c r="H9" s="78"/>
      <c r="I9" s="78"/>
      <c r="J9" s="78"/>
      <c r="K9" s="181"/>
    </row>
    <row r="10" spans="1:11" ht="21.75" customHeight="1" x14ac:dyDescent="0.65">
      <c r="A10" s="19" t="s">
        <v>34</v>
      </c>
      <c r="D10" s="76">
        <v>7</v>
      </c>
      <c r="E10" s="128">
        <v>50694464493</v>
      </c>
      <c r="F10" s="128"/>
      <c r="G10" s="128">
        <v>43749105358</v>
      </c>
      <c r="H10" s="128"/>
      <c r="I10" s="129">
        <v>0</v>
      </c>
      <c r="J10" s="128"/>
      <c r="K10" s="129">
        <v>0</v>
      </c>
    </row>
    <row r="11" spans="1:11" ht="21.75" customHeight="1" x14ac:dyDescent="0.65">
      <c r="A11" s="63" t="s">
        <v>88</v>
      </c>
      <c r="B11" s="19" t="s">
        <v>246</v>
      </c>
      <c r="D11" s="76"/>
      <c r="E11" s="128"/>
      <c r="F11" s="128"/>
      <c r="G11" s="128"/>
      <c r="H11" s="128"/>
      <c r="I11" s="128"/>
      <c r="J11" s="128"/>
      <c r="K11" s="128"/>
    </row>
    <row r="12" spans="1:11" ht="21.75" customHeight="1" x14ac:dyDescent="0.65">
      <c r="B12" s="19" t="s">
        <v>229</v>
      </c>
      <c r="D12" s="76"/>
      <c r="E12" s="128"/>
      <c r="F12" s="128"/>
      <c r="G12" s="128"/>
      <c r="H12" s="128"/>
      <c r="I12" s="128"/>
      <c r="J12" s="128"/>
      <c r="K12" s="128"/>
    </row>
    <row r="13" spans="1:11" ht="21.75" customHeight="1" x14ac:dyDescent="0.65">
      <c r="A13" s="19" t="s">
        <v>89</v>
      </c>
      <c r="D13" s="76">
        <v>7</v>
      </c>
      <c r="E13" s="128">
        <v>1511949298</v>
      </c>
      <c r="F13" s="128"/>
      <c r="G13" s="128">
        <v>1388115612</v>
      </c>
      <c r="H13" s="128"/>
      <c r="I13" s="129">
        <v>0</v>
      </c>
      <c r="J13" s="128"/>
      <c r="K13" s="129">
        <v>0</v>
      </c>
    </row>
    <row r="14" spans="1:11" ht="21.75" customHeight="1" x14ac:dyDescent="0.65">
      <c r="A14" s="19" t="s">
        <v>35</v>
      </c>
      <c r="D14" s="76">
        <v>7</v>
      </c>
      <c r="E14" s="128">
        <v>250731524</v>
      </c>
      <c r="F14" s="128"/>
      <c r="G14" s="128">
        <v>298468144</v>
      </c>
      <c r="H14" s="128"/>
      <c r="I14" s="130">
        <v>388804241</v>
      </c>
      <c r="J14" s="130"/>
      <c r="K14" s="130">
        <v>341701040</v>
      </c>
    </row>
    <row r="15" spans="1:11" ht="21.75" customHeight="1" x14ac:dyDescent="0.65">
      <c r="A15" s="63" t="s">
        <v>88</v>
      </c>
      <c r="B15" s="19" t="s">
        <v>247</v>
      </c>
      <c r="C15" s="76"/>
      <c r="D15" s="76"/>
      <c r="E15" s="128"/>
      <c r="F15" s="128"/>
      <c r="G15" s="128"/>
      <c r="H15" s="128"/>
      <c r="I15" s="128"/>
      <c r="J15" s="128"/>
      <c r="K15" s="128"/>
    </row>
    <row r="16" spans="1:11" ht="21.75" customHeight="1" x14ac:dyDescent="0.65">
      <c r="B16" s="19" t="s">
        <v>228</v>
      </c>
      <c r="C16" s="76"/>
      <c r="D16" s="76"/>
      <c r="E16" s="128"/>
      <c r="F16" s="128"/>
      <c r="G16" s="128"/>
      <c r="H16" s="128"/>
      <c r="I16" s="128"/>
      <c r="J16" s="128"/>
      <c r="K16" s="128"/>
    </row>
    <row r="17" spans="1:11" ht="21.75" customHeight="1" x14ac:dyDescent="0.65">
      <c r="A17" s="19" t="s">
        <v>155</v>
      </c>
      <c r="C17" s="83"/>
      <c r="D17" s="83">
        <v>2</v>
      </c>
      <c r="E17" s="130">
        <v>0</v>
      </c>
      <c r="F17" s="128"/>
      <c r="G17" s="129">
        <v>0</v>
      </c>
      <c r="H17" s="128"/>
      <c r="I17" s="130">
        <v>3442448350</v>
      </c>
      <c r="J17" s="128"/>
      <c r="K17" s="129">
        <v>0</v>
      </c>
    </row>
    <row r="18" spans="1:11" ht="21.75" customHeight="1" x14ac:dyDescent="0.65">
      <c r="A18" s="19" t="s">
        <v>171</v>
      </c>
      <c r="C18" s="76"/>
      <c r="D18" s="76">
        <v>7</v>
      </c>
      <c r="E18" s="128">
        <v>48796760</v>
      </c>
      <c r="F18" s="128"/>
      <c r="G18" s="128">
        <v>42732421</v>
      </c>
      <c r="H18" s="128"/>
      <c r="I18" s="128">
        <v>100605278</v>
      </c>
      <c r="J18" s="128"/>
      <c r="K18" s="128">
        <v>100280064</v>
      </c>
    </row>
    <row r="19" spans="1:11" ht="21.75" customHeight="1" x14ac:dyDescent="0.65">
      <c r="A19" s="20" t="s">
        <v>94</v>
      </c>
      <c r="B19" s="20"/>
      <c r="C19" s="76"/>
      <c r="D19" s="76"/>
      <c r="E19" s="128">
        <v>3768520236</v>
      </c>
      <c r="F19" s="128"/>
      <c r="G19" s="128">
        <v>3552103358</v>
      </c>
      <c r="H19" s="128"/>
      <c r="I19" s="128">
        <v>175160765</v>
      </c>
      <c r="J19" s="128"/>
      <c r="K19" s="128">
        <v>146283905</v>
      </c>
    </row>
    <row r="20" spans="1:11" ht="21.75" customHeight="1" x14ac:dyDescent="0.7">
      <c r="A20" s="79" t="s">
        <v>21</v>
      </c>
      <c r="B20" s="79"/>
      <c r="C20" s="76"/>
      <c r="D20" s="76"/>
      <c r="E20" s="51">
        <f>SUM(E10:E19)</f>
        <v>56274462311</v>
      </c>
      <c r="F20" s="53"/>
      <c r="G20" s="51">
        <f>SUM(G10:G19)</f>
        <v>49030524893</v>
      </c>
      <c r="H20" s="53"/>
      <c r="I20" s="51">
        <f>SUM(I10:I19)</f>
        <v>4107018634</v>
      </c>
      <c r="J20" s="53"/>
      <c r="K20" s="51">
        <f>SUM(K10:K19)</f>
        <v>588265009</v>
      </c>
    </row>
    <row r="21" spans="1:11" ht="21.75" customHeight="1" x14ac:dyDescent="0.65">
      <c r="A21" s="63" t="s">
        <v>88</v>
      </c>
      <c r="B21" s="19" t="s">
        <v>249</v>
      </c>
      <c r="C21" s="76"/>
      <c r="D21" s="76"/>
      <c r="E21" s="128"/>
      <c r="F21" s="128"/>
      <c r="G21" s="128"/>
      <c r="H21" s="128"/>
      <c r="I21" s="128"/>
      <c r="J21" s="128"/>
      <c r="K21" s="128"/>
    </row>
    <row r="22" spans="1:11" ht="21.75" customHeight="1" x14ac:dyDescent="0.65">
      <c r="B22" s="19" t="s">
        <v>250</v>
      </c>
      <c r="C22" s="76"/>
      <c r="D22" s="76"/>
      <c r="E22" s="128"/>
      <c r="F22" s="128"/>
      <c r="G22" s="128"/>
      <c r="H22" s="128"/>
      <c r="I22" s="128"/>
      <c r="J22" s="128"/>
      <c r="K22" s="128"/>
    </row>
    <row r="23" spans="1:11" ht="16.5" customHeight="1" x14ac:dyDescent="0.7">
      <c r="A23" s="79"/>
      <c r="B23" s="79"/>
      <c r="C23" s="76"/>
      <c r="D23" s="76"/>
      <c r="E23" s="52"/>
      <c r="F23" s="53"/>
      <c r="G23" s="52"/>
      <c r="H23" s="53"/>
      <c r="I23" s="52"/>
      <c r="J23" s="53"/>
      <c r="K23" s="52"/>
    </row>
    <row r="24" spans="1:11" ht="21.75" customHeight="1" x14ac:dyDescent="0.7">
      <c r="A24" s="6" t="s">
        <v>53</v>
      </c>
      <c r="B24" s="6"/>
      <c r="C24" s="76"/>
      <c r="D24" s="76"/>
      <c r="E24" s="52"/>
      <c r="F24" s="53"/>
      <c r="G24" s="52"/>
      <c r="H24" s="53"/>
      <c r="I24" s="52"/>
      <c r="J24" s="53"/>
      <c r="K24" s="52"/>
    </row>
    <row r="25" spans="1:11" ht="21.75" customHeight="1" x14ac:dyDescent="0.65">
      <c r="A25" s="19" t="s">
        <v>36</v>
      </c>
      <c r="C25" s="76"/>
      <c r="D25" s="76"/>
      <c r="E25" s="128">
        <v>38771734673</v>
      </c>
      <c r="F25" s="128"/>
      <c r="G25" s="128">
        <v>33776368763</v>
      </c>
      <c r="H25" s="128"/>
      <c r="I25" s="129">
        <v>0</v>
      </c>
      <c r="J25" s="128"/>
      <c r="K25" s="129">
        <v>0</v>
      </c>
    </row>
    <row r="26" spans="1:11" ht="21.75" customHeight="1" x14ac:dyDescent="0.65">
      <c r="A26" s="19" t="s">
        <v>123</v>
      </c>
      <c r="C26" s="76"/>
      <c r="D26" s="76"/>
      <c r="E26" s="128">
        <v>494322314</v>
      </c>
      <c r="F26" s="128"/>
      <c r="G26" s="128">
        <v>435733911</v>
      </c>
      <c r="H26" s="128"/>
      <c r="I26" s="129">
        <v>0</v>
      </c>
      <c r="J26" s="128"/>
      <c r="K26" s="129">
        <v>0</v>
      </c>
    </row>
    <row r="27" spans="1:11" ht="21.75" customHeight="1" x14ac:dyDescent="0.65">
      <c r="A27" s="19" t="s">
        <v>196</v>
      </c>
      <c r="C27" s="76"/>
      <c r="D27" s="76"/>
      <c r="E27" s="128">
        <v>10548728258</v>
      </c>
      <c r="F27" s="128"/>
      <c r="G27" s="128">
        <v>9952260856</v>
      </c>
      <c r="H27" s="128"/>
      <c r="I27" s="129">
        <v>0</v>
      </c>
      <c r="J27" s="128"/>
      <c r="K27" s="129">
        <v>0</v>
      </c>
    </row>
    <row r="28" spans="1:11" ht="21.75" customHeight="1" x14ac:dyDescent="0.65">
      <c r="A28" s="19" t="s">
        <v>37</v>
      </c>
      <c r="C28" s="76"/>
      <c r="D28" s="76"/>
      <c r="E28" s="128">
        <v>4139989645</v>
      </c>
      <c r="F28" s="128"/>
      <c r="G28" s="128">
        <v>3703211419</v>
      </c>
      <c r="H28" s="128"/>
      <c r="I28" s="128">
        <v>368287187</v>
      </c>
      <c r="J28" s="128"/>
      <c r="K28" s="128">
        <v>313889872</v>
      </c>
    </row>
    <row r="29" spans="1:11" ht="21.75" customHeight="1" x14ac:dyDescent="0.7">
      <c r="A29" s="79" t="s">
        <v>22</v>
      </c>
      <c r="B29" s="79"/>
      <c r="C29" s="76"/>
      <c r="D29" s="76"/>
      <c r="E29" s="51">
        <f>SUM(E25:E28)</f>
        <v>53954774890</v>
      </c>
      <c r="F29" s="53"/>
      <c r="G29" s="51">
        <f>SUM(G25:G28)</f>
        <v>47867574949</v>
      </c>
      <c r="H29" s="53"/>
      <c r="I29" s="51">
        <f>SUM(I25:I28)</f>
        <v>368287187</v>
      </c>
      <c r="J29" s="53"/>
      <c r="K29" s="51">
        <f>SUM(K25:K28)</f>
        <v>313889872</v>
      </c>
    </row>
    <row r="30" spans="1:11" ht="21.75" customHeight="1" x14ac:dyDescent="0.65">
      <c r="C30" s="83"/>
      <c r="D30" s="83"/>
      <c r="E30" s="128"/>
      <c r="F30" s="128"/>
      <c r="G30" s="128"/>
      <c r="H30" s="128"/>
      <c r="I30" s="128"/>
      <c r="J30" s="128"/>
      <c r="K30" s="128"/>
    </row>
    <row r="31" spans="1:11" ht="21.75" customHeight="1" x14ac:dyDescent="0.7">
      <c r="A31" s="84" t="s">
        <v>172</v>
      </c>
      <c r="C31" s="83"/>
      <c r="D31" s="83"/>
      <c r="E31" s="95">
        <f>E20-E29</f>
        <v>2319687421</v>
      </c>
      <c r="F31" s="128"/>
      <c r="G31" s="95">
        <f>G20-G29</f>
        <v>1162949944</v>
      </c>
      <c r="H31" s="128"/>
      <c r="I31" s="95">
        <f>I20-I29</f>
        <v>3738731447</v>
      </c>
      <c r="J31" s="128"/>
      <c r="K31" s="95">
        <f>K20-K29</f>
        <v>274375137</v>
      </c>
    </row>
    <row r="32" spans="1:11" ht="21.75" customHeight="1" x14ac:dyDescent="0.65">
      <c r="A32" s="19" t="s">
        <v>38</v>
      </c>
      <c r="C32" s="76"/>
      <c r="D32" s="76"/>
      <c r="E32" s="128">
        <v>-774968945</v>
      </c>
      <c r="F32" s="128"/>
      <c r="G32" s="128">
        <v>-739012259</v>
      </c>
      <c r="H32" s="128"/>
      <c r="I32" s="128">
        <v>-206404515</v>
      </c>
      <c r="J32" s="128"/>
      <c r="K32" s="128">
        <v>-201167055</v>
      </c>
    </row>
    <row r="33" spans="1:13" ht="21.75" customHeight="1" x14ac:dyDescent="0.65">
      <c r="A33" s="19" t="s">
        <v>209</v>
      </c>
      <c r="C33" s="83"/>
      <c r="D33" s="83"/>
      <c r="E33" s="131">
        <v>135134819</v>
      </c>
      <c r="F33" s="128"/>
      <c r="G33" s="131">
        <v>80460601</v>
      </c>
      <c r="H33" s="128"/>
      <c r="I33" s="124">
        <v>0</v>
      </c>
      <c r="J33" s="128"/>
      <c r="K33" s="124">
        <v>0</v>
      </c>
      <c r="M33" s="35"/>
    </row>
    <row r="34" spans="1:13" ht="21.75" customHeight="1" x14ac:dyDescent="0.7">
      <c r="A34" s="84" t="s">
        <v>190</v>
      </c>
      <c r="C34" s="83"/>
      <c r="D34" s="83"/>
      <c r="E34" s="90">
        <f>SUM(E31:E33)</f>
        <v>1679853295</v>
      </c>
      <c r="F34" s="52"/>
      <c r="G34" s="90">
        <f>SUM(G31:G33)</f>
        <v>504398286</v>
      </c>
      <c r="H34" s="52"/>
      <c r="I34" s="90">
        <f>SUM(I31:I33)</f>
        <v>3532326932</v>
      </c>
      <c r="J34" s="52"/>
      <c r="K34" s="90">
        <f>SUM(K31:K33)</f>
        <v>73208082</v>
      </c>
    </row>
    <row r="35" spans="1:13" ht="21.75" customHeight="1" x14ac:dyDescent="0.65">
      <c r="A35" s="19" t="s">
        <v>230</v>
      </c>
      <c r="C35" s="76"/>
      <c r="D35" s="76"/>
      <c r="E35" s="132">
        <v>355413122</v>
      </c>
      <c r="F35" s="133"/>
      <c r="G35" s="132">
        <v>45338270</v>
      </c>
      <c r="H35" s="133"/>
      <c r="I35" s="132">
        <v>-1265487</v>
      </c>
      <c r="J35" s="133"/>
      <c r="K35" s="132">
        <v>840587</v>
      </c>
    </row>
    <row r="36" spans="1:13" ht="21.75" customHeight="1" thickBot="1" x14ac:dyDescent="0.75">
      <c r="A36" s="79" t="s">
        <v>191</v>
      </c>
      <c r="B36" s="79"/>
      <c r="C36" s="76"/>
      <c r="D36" s="76"/>
      <c r="E36" s="136">
        <f>E34-E35</f>
        <v>1324440173</v>
      </c>
      <c r="F36" s="37"/>
      <c r="G36" s="136">
        <f>G34-G35</f>
        <v>459060016</v>
      </c>
      <c r="H36" s="37"/>
      <c r="I36" s="136">
        <f>I34-I35</f>
        <v>3533592419</v>
      </c>
      <c r="J36" s="37"/>
      <c r="K36" s="136">
        <f>K34-K35</f>
        <v>72367495</v>
      </c>
      <c r="L36" s="210"/>
    </row>
    <row r="37" spans="1:13" ht="21.75" customHeight="1" thickTop="1" x14ac:dyDescent="0.7">
      <c r="A37" s="79"/>
      <c r="B37" s="79"/>
      <c r="C37" s="76"/>
      <c r="D37" s="76"/>
      <c r="E37" s="133"/>
      <c r="F37" s="133"/>
      <c r="G37" s="133"/>
      <c r="H37" s="133"/>
      <c r="I37" s="133"/>
      <c r="J37" s="133"/>
      <c r="K37" s="133"/>
    </row>
    <row r="38" spans="1:13" ht="27" customHeight="1" x14ac:dyDescent="0.7">
      <c r="A38" s="1" t="s">
        <v>176</v>
      </c>
      <c r="B38" s="79"/>
      <c r="C38" s="76"/>
      <c r="D38" s="76"/>
      <c r="E38" s="53"/>
      <c r="F38" s="52"/>
      <c r="G38" s="53"/>
      <c r="H38" s="52"/>
      <c r="I38" s="53"/>
      <c r="J38" s="52"/>
      <c r="K38" s="53"/>
    </row>
    <row r="39" spans="1:13" ht="21.75" customHeight="1" x14ac:dyDescent="0.7">
      <c r="A39" s="1" t="s">
        <v>87</v>
      </c>
      <c r="B39" s="79"/>
      <c r="C39" s="25"/>
      <c r="D39" s="25"/>
      <c r="E39" s="126"/>
      <c r="F39" s="126"/>
      <c r="G39" s="179"/>
      <c r="H39" s="126"/>
      <c r="I39" s="126"/>
      <c r="J39" s="126"/>
      <c r="K39" s="179"/>
    </row>
    <row r="40" spans="1:13" ht="21.75" customHeight="1" x14ac:dyDescent="0.7">
      <c r="A40" s="59"/>
      <c r="B40" s="59"/>
      <c r="C40" s="59"/>
      <c r="D40" s="59"/>
      <c r="E40" s="66"/>
      <c r="F40" s="67"/>
      <c r="G40" s="66"/>
      <c r="H40" s="68"/>
      <c r="I40" s="68"/>
      <c r="J40" s="68"/>
      <c r="K40" s="68"/>
    </row>
    <row r="41" spans="1:13" ht="21.75" customHeight="1" x14ac:dyDescent="0.7">
      <c r="C41" s="25"/>
      <c r="D41" s="25"/>
      <c r="E41" s="215" t="s">
        <v>85</v>
      </c>
      <c r="F41" s="215"/>
      <c r="G41" s="215"/>
      <c r="H41" s="126"/>
      <c r="I41" s="215" t="s">
        <v>86</v>
      </c>
      <c r="J41" s="215"/>
      <c r="K41" s="215"/>
    </row>
    <row r="42" spans="1:13" ht="21.75" customHeight="1" x14ac:dyDescent="0.7">
      <c r="C42" s="25"/>
      <c r="D42" s="25"/>
      <c r="E42" s="218" t="s">
        <v>68</v>
      </c>
      <c r="F42" s="219"/>
      <c r="G42" s="219"/>
      <c r="H42" s="126"/>
      <c r="I42" s="218" t="s">
        <v>68</v>
      </c>
      <c r="J42" s="219"/>
      <c r="K42" s="219"/>
    </row>
    <row r="43" spans="1:13" ht="21.75" customHeight="1" x14ac:dyDescent="0.7">
      <c r="C43" s="25"/>
      <c r="D43" s="25"/>
      <c r="E43" s="218" t="s">
        <v>84</v>
      </c>
      <c r="F43" s="218"/>
      <c r="G43" s="218"/>
      <c r="H43" s="126"/>
      <c r="I43" s="218" t="s">
        <v>84</v>
      </c>
      <c r="J43" s="218"/>
      <c r="K43" s="218"/>
    </row>
    <row r="44" spans="1:13" ht="21.75" customHeight="1" x14ac:dyDescent="0.65">
      <c r="D44" s="76"/>
      <c r="E44" s="25">
        <v>2565</v>
      </c>
      <c r="F44" s="25"/>
      <c r="G44" s="25">
        <v>2564</v>
      </c>
      <c r="H44" s="25"/>
      <c r="I44" s="25">
        <v>2565</v>
      </c>
      <c r="J44" s="25"/>
      <c r="K44" s="25">
        <v>2564</v>
      </c>
    </row>
    <row r="45" spans="1:13" ht="21.75" customHeight="1" x14ac:dyDescent="0.65">
      <c r="C45" s="76"/>
      <c r="D45" s="76"/>
      <c r="E45" s="220" t="s">
        <v>99</v>
      </c>
      <c r="F45" s="220"/>
      <c r="G45" s="220"/>
      <c r="H45" s="220"/>
      <c r="I45" s="220"/>
      <c r="J45" s="220"/>
      <c r="K45" s="220"/>
    </row>
    <row r="46" spans="1:13" ht="21.75" customHeight="1" x14ac:dyDescent="0.7">
      <c r="A46" s="79" t="s">
        <v>43</v>
      </c>
      <c r="B46" s="79"/>
      <c r="C46" s="76"/>
      <c r="D46" s="76"/>
      <c r="E46" s="53"/>
      <c r="F46" s="52"/>
      <c r="G46" s="53"/>
      <c r="H46" s="52"/>
      <c r="I46" s="53"/>
      <c r="J46" s="52"/>
      <c r="K46" s="53"/>
    </row>
    <row r="47" spans="1:13" ht="21.75" customHeight="1" x14ac:dyDescent="0.7">
      <c r="A47" s="6" t="s">
        <v>72</v>
      </c>
      <c r="B47" s="6"/>
      <c r="C47" s="76"/>
      <c r="D47" s="76"/>
      <c r="E47" s="128"/>
      <c r="F47" s="128"/>
      <c r="G47" s="128"/>
      <c r="H47" s="128"/>
      <c r="I47" s="128"/>
      <c r="J47" s="128"/>
      <c r="K47" s="128"/>
    </row>
    <row r="48" spans="1:13" ht="21.75" customHeight="1" x14ac:dyDescent="0.65">
      <c r="A48" s="19" t="s">
        <v>70</v>
      </c>
      <c r="C48" s="76"/>
      <c r="D48" s="76"/>
      <c r="E48" s="133">
        <v>62497398</v>
      </c>
      <c r="F48" s="133"/>
      <c r="G48" s="133">
        <v>2024157131</v>
      </c>
      <c r="H48" s="133"/>
      <c r="I48" s="135">
        <v>0</v>
      </c>
      <c r="J48" s="133"/>
      <c r="K48" s="135">
        <v>0</v>
      </c>
    </row>
    <row r="49" spans="1:11" ht="21.75" customHeight="1" x14ac:dyDescent="0.65">
      <c r="A49" s="19" t="s">
        <v>202</v>
      </c>
      <c r="C49" s="153"/>
      <c r="D49" s="153"/>
      <c r="E49" s="133">
        <v>11700730</v>
      </c>
      <c r="F49" s="133"/>
      <c r="G49" s="133">
        <v>2077286</v>
      </c>
      <c r="H49" s="133"/>
      <c r="I49" s="135">
        <v>0</v>
      </c>
      <c r="J49" s="133"/>
      <c r="K49" s="135">
        <v>0</v>
      </c>
    </row>
    <row r="50" spans="1:11" ht="21.75" customHeight="1" x14ac:dyDescent="0.65">
      <c r="A50" s="19" t="s">
        <v>188</v>
      </c>
      <c r="C50" s="153"/>
      <c r="D50" s="153"/>
      <c r="E50" s="133"/>
      <c r="F50" s="133"/>
      <c r="G50" s="133"/>
      <c r="H50" s="133"/>
      <c r="I50" s="135"/>
      <c r="J50" s="133"/>
      <c r="K50" s="135"/>
    </row>
    <row r="51" spans="1:11" ht="21.75" customHeight="1" x14ac:dyDescent="0.65">
      <c r="A51" s="154" t="s">
        <v>189</v>
      </c>
      <c r="C51" s="153"/>
      <c r="D51" s="153"/>
      <c r="E51" s="131">
        <v>-2808175</v>
      </c>
      <c r="F51" s="128"/>
      <c r="G51" s="131">
        <v>-498549</v>
      </c>
      <c r="H51" s="128"/>
      <c r="I51" s="124">
        <v>0</v>
      </c>
      <c r="J51" s="128"/>
      <c r="K51" s="124">
        <v>0</v>
      </c>
    </row>
    <row r="52" spans="1:11" ht="21.75" customHeight="1" x14ac:dyDescent="0.7">
      <c r="A52" s="79" t="s">
        <v>231</v>
      </c>
      <c r="B52" s="79"/>
      <c r="C52" s="76"/>
      <c r="D52" s="76"/>
      <c r="E52" s="55">
        <f>SUM(E48:E51)</f>
        <v>71389953</v>
      </c>
      <c r="F52" s="52"/>
      <c r="G52" s="55">
        <f>SUM(G48:G51)</f>
        <v>2025735868</v>
      </c>
      <c r="H52" s="52"/>
      <c r="I52" s="80">
        <v>0</v>
      </c>
      <c r="J52" s="52"/>
      <c r="K52" s="80">
        <v>0</v>
      </c>
    </row>
    <row r="53" spans="1:11" ht="21.75" customHeight="1" x14ac:dyDescent="0.7">
      <c r="A53" s="79"/>
      <c r="B53" s="79"/>
      <c r="C53" s="76"/>
      <c r="D53" s="76"/>
      <c r="E53" s="53"/>
      <c r="F53" s="52"/>
      <c r="G53" s="53"/>
      <c r="H53" s="52"/>
      <c r="I53" s="53"/>
      <c r="J53" s="52"/>
      <c r="K53" s="53"/>
    </row>
    <row r="54" spans="1:11" ht="22.5" customHeight="1" x14ac:dyDescent="0.7">
      <c r="A54" s="6" t="s">
        <v>71</v>
      </c>
      <c r="B54" s="6"/>
      <c r="C54" s="76"/>
      <c r="D54" s="76"/>
      <c r="E54" s="53"/>
      <c r="F54" s="52"/>
      <c r="G54" s="53"/>
      <c r="H54" s="52"/>
      <c r="I54" s="53"/>
      <c r="J54" s="52"/>
      <c r="K54" s="53"/>
    </row>
    <row r="55" spans="1:11" ht="22.5" customHeight="1" x14ac:dyDescent="0.7">
      <c r="A55" s="19" t="s">
        <v>203</v>
      </c>
      <c r="B55" s="6"/>
      <c r="C55" s="83"/>
      <c r="D55" s="83"/>
      <c r="E55" s="53"/>
      <c r="F55" s="52"/>
      <c r="G55" s="53"/>
      <c r="H55" s="52"/>
      <c r="I55" s="53"/>
      <c r="J55" s="52"/>
      <c r="K55" s="53"/>
    </row>
    <row r="56" spans="1:11" ht="21.75" customHeight="1" x14ac:dyDescent="0.7">
      <c r="A56" s="19" t="s">
        <v>163</v>
      </c>
      <c r="B56" s="6"/>
      <c r="C56" s="83"/>
      <c r="D56" s="83"/>
      <c r="E56" s="134">
        <v>40292318</v>
      </c>
      <c r="F56" s="52"/>
      <c r="G56" s="134">
        <v>53891479</v>
      </c>
      <c r="H56" s="133"/>
      <c r="I56" s="134">
        <v>43485</v>
      </c>
      <c r="J56" s="133"/>
      <c r="K56" s="134">
        <v>-1536288</v>
      </c>
    </row>
    <row r="57" spans="1:11" ht="21.75" customHeight="1" x14ac:dyDescent="0.7">
      <c r="A57" s="19" t="s">
        <v>248</v>
      </c>
      <c r="B57" s="6"/>
      <c r="C57" s="76"/>
      <c r="D57" s="76"/>
      <c r="F57" s="52"/>
      <c r="H57" s="53"/>
      <c r="J57" s="53"/>
    </row>
    <row r="58" spans="1:11" ht="21.75" customHeight="1" x14ac:dyDescent="0.7">
      <c r="A58" s="19" t="s">
        <v>232</v>
      </c>
      <c r="B58" s="6"/>
      <c r="C58" s="83"/>
      <c r="D58" s="83"/>
      <c r="E58" s="133">
        <v>267199947</v>
      </c>
      <c r="F58" s="52"/>
      <c r="G58" s="133">
        <v>135893013</v>
      </c>
      <c r="H58" s="53"/>
      <c r="I58" s="47">
        <v>9803669</v>
      </c>
      <c r="J58" s="133"/>
      <c r="K58" s="133">
        <v>4704495</v>
      </c>
    </row>
    <row r="59" spans="1:11" ht="21.75" customHeight="1" x14ac:dyDescent="0.7">
      <c r="A59" s="19" t="s">
        <v>164</v>
      </c>
      <c r="B59" s="6"/>
      <c r="C59" s="83"/>
      <c r="D59" s="83"/>
      <c r="E59" s="53"/>
      <c r="F59" s="52"/>
      <c r="G59" s="53"/>
      <c r="H59" s="52"/>
      <c r="I59" s="53"/>
      <c r="J59" s="52"/>
      <c r="K59" s="53"/>
    </row>
    <row r="60" spans="1:11" ht="21.75" customHeight="1" x14ac:dyDescent="0.65">
      <c r="A60" s="19" t="s">
        <v>130</v>
      </c>
      <c r="C60" s="76"/>
      <c r="D60" s="76"/>
      <c r="E60" s="131">
        <v>-60655901</v>
      </c>
      <c r="F60" s="128"/>
      <c r="G60" s="131">
        <v>-37910317</v>
      </c>
      <c r="H60" s="128"/>
      <c r="I60" s="157">
        <v>-1969430</v>
      </c>
      <c r="J60" s="133"/>
      <c r="K60" s="157">
        <v>-633641</v>
      </c>
    </row>
    <row r="61" spans="1:11" ht="21.75" customHeight="1" x14ac:dyDescent="0.7">
      <c r="A61" s="142" t="s">
        <v>233</v>
      </c>
      <c r="B61" s="79"/>
      <c r="C61" s="76"/>
      <c r="D61" s="76"/>
      <c r="E61" s="55">
        <f>SUM(E55:E60)</f>
        <v>246836364</v>
      </c>
      <c r="F61" s="52"/>
      <c r="G61" s="55">
        <f>SUM(G55:G60)</f>
        <v>151874175</v>
      </c>
      <c r="H61" s="52"/>
      <c r="I61" s="55">
        <f>SUM(I55:I60)</f>
        <v>7877724</v>
      </c>
      <c r="J61" s="128"/>
      <c r="K61" s="55">
        <f>SUM(K55:K60)</f>
        <v>2534566</v>
      </c>
    </row>
    <row r="62" spans="1:11" s="65" customFormat="1" ht="21.75" customHeight="1" x14ac:dyDescent="0.7">
      <c r="A62" s="79" t="s">
        <v>113</v>
      </c>
      <c r="B62" s="79"/>
      <c r="C62" s="64"/>
      <c r="D62" s="64"/>
      <c r="E62" s="51">
        <f>+E52+E61</f>
        <v>318226317</v>
      </c>
      <c r="F62" s="53"/>
      <c r="G62" s="51">
        <f>+G52+G61</f>
        <v>2177610043</v>
      </c>
      <c r="H62" s="53"/>
      <c r="I62" s="51">
        <f>+I52+I61</f>
        <v>7877724</v>
      </c>
      <c r="J62" s="52"/>
      <c r="K62" s="51">
        <f>+K52+K61</f>
        <v>2534566</v>
      </c>
    </row>
    <row r="63" spans="1:11" ht="21.75" customHeight="1" thickBot="1" x14ac:dyDescent="0.75">
      <c r="A63" s="79" t="s">
        <v>114</v>
      </c>
      <c r="B63" s="79"/>
      <c r="C63" s="76"/>
      <c r="D63" s="76"/>
      <c r="E63" s="54">
        <f>E36+E62</f>
        <v>1642666490</v>
      </c>
      <c r="F63" s="53"/>
      <c r="G63" s="54">
        <f>G36+G62</f>
        <v>2636670059</v>
      </c>
      <c r="H63" s="53"/>
      <c r="I63" s="54">
        <f>I36+I62</f>
        <v>3541470143</v>
      </c>
      <c r="J63" s="53"/>
      <c r="K63" s="54">
        <f>K36+K62</f>
        <v>74902061</v>
      </c>
    </row>
    <row r="64" spans="1:11" ht="22.5" thickTop="1" x14ac:dyDescent="0.7">
      <c r="A64" s="79"/>
      <c r="B64" s="79"/>
      <c r="C64" s="76"/>
      <c r="D64" s="76"/>
      <c r="E64" s="53"/>
      <c r="F64" s="53"/>
      <c r="G64" s="53"/>
      <c r="H64" s="53"/>
      <c r="I64" s="53"/>
      <c r="J64" s="53"/>
      <c r="K64" s="53"/>
    </row>
    <row r="65" spans="1:11" ht="21.75" customHeight="1" x14ac:dyDescent="0.7">
      <c r="A65" s="79" t="s">
        <v>204</v>
      </c>
      <c r="B65" s="79"/>
      <c r="C65" s="76"/>
      <c r="D65" s="76"/>
      <c r="E65" s="133"/>
      <c r="F65" s="128"/>
      <c r="G65" s="133"/>
      <c r="H65" s="128"/>
      <c r="I65" s="133"/>
      <c r="J65" s="128"/>
      <c r="K65" s="133"/>
    </row>
    <row r="66" spans="1:11" ht="21.75" customHeight="1" x14ac:dyDescent="0.65">
      <c r="A66" s="19" t="s">
        <v>56</v>
      </c>
      <c r="C66" s="76"/>
      <c r="D66" s="76"/>
      <c r="E66" s="128">
        <f>E68-E67</f>
        <v>1203905998</v>
      </c>
      <c r="F66" s="128"/>
      <c r="G66" s="128">
        <v>401413924</v>
      </c>
      <c r="H66" s="128"/>
      <c r="I66" s="128">
        <f>I36</f>
        <v>3533592419</v>
      </c>
      <c r="J66" s="128"/>
      <c r="K66" s="128">
        <v>72367495</v>
      </c>
    </row>
    <row r="67" spans="1:11" ht="21.65" customHeight="1" x14ac:dyDescent="0.65">
      <c r="A67" s="19" t="s">
        <v>57</v>
      </c>
      <c r="C67" s="76"/>
      <c r="D67" s="76"/>
      <c r="E67" s="131">
        <v>120534175</v>
      </c>
      <c r="F67" s="128"/>
      <c r="G67" s="131">
        <v>57646092</v>
      </c>
      <c r="H67" s="128"/>
      <c r="I67" s="124">
        <v>0</v>
      </c>
      <c r="J67" s="128"/>
      <c r="K67" s="124">
        <v>0</v>
      </c>
    </row>
    <row r="68" spans="1:11" ht="21.65" customHeight="1" thickBot="1" x14ac:dyDescent="0.75">
      <c r="A68" s="125" t="s">
        <v>191</v>
      </c>
      <c r="B68" s="79"/>
      <c r="C68" s="76"/>
      <c r="D68" s="76"/>
      <c r="E68" s="54">
        <f>E36</f>
        <v>1324440173</v>
      </c>
      <c r="F68" s="70"/>
      <c r="G68" s="54">
        <f>SUM(G66:G67)</f>
        <v>459060016</v>
      </c>
      <c r="H68" s="70"/>
      <c r="I68" s="54">
        <f>SUM(I66:I67)</f>
        <v>3533592419</v>
      </c>
      <c r="J68" s="70"/>
      <c r="K68" s="54">
        <f>SUM(K66:K67)</f>
        <v>72367495</v>
      </c>
    </row>
    <row r="69" spans="1:11" ht="22.5" thickTop="1" x14ac:dyDescent="0.7">
      <c r="A69" s="79"/>
      <c r="B69" s="79"/>
      <c r="C69" s="76"/>
      <c r="D69" s="76"/>
      <c r="F69" s="71"/>
      <c r="G69" s="71"/>
      <c r="H69" s="71"/>
      <c r="I69" s="71"/>
      <c r="J69" s="71"/>
      <c r="K69" s="71"/>
    </row>
    <row r="70" spans="1:11" ht="21.75" customHeight="1" x14ac:dyDescent="0.7">
      <c r="A70" s="79" t="s">
        <v>115</v>
      </c>
      <c r="B70" s="79"/>
      <c r="C70" s="76"/>
      <c r="D70" s="76"/>
      <c r="E70" s="71"/>
      <c r="F70" s="71"/>
      <c r="G70" s="71"/>
      <c r="H70" s="71"/>
      <c r="I70" s="71"/>
      <c r="J70" s="71"/>
      <c r="K70" s="71"/>
    </row>
    <row r="71" spans="1:11" ht="21.75" customHeight="1" x14ac:dyDescent="0.65">
      <c r="A71" s="19" t="s">
        <v>56</v>
      </c>
      <c r="C71" s="76"/>
      <c r="D71" s="76"/>
      <c r="E71" s="33">
        <v>1528666351</v>
      </c>
      <c r="F71" s="128"/>
      <c r="G71" s="33">
        <v>2393054095</v>
      </c>
      <c r="H71" s="128"/>
      <c r="I71" s="128">
        <f>I63</f>
        <v>3541470143</v>
      </c>
      <c r="J71" s="128"/>
      <c r="K71" s="128">
        <v>74902061</v>
      </c>
    </row>
    <row r="72" spans="1:11" ht="21.75" customHeight="1" x14ac:dyDescent="0.65">
      <c r="A72" s="19" t="s">
        <v>57</v>
      </c>
      <c r="C72" s="76"/>
      <c r="D72" s="76"/>
      <c r="E72" s="131">
        <f>E63-E71</f>
        <v>114000139</v>
      </c>
      <c r="F72" s="128"/>
      <c r="G72" s="131">
        <v>243615964</v>
      </c>
      <c r="H72" s="128"/>
      <c r="I72" s="124">
        <v>0</v>
      </c>
      <c r="J72" s="128"/>
      <c r="K72" s="124">
        <v>0</v>
      </c>
    </row>
    <row r="73" spans="1:11" ht="21.65" customHeight="1" thickBot="1" x14ac:dyDescent="0.75">
      <c r="A73" s="125" t="s">
        <v>114</v>
      </c>
      <c r="B73" s="79"/>
      <c r="C73" s="76"/>
      <c r="D73" s="76"/>
      <c r="E73" s="54">
        <f>SUM(E71:E72)</f>
        <v>1642666490</v>
      </c>
      <c r="F73" s="70"/>
      <c r="G73" s="54">
        <f>SUM(G71:G72)</f>
        <v>2636670059</v>
      </c>
      <c r="H73" s="70"/>
      <c r="I73" s="54">
        <f>SUM(I71:I72)</f>
        <v>3541470143</v>
      </c>
      <c r="J73" s="70"/>
      <c r="K73" s="54">
        <f>SUM(K71:K72)</f>
        <v>74902061</v>
      </c>
    </row>
    <row r="74" spans="1:11" ht="22.5" thickTop="1" x14ac:dyDescent="0.7">
      <c r="C74" s="76"/>
      <c r="D74" s="76"/>
      <c r="F74" s="71"/>
      <c r="G74" s="71"/>
      <c r="H74" s="71"/>
      <c r="I74" s="71"/>
      <c r="J74" s="71"/>
      <c r="K74" s="71"/>
    </row>
    <row r="75" spans="1:11" ht="21.75" customHeight="1" thickBot="1" x14ac:dyDescent="0.75">
      <c r="A75" s="121" t="s">
        <v>205</v>
      </c>
      <c r="D75" s="76"/>
      <c r="E75" s="122">
        <v>0.19961963157022053</v>
      </c>
      <c r="F75" s="58"/>
      <c r="G75" s="207">
        <v>6.6558435417012105E-2</v>
      </c>
      <c r="H75" s="58"/>
      <c r="I75" s="122">
        <v>0.58590489454485162</v>
      </c>
      <c r="J75" s="58"/>
      <c r="K75" s="122">
        <v>1.1999253026032167E-2</v>
      </c>
    </row>
    <row r="76" spans="1:11" ht="21.75" customHeight="1" thickTop="1" x14ac:dyDescent="0.65"/>
  </sheetData>
  <mergeCells count="14">
    <mergeCell ref="E42:G42"/>
    <mergeCell ref="I42:K42"/>
    <mergeCell ref="E45:K45"/>
    <mergeCell ref="E43:G43"/>
    <mergeCell ref="I43:K43"/>
    <mergeCell ref="E4:G4"/>
    <mergeCell ref="I4:K4"/>
    <mergeCell ref="E8:K8"/>
    <mergeCell ref="E41:G41"/>
    <mergeCell ref="I41:K41"/>
    <mergeCell ref="E5:G5"/>
    <mergeCell ref="I5:K5"/>
    <mergeCell ref="E6:G6"/>
    <mergeCell ref="I6:K6"/>
  </mergeCells>
  <phoneticPr fontId="10" type="noConversion"/>
  <pageMargins left="0.7" right="0.7" top="0.48" bottom="0.5" header="0.5" footer="0.5"/>
  <pageSetup paperSize="9" scale="77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6"/>
  <sheetViews>
    <sheetView view="pageBreakPreview" zoomScale="85" zoomScaleNormal="100" zoomScaleSheetLayoutView="85" workbookViewId="0">
      <selection activeCell="A45" sqref="A45"/>
    </sheetView>
  </sheetViews>
  <sheetFormatPr defaultColWidth="9.09765625" defaultRowHeight="23.25" customHeight="1" x14ac:dyDescent="0.6"/>
  <cols>
    <col min="1" max="1" width="64.69921875" style="2" customWidth="1"/>
    <col min="2" max="2" width="8.09765625" style="3" customWidth="1"/>
    <col min="3" max="3" width="14.59765625" style="4" customWidth="1"/>
    <col min="4" max="4" width="1.09765625" style="11" customWidth="1"/>
    <col min="5" max="5" width="15.3984375" style="4" bestFit="1" customWidth="1"/>
    <col min="6" max="6" width="1.09765625" style="11" customWidth="1"/>
    <col min="7" max="7" width="14.59765625" style="4" customWidth="1"/>
    <col min="8" max="8" width="1.09765625" style="11" customWidth="1"/>
    <col min="9" max="9" width="14.59765625" style="4" customWidth="1"/>
    <col min="10" max="10" width="1.09765625" style="11" customWidth="1"/>
    <col min="11" max="11" width="14.59765625" style="4" customWidth="1"/>
    <col min="12" max="12" width="1.09765625" style="11" customWidth="1"/>
    <col min="13" max="13" width="14.59765625" style="4" customWidth="1"/>
    <col min="14" max="14" width="1.09765625" style="4" customWidth="1"/>
    <col min="15" max="15" width="15.3984375" style="4" customWidth="1"/>
    <col min="16" max="16" width="1.09765625" style="11" customWidth="1"/>
    <col min="17" max="17" width="14.59765625" style="4" customWidth="1"/>
    <col min="18" max="18" width="1.09765625" style="11" customWidth="1"/>
    <col min="19" max="19" width="14.59765625" style="4" customWidth="1"/>
    <col min="20" max="20" width="1.09765625" style="11" customWidth="1"/>
    <col min="21" max="21" width="14.59765625" style="4" customWidth="1"/>
    <col min="22" max="22" width="1.09765625" style="4" customWidth="1"/>
    <col min="23" max="23" width="14.59765625" style="4" customWidth="1"/>
    <col min="24" max="24" width="1.09765625" style="11" customWidth="1"/>
    <col min="25" max="25" width="14.59765625" style="4" customWidth="1"/>
    <col min="26" max="26" width="1.09765625" style="11" customWidth="1"/>
    <col min="27" max="27" width="14.59765625" style="4" customWidth="1"/>
    <col min="28" max="28" width="1.09765625" style="11" customWidth="1"/>
    <col min="29" max="29" width="14.59765625" style="4" customWidth="1"/>
    <col min="30" max="30" width="1.09765625" style="11" customWidth="1"/>
    <col min="31" max="31" width="14.59765625" style="4" customWidth="1"/>
    <col min="32" max="32" width="1.3984375" style="4" customWidth="1"/>
    <col min="33" max="16384" width="9.09765625" style="4"/>
  </cols>
  <sheetData>
    <row r="1" spans="1:32" s="20" customFormat="1" ht="26.25" customHeight="1" x14ac:dyDescent="0.7">
      <c r="A1" s="142" t="s">
        <v>176</v>
      </c>
      <c r="B1" s="24"/>
      <c r="D1" s="69"/>
      <c r="F1" s="69"/>
      <c r="H1" s="69"/>
      <c r="J1" s="69"/>
      <c r="L1" s="69"/>
      <c r="P1" s="69"/>
      <c r="R1" s="69"/>
      <c r="T1" s="69"/>
      <c r="X1" s="69"/>
      <c r="Z1" s="69"/>
      <c r="AB1" s="69"/>
      <c r="AD1" s="69"/>
    </row>
    <row r="2" spans="1:32" s="20" customFormat="1" ht="22" x14ac:dyDescent="0.7">
      <c r="A2" s="142" t="s">
        <v>66</v>
      </c>
      <c r="B2" s="24"/>
      <c r="D2" s="69"/>
      <c r="F2" s="69"/>
      <c r="H2" s="69"/>
      <c r="J2" s="69"/>
      <c r="L2" s="69"/>
      <c r="P2" s="69"/>
      <c r="R2" s="69"/>
      <c r="T2" s="69"/>
      <c r="X2" s="69"/>
      <c r="Z2" s="69"/>
      <c r="AB2" s="69"/>
      <c r="AD2" s="69"/>
    </row>
    <row r="3" spans="1:32" ht="20.5" x14ac:dyDescent="0.65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</row>
    <row r="4" spans="1:32" ht="19" customHeight="1" x14ac:dyDescent="0.65">
      <c r="C4" s="222" t="s">
        <v>85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10"/>
    </row>
    <row r="5" spans="1:32" ht="19" customHeight="1" x14ac:dyDescent="0.65">
      <c r="B5" s="2"/>
      <c r="C5" s="11"/>
      <c r="E5" s="11"/>
      <c r="G5" s="11"/>
      <c r="I5" s="12"/>
      <c r="J5" s="12"/>
      <c r="K5" s="223" t="s">
        <v>92</v>
      </c>
      <c r="L5" s="223"/>
      <c r="M5" s="223"/>
      <c r="N5" s="12"/>
      <c r="O5" s="12"/>
      <c r="Q5" s="223" t="s">
        <v>47</v>
      </c>
      <c r="R5" s="223"/>
      <c r="S5" s="223"/>
      <c r="T5" s="223"/>
      <c r="U5" s="223"/>
      <c r="V5" s="223"/>
      <c r="W5" s="223"/>
      <c r="X5" s="223"/>
      <c r="Y5" s="223"/>
      <c r="Z5" s="13"/>
      <c r="AA5" s="13"/>
      <c r="AB5" s="140"/>
      <c r="AC5" s="5"/>
      <c r="AE5" s="5"/>
      <c r="AF5" s="5"/>
    </row>
    <row r="6" spans="1:32" ht="19" customHeight="1" x14ac:dyDescent="0.65">
      <c r="B6" s="2"/>
      <c r="C6" s="11"/>
      <c r="D6" s="140"/>
      <c r="E6" s="11"/>
      <c r="F6" s="140"/>
      <c r="G6" s="11"/>
      <c r="H6" s="140"/>
      <c r="I6" s="155" t="s">
        <v>90</v>
      </c>
      <c r="J6" s="12"/>
      <c r="K6" s="12"/>
      <c r="L6" s="12"/>
      <c r="M6" s="12"/>
      <c r="N6" s="12"/>
      <c r="O6" s="12"/>
      <c r="Q6" s="12"/>
      <c r="R6" s="12"/>
      <c r="T6" s="12"/>
      <c r="V6" s="23"/>
      <c r="W6" s="12" t="s">
        <v>206</v>
      </c>
      <c r="X6" s="12"/>
      <c r="Y6" s="12" t="s">
        <v>76</v>
      </c>
      <c r="Z6" s="13"/>
      <c r="AA6" s="14"/>
      <c r="AB6" s="140"/>
      <c r="AE6" s="5"/>
      <c r="AF6" s="5"/>
    </row>
    <row r="7" spans="1:32" ht="19" customHeight="1" x14ac:dyDescent="0.65">
      <c r="B7" s="2"/>
      <c r="D7" s="140"/>
      <c r="F7" s="140"/>
      <c r="G7" s="14"/>
      <c r="H7" s="140"/>
      <c r="I7" s="155" t="s">
        <v>91</v>
      </c>
      <c r="J7" s="12"/>
      <c r="K7" s="14"/>
      <c r="L7" s="12"/>
      <c r="N7" s="14"/>
      <c r="O7" s="12" t="s">
        <v>166</v>
      </c>
      <c r="Q7" s="14"/>
      <c r="R7" s="12"/>
      <c r="S7" s="14" t="s">
        <v>192</v>
      </c>
      <c r="T7" s="12"/>
      <c r="V7" s="23"/>
      <c r="W7" s="14" t="s">
        <v>95</v>
      </c>
      <c r="X7" s="12"/>
      <c r="Y7" s="12" t="s">
        <v>77</v>
      </c>
      <c r="AA7" s="12"/>
      <c r="AB7" s="12"/>
      <c r="AC7" s="14"/>
      <c r="AD7" s="12"/>
      <c r="AF7" s="5"/>
    </row>
    <row r="8" spans="1:32" ht="19" customHeight="1" x14ac:dyDescent="0.6">
      <c r="B8" s="14"/>
      <c r="C8" s="14" t="s">
        <v>20</v>
      </c>
      <c r="E8" s="14"/>
      <c r="G8" s="14"/>
      <c r="I8" s="155" t="s">
        <v>124</v>
      </c>
      <c r="J8" s="12"/>
      <c r="K8" s="14"/>
      <c r="N8" s="14"/>
      <c r="O8" s="14" t="s">
        <v>167</v>
      </c>
      <c r="P8" s="12"/>
      <c r="Q8" s="155" t="s">
        <v>192</v>
      </c>
      <c r="R8" s="12"/>
      <c r="S8" s="14" t="s">
        <v>197</v>
      </c>
      <c r="T8" s="12"/>
      <c r="U8" s="12" t="s">
        <v>192</v>
      </c>
      <c r="V8" s="23"/>
      <c r="W8" s="14" t="s">
        <v>96</v>
      </c>
      <c r="X8" s="12"/>
      <c r="Y8" s="14" t="s">
        <v>75</v>
      </c>
      <c r="AA8" s="14" t="s">
        <v>125</v>
      </c>
      <c r="AB8" s="12"/>
      <c r="AC8" s="14" t="s">
        <v>45</v>
      </c>
      <c r="AD8" s="12"/>
      <c r="AE8" s="14"/>
      <c r="AF8" s="14"/>
    </row>
    <row r="9" spans="1:32" ht="19" customHeight="1" x14ac:dyDescent="0.6">
      <c r="B9" s="14"/>
      <c r="C9" s="14" t="s">
        <v>40</v>
      </c>
      <c r="E9" s="155" t="s">
        <v>73</v>
      </c>
      <c r="F9" s="155"/>
      <c r="G9" s="155" t="s">
        <v>212</v>
      </c>
      <c r="I9" s="155" t="s">
        <v>236</v>
      </c>
      <c r="J9" s="12"/>
      <c r="K9" s="14" t="s">
        <v>119</v>
      </c>
      <c r="L9" s="12"/>
      <c r="M9" s="14" t="s">
        <v>29</v>
      </c>
      <c r="N9" s="14"/>
      <c r="O9" s="14" t="s">
        <v>168</v>
      </c>
      <c r="P9" s="12"/>
      <c r="Q9" s="155" t="s">
        <v>193</v>
      </c>
      <c r="R9" s="12"/>
      <c r="S9" s="14" t="s">
        <v>198</v>
      </c>
      <c r="T9" s="12"/>
      <c r="U9" s="14" t="s">
        <v>207</v>
      </c>
      <c r="V9" s="14"/>
      <c r="W9" s="14" t="s">
        <v>97</v>
      </c>
      <c r="X9" s="12"/>
      <c r="Y9" s="14" t="s">
        <v>23</v>
      </c>
      <c r="AA9" s="14" t="s">
        <v>82</v>
      </c>
      <c r="AB9" s="12"/>
      <c r="AC9" s="14" t="s">
        <v>74</v>
      </c>
      <c r="AD9" s="12"/>
      <c r="AE9" s="14" t="s">
        <v>125</v>
      </c>
      <c r="AF9" s="14"/>
    </row>
    <row r="10" spans="1:32" ht="20" x14ac:dyDescent="0.6">
      <c r="B10" s="141"/>
      <c r="C10" s="14" t="s">
        <v>39</v>
      </c>
      <c r="E10" s="195" t="s">
        <v>234</v>
      </c>
      <c r="F10" s="195"/>
      <c r="G10" s="155" t="s">
        <v>235</v>
      </c>
      <c r="I10" s="195" t="s">
        <v>237</v>
      </c>
      <c r="J10" s="12"/>
      <c r="K10" s="14" t="s">
        <v>120</v>
      </c>
      <c r="L10" s="12"/>
      <c r="M10" s="14" t="s">
        <v>41</v>
      </c>
      <c r="N10" s="14"/>
      <c r="O10" s="21" t="s">
        <v>169</v>
      </c>
      <c r="P10" s="12"/>
      <c r="Q10" s="155" t="s">
        <v>156</v>
      </c>
      <c r="R10" s="12"/>
      <c r="S10" s="14" t="s">
        <v>210</v>
      </c>
      <c r="T10" s="12"/>
      <c r="U10" s="14" t="s">
        <v>208</v>
      </c>
      <c r="V10" s="14"/>
      <c r="W10" s="14" t="s">
        <v>98</v>
      </c>
      <c r="X10" s="12"/>
      <c r="Y10" s="14" t="s">
        <v>24</v>
      </c>
      <c r="AA10" s="14" t="s">
        <v>81</v>
      </c>
      <c r="AB10" s="12"/>
      <c r="AC10" s="14" t="s">
        <v>126</v>
      </c>
      <c r="AD10" s="12"/>
      <c r="AE10" s="14" t="s">
        <v>24</v>
      </c>
      <c r="AF10" s="14"/>
    </row>
    <row r="11" spans="1:32" ht="20.5" x14ac:dyDescent="0.65">
      <c r="A11" s="139"/>
      <c r="B11" s="141"/>
      <c r="C11" s="224" t="s">
        <v>99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3"/>
    </row>
    <row r="12" spans="1:32" ht="21" customHeight="1" x14ac:dyDescent="0.65">
      <c r="A12" s="139" t="s">
        <v>185</v>
      </c>
      <c r="B12" s="141"/>
      <c r="C12" s="45"/>
      <c r="D12" s="43"/>
      <c r="E12" s="45"/>
      <c r="F12" s="43"/>
      <c r="G12" s="45"/>
      <c r="H12" s="43"/>
      <c r="I12" s="45"/>
      <c r="J12" s="43"/>
      <c r="K12" s="30"/>
      <c r="L12" s="43"/>
      <c r="M12" s="30"/>
      <c r="N12" s="30"/>
      <c r="O12" s="45"/>
      <c r="P12" s="43"/>
      <c r="Q12" s="30"/>
      <c r="R12" s="43"/>
      <c r="S12" s="30"/>
      <c r="T12" s="43"/>
      <c r="U12" s="30"/>
      <c r="V12" s="43"/>
      <c r="W12" s="30"/>
      <c r="X12" s="31"/>
      <c r="Y12" s="30"/>
      <c r="Z12" s="43"/>
      <c r="AA12" s="45"/>
      <c r="AB12" s="43"/>
      <c r="AC12" s="30"/>
      <c r="AD12" s="43"/>
      <c r="AE12" s="45"/>
      <c r="AF12" s="16"/>
    </row>
    <row r="13" spans="1:32" ht="21" customHeight="1" x14ac:dyDescent="0.65">
      <c r="A13" s="139" t="s">
        <v>216</v>
      </c>
      <c r="B13" s="141"/>
      <c r="C13" s="163">
        <v>6031000000</v>
      </c>
      <c r="D13" s="167"/>
      <c r="E13" s="163">
        <v>66761460014</v>
      </c>
      <c r="F13" s="163"/>
      <c r="G13" s="163">
        <v>123358563</v>
      </c>
      <c r="H13" s="163"/>
      <c r="I13" s="163">
        <v>-2393022014</v>
      </c>
      <c r="J13" s="163"/>
      <c r="K13" s="163">
        <v>632000000</v>
      </c>
      <c r="L13" s="163"/>
      <c r="M13" s="163">
        <v>10144829826</v>
      </c>
      <c r="N13" s="163"/>
      <c r="O13" s="163">
        <v>-23264610853</v>
      </c>
      <c r="P13" s="163"/>
      <c r="Q13" s="163">
        <v>-5316776412</v>
      </c>
      <c r="R13" s="163"/>
      <c r="S13" s="163">
        <v>-8902503</v>
      </c>
      <c r="T13" s="163"/>
      <c r="U13" s="163">
        <v>1096164796</v>
      </c>
      <c r="V13" s="163"/>
      <c r="W13" s="163">
        <v>-411763657</v>
      </c>
      <c r="X13" s="163"/>
      <c r="Y13" s="163">
        <f>SUM(Q13:W13)</f>
        <v>-4641277776</v>
      </c>
      <c r="Z13" s="163"/>
      <c r="AA13" s="163">
        <f>SUM(C13:O13,Y13)</f>
        <v>53393737760</v>
      </c>
      <c r="AB13" s="163"/>
      <c r="AC13" s="163">
        <v>2321226271</v>
      </c>
      <c r="AD13" s="163"/>
      <c r="AE13" s="163">
        <f>AA13+AC13</f>
        <v>55714964031</v>
      </c>
    </row>
    <row r="14" spans="1:32" ht="16.5" customHeight="1" x14ac:dyDescent="0.6">
      <c r="A14" s="22"/>
      <c r="B14" s="141"/>
      <c r="C14" s="45"/>
      <c r="D14" s="43"/>
      <c r="E14" s="45"/>
      <c r="F14" s="43"/>
      <c r="G14" s="45"/>
      <c r="H14" s="43"/>
      <c r="I14" s="45"/>
      <c r="J14" s="43"/>
      <c r="K14" s="30"/>
      <c r="L14" s="43"/>
      <c r="M14" s="30"/>
      <c r="N14" s="30"/>
      <c r="O14" s="45"/>
      <c r="P14" s="43"/>
      <c r="Q14" s="30"/>
      <c r="R14" s="43"/>
      <c r="S14" s="30"/>
      <c r="T14" s="43"/>
      <c r="U14" s="30"/>
      <c r="V14" s="43"/>
      <c r="W14" s="30"/>
      <c r="X14" s="31"/>
      <c r="Y14" s="30"/>
      <c r="Z14" s="43"/>
      <c r="AA14" s="45"/>
      <c r="AB14" s="43"/>
      <c r="AC14" s="30"/>
      <c r="AD14" s="43"/>
      <c r="AE14" s="45"/>
      <c r="AF14" s="16"/>
    </row>
    <row r="15" spans="1:32" s="104" customFormat="1" ht="21" customHeight="1" x14ac:dyDescent="0.65">
      <c r="A15" s="139" t="s">
        <v>157</v>
      </c>
      <c r="B15" s="141"/>
      <c r="C15" s="16"/>
      <c r="D15" s="16"/>
      <c r="E15" s="16"/>
      <c r="F15" s="16"/>
      <c r="G15" s="16"/>
      <c r="H15" s="16"/>
      <c r="I15" s="16"/>
      <c r="J15" s="16"/>
      <c r="K15" s="103"/>
      <c r="L15" s="16"/>
      <c r="M15" s="103"/>
      <c r="N15" s="16"/>
      <c r="O15" s="16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6"/>
      <c r="AA15" s="16"/>
      <c r="AB15" s="16"/>
      <c r="AC15" s="103"/>
      <c r="AD15" s="16"/>
      <c r="AE15" s="16"/>
    </row>
    <row r="16" spans="1:32" s="102" customFormat="1" ht="21" customHeight="1" x14ac:dyDescent="0.65">
      <c r="A16" s="119" t="s">
        <v>173</v>
      </c>
      <c r="B16" s="14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</row>
    <row r="17" spans="1:32" s="102" customFormat="1" ht="21" customHeight="1" x14ac:dyDescent="0.65">
      <c r="A17" s="123" t="s">
        <v>184</v>
      </c>
      <c r="B17" s="141"/>
      <c r="C17" s="106"/>
      <c r="D17" s="108"/>
      <c r="E17" s="106"/>
      <c r="F17" s="107"/>
      <c r="G17" s="106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</row>
    <row r="18" spans="1:32" s="104" customFormat="1" ht="21" customHeight="1" x14ac:dyDescent="0.6">
      <c r="A18" s="138" t="s">
        <v>211</v>
      </c>
      <c r="B18" s="141"/>
      <c r="C18" s="112">
        <v>0</v>
      </c>
      <c r="D18" s="108"/>
      <c r="E18" s="112">
        <v>0</v>
      </c>
      <c r="F18" s="107"/>
      <c r="G18" s="112">
        <v>0</v>
      </c>
      <c r="H18" s="113"/>
      <c r="I18" s="112">
        <v>0</v>
      </c>
      <c r="J18" s="113"/>
      <c r="K18" s="112">
        <v>0</v>
      </c>
      <c r="L18" s="113"/>
      <c r="M18" s="112">
        <v>0</v>
      </c>
      <c r="N18" s="113"/>
      <c r="O18" s="112">
        <v>0</v>
      </c>
      <c r="P18" s="113"/>
      <c r="Q18" s="112">
        <v>0</v>
      </c>
      <c r="R18" s="113"/>
      <c r="S18" s="112">
        <v>0</v>
      </c>
      <c r="T18" s="113"/>
      <c r="U18" s="112">
        <v>0</v>
      </c>
      <c r="V18" s="113"/>
      <c r="W18" s="112">
        <v>0</v>
      </c>
      <c r="X18" s="113"/>
      <c r="Y18" s="109">
        <v>0</v>
      </c>
      <c r="Z18" s="113"/>
      <c r="AA18" s="109">
        <v>0</v>
      </c>
      <c r="AB18" s="108"/>
      <c r="AC18" s="109">
        <v>32125430</v>
      </c>
      <c r="AD18" s="108"/>
      <c r="AE18" s="109">
        <f>SUM(AC18)</f>
        <v>32125430</v>
      </c>
    </row>
    <row r="19" spans="1:32" s="102" customFormat="1" ht="20.5" x14ac:dyDescent="0.65">
      <c r="A19" s="120" t="s">
        <v>174</v>
      </c>
      <c r="B19" s="18"/>
      <c r="C19" s="110">
        <f>SUM(C18)</f>
        <v>0</v>
      </c>
      <c r="D19" s="111"/>
      <c r="E19" s="110">
        <f>SUM(E18)</f>
        <v>0</v>
      </c>
      <c r="F19" s="111"/>
      <c r="G19" s="110">
        <f>SUM(G18)</f>
        <v>0</v>
      </c>
      <c r="H19" s="111"/>
      <c r="I19" s="110">
        <f>SUM(I18)</f>
        <v>0</v>
      </c>
      <c r="J19" s="111"/>
      <c r="K19" s="110">
        <f>SUM(K18)</f>
        <v>0</v>
      </c>
      <c r="L19" s="111"/>
      <c r="M19" s="110">
        <f>SUM(M18)</f>
        <v>0</v>
      </c>
      <c r="N19" s="111"/>
      <c r="O19" s="110">
        <f>SUM(O18)</f>
        <v>0</v>
      </c>
      <c r="P19" s="111"/>
      <c r="Q19" s="110">
        <f>SUM(Q18)</f>
        <v>0</v>
      </c>
      <c r="R19" s="111"/>
      <c r="S19" s="110">
        <f>SUM(S18)</f>
        <v>0</v>
      </c>
      <c r="T19" s="111"/>
      <c r="U19" s="110">
        <f>SUM(U18)</f>
        <v>0</v>
      </c>
      <c r="V19" s="111"/>
      <c r="W19" s="110">
        <f>SUM(W18)</f>
        <v>0</v>
      </c>
      <c r="X19" s="111"/>
      <c r="Y19" s="110">
        <f>SUM(Y18)</f>
        <v>0</v>
      </c>
      <c r="Z19" s="111"/>
      <c r="AA19" s="110">
        <f>SUM(AA18)</f>
        <v>0</v>
      </c>
      <c r="AB19" s="111"/>
      <c r="AC19" s="110">
        <f>SUM(AC18)</f>
        <v>32125430</v>
      </c>
      <c r="AD19" s="111"/>
      <c r="AE19" s="110">
        <f>SUM(AE18)</f>
        <v>32125430</v>
      </c>
    </row>
    <row r="20" spans="1:32" s="17" customFormat="1" ht="16.5" customHeight="1" x14ac:dyDescent="0.65">
      <c r="A20" s="114"/>
      <c r="B20" s="18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5"/>
    </row>
    <row r="21" spans="1:32" ht="21" customHeight="1" x14ac:dyDescent="0.65">
      <c r="A21" s="116" t="s">
        <v>170</v>
      </c>
      <c r="B21" s="141"/>
      <c r="C21" s="117">
        <f>C19</f>
        <v>0</v>
      </c>
      <c r="D21" s="115"/>
      <c r="E21" s="117">
        <f>E19</f>
        <v>0</v>
      </c>
      <c r="F21" s="118"/>
      <c r="G21" s="117">
        <f>G19</f>
        <v>0</v>
      </c>
      <c r="H21" s="118"/>
      <c r="I21" s="117">
        <f>I19</f>
        <v>0</v>
      </c>
      <c r="J21" s="115"/>
      <c r="K21" s="117">
        <f>K19</f>
        <v>0</v>
      </c>
      <c r="L21" s="115"/>
      <c r="M21" s="117">
        <f>M19</f>
        <v>0</v>
      </c>
      <c r="N21" s="115"/>
      <c r="O21" s="117">
        <f>O19</f>
        <v>0</v>
      </c>
      <c r="P21" s="115"/>
      <c r="Q21" s="117">
        <f>Q19</f>
        <v>0</v>
      </c>
      <c r="R21" s="115"/>
      <c r="S21" s="117">
        <f>S19</f>
        <v>0</v>
      </c>
      <c r="T21" s="115"/>
      <c r="U21" s="117">
        <f>U19</f>
        <v>0</v>
      </c>
      <c r="V21" s="115"/>
      <c r="W21" s="117">
        <f>W19</f>
        <v>0</v>
      </c>
      <c r="X21" s="115"/>
      <c r="Y21" s="117">
        <f>Y19</f>
        <v>0</v>
      </c>
      <c r="Z21" s="115"/>
      <c r="AA21" s="117">
        <f>AA19</f>
        <v>0</v>
      </c>
      <c r="AB21" s="115"/>
      <c r="AC21" s="117">
        <f>AC19</f>
        <v>32125430</v>
      </c>
      <c r="AD21" s="16"/>
      <c r="AE21" s="117">
        <f>AE19</f>
        <v>32125430</v>
      </c>
    </row>
    <row r="22" spans="1:32" s="102" customFormat="1" ht="16.5" customHeight="1" x14ac:dyDescent="0.65">
      <c r="A22" s="105"/>
      <c r="B22" s="18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</row>
    <row r="23" spans="1:32" ht="20.5" x14ac:dyDescent="0.65">
      <c r="A23" s="116" t="s">
        <v>64</v>
      </c>
      <c r="B23" s="1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185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</row>
    <row r="24" spans="1:32" ht="21" customHeight="1" x14ac:dyDescent="0.65">
      <c r="A24" s="2" t="s">
        <v>117</v>
      </c>
      <c r="B24" s="141"/>
      <c r="C24" s="27">
        <v>0</v>
      </c>
      <c r="D24" s="43"/>
      <c r="E24" s="27">
        <v>0</v>
      </c>
      <c r="F24" s="43"/>
      <c r="G24" s="27">
        <v>0</v>
      </c>
      <c r="H24" s="43"/>
      <c r="I24" s="27">
        <v>0</v>
      </c>
      <c r="J24" s="43"/>
      <c r="K24" s="27">
        <v>0</v>
      </c>
      <c r="L24" s="42"/>
      <c r="M24" s="30">
        <v>401413924</v>
      </c>
      <c r="N24" s="30"/>
      <c r="O24" s="27">
        <v>0</v>
      </c>
      <c r="P24" s="42"/>
      <c r="Q24" s="27">
        <v>0</v>
      </c>
      <c r="R24" s="43"/>
      <c r="S24" s="27">
        <v>0</v>
      </c>
      <c r="T24" s="43"/>
      <c r="U24" s="27">
        <v>0</v>
      </c>
      <c r="V24" s="43"/>
      <c r="W24" s="27">
        <v>0</v>
      </c>
      <c r="X24" s="31"/>
      <c r="Y24" s="27">
        <v>0</v>
      </c>
      <c r="Z24" s="43"/>
      <c r="AA24" s="160">
        <f>SUM(C24:O24,Y24)</f>
        <v>401413924</v>
      </c>
      <c r="AB24" s="43"/>
      <c r="AC24" s="43">
        <v>57646092</v>
      </c>
      <c r="AD24" s="43"/>
      <c r="AE24" s="158">
        <f>AA24+AC24</f>
        <v>459060016</v>
      </c>
    </row>
    <row r="25" spans="1:32" ht="21" customHeight="1" x14ac:dyDescent="0.65">
      <c r="A25" s="2" t="s">
        <v>49</v>
      </c>
      <c r="B25" s="141"/>
      <c r="C25" s="100">
        <v>0</v>
      </c>
      <c r="D25" s="42"/>
      <c r="E25" s="100">
        <v>0</v>
      </c>
      <c r="F25" s="42"/>
      <c r="G25" s="100">
        <v>0</v>
      </c>
      <c r="H25" s="42"/>
      <c r="I25" s="100">
        <v>0</v>
      </c>
      <c r="J25" s="42"/>
      <c r="K25" s="100">
        <v>0</v>
      </c>
      <c r="L25" s="42"/>
      <c r="M25" s="27">
        <v>0</v>
      </c>
      <c r="N25" s="30"/>
      <c r="O25" s="100">
        <v>0</v>
      </c>
      <c r="P25" s="42"/>
      <c r="Q25" s="164">
        <v>1838830660</v>
      </c>
      <c r="R25" s="165"/>
      <c r="S25" s="164">
        <v>1578737</v>
      </c>
      <c r="T25" s="166"/>
      <c r="U25" s="164">
        <v>42516364</v>
      </c>
      <c r="V25" s="160"/>
      <c r="W25" s="162">
        <v>108714410</v>
      </c>
      <c r="X25" s="160"/>
      <c r="Y25" s="168">
        <f>SUM(Q25:W25)</f>
        <v>1991640171</v>
      </c>
      <c r="Z25" s="160"/>
      <c r="AA25" s="160">
        <f>SUM(C25:O25,Y25)</f>
        <v>1991640171</v>
      </c>
      <c r="AB25" s="159"/>
      <c r="AC25" s="162">
        <v>185969872</v>
      </c>
      <c r="AD25" s="159"/>
      <c r="AE25" s="161">
        <f>AA25+AC25</f>
        <v>2177610043</v>
      </c>
    </row>
    <row r="26" spans="1:32" ht="21" customHeight="1" x14ac:dyDescent="0.65">
      <c r="A26" s="116" t="s">
        <v>116</v>
      </c>
      <c r="B26" s="18"/>
      <c r="C26" s="101">
        <v>0</v>
      </c>
      <c r="D26" s="42"/>
      <c r="E26" s="101">
        <v>0</v>
      </c>
      <c r="F26" s="42"/>
      <c r="G26" s="101">
        <v>0</v>
      </c>
      <c r="H26" s="42"/>
      <c r="I26" s="101">
        <v>0</v>
      </c>
      <c r="J26" s="42"/>
      <c r="K26" s="101">
        <v>0</v>
      </c>
      <c r="L26" s="42"/>
      <c r="M26" s="28">
        <f>SUM(M24:M25)</f>
        <v>401413924</v>
      </c>
      <c r="N26" s="29"/>
      <c r="O26" s="101">
        <v>0</v>
      </c>
      <c r="P26" s="42"/>
      <c r="Q26" s="28">
        <f>SUM(Q24:Q25)</f>
        <v>1838830660</v>
      </c>
      <c r="R26" s="42"/>
      <c r="S26" s="28">
        <f>SUM(S24:S25)</f>
        <v>1578737</v>
      </c>
      <c r="T26" s="42"/>
      <c r="U26" s="28">
        <f>SUM(U24:U25)</f>
        <v>42516364</v>
      </c>
      <c r="V26" s="42"/>
      <c r="W26" s="28">
        <f>SUM(W24:W25)</f>
        <v>108714410</v>
      </c>
      <c r="X26" s="29"/>
      <c r="Y26" s="28">
        <f>SUM(Y24:Y25)</f>
        <v>1991640171</v>
      </c>
      <c r="Z26" s="42"/>
      <c r="AA26" s="28">
        <f>SUM(AA24:AA25)</f>
        <v>2393054095</v>
      </c>
      <c r="AB26" s="42"/>
      <c r="AC26" s="28">
        <f>SUM(AC24:AC25)</f>
        <v>243615964</v>
      </c>
      <c r="AD26" s="42"/>
      <c r="AE26" s="28">
        <f>SUM(AE24:AE25)</f>
        <v>2636670059</v>
      </c>
    </row>
    <row r="27" spans="1:32" ht="16.5" customHeight="1" x14ac:dyDescent="0.6">
      <c r="A27" s="22"/>
      <c r="B27" s="141"/>
      <c r="C27" s="45"/>
      <c r="D27" s="43"/>
      <c r="E27" s="45"/>
      <c r="F27" s="43"/>
      <c r="G27" s="45"/>
      <c r="H27" s="43"/>
      <c r="I27" s="45"/>
      <c r="J27" s="43"/>
      <c r="K27" s="30"/>
      <c r="L27" s="43"/>
      <c r="M27" s="30"/>
      <c r="N27" s="30"/>
      <c r="O27" s="45"/>
      <c r="P27" s="43"/>
      <c r="Q27" s="30"/>
      <c r="R27" s="43"/>
      <c r="S27" s="30"/>
      <c r="T27" s="43"/>
      <c r="U27" s="30"/>
      <c r="V27" s="43"/>
      <c r="W27" s="30"/>
      <c r="X27" s="31"/>
      <c r="Y27" s="30"/>
      <c r="Z27" s="43"/>
      <c r="AA27" s="45"/>
      <c r="AB27" s="43"/>
      <c r="AC27" s="30"/>
      <c r="AD27" s="43"/>
      <c r="AE27" s="45"/>
      <c r="AF27" s="16"/>
    </row>
    <row r="28" spans="1:32" ht="23.5" customHeight="1" thickBot="1" x14ac:dyDescent="0.7">
      <c r="A28" s="116" t="s">
        <v>186</v>
      </c>
      <c r="B28" s="26"/>
      <c r="C28" s="32">
        <f>+C13+C26+C21</f>
        <v>6031000000</v>
      </c>
      <c r="D28" s="31"/>
      <c r="E28" s="32">
        <f>+E13+E26+E21</f>
        <v>66761460014</v>
      </c>
      <c r="F28" s="31"/>
      <c r="G28" s="32">
        <f>+G13+G26+G21</f>
        <v>123358563</v>
      </c>
      <c r="H28" s="31"/>
      <c r="I28" s="32">
        <f>+I13+I26+I21</f>
        <v>-2393022014</v>
      </c>
      <c r="J28" s="31"/>
      <c r="K28" s="32">
        <f>+K13+K26+K21</f>
        <v>632000000</v>
      </c>
      <c r="L28" s="31"/>
      <c r="M28" s="32">
        <f>+M13+M26+M21</f>
        <v>10546243750</v>
      </c>
      <c r="N28" s="29"/>
      <c r="O28" s="32">
        <f>+O13+O26+O21</f>
        <v>-23264610853</v>
      </c>
      <c r="P28" s="31"/>
      <c r="Q28" s="32">
        <f>+Q13+Q26+Q21</f>
        <v>-3477945752</v>
      </c>
      <c r="R28" s="31"/>
      <c r="S28" s="32">
        <f>+S13+S26+S21</f>
        <v>-7323766</v>
      </c>
      <c r="T28" s="31"/>
      <c r="U28" s="32">
        <f>+U13+U26+U21</f>
        <v>1138681160</v>
      </c>
      <c r="V28" s="31"/>
      <c r="W28" s="32">
        <f>+W13+W26+W21</f>
        <v>-303049247</v>
      </c>
      <c r="X28" s="31"/>
      <c r="Y28" s="32">
        <f>+Y13+Y26+Y21</f>
        <v>-2649637605</v>
      </c>
      <c r="Z28" s="31"/>
      <c r="AA28" s="32">
        <f>+AA13+AA26+AA21</f>
        <v>55786791855</v>
      </c>
      <c r="AB28" s="31"/>
      <c r="AC28" s="32">
        <f>+AC13+AC26+AC21</f>
        <v>2596967665</v>
      </c>
      <c r="AD28" s="31"/>
      <c r="AE28" s="32">
        <f>+AE13+AE26+AE21</f>
        <v>58383759520</v>
      </c>
    </row>
    <row r="29" spans="1:32" ht="23.25" customHeight="1" thickTop="1" x14ac:dyDescent="0.6"/>
    <row r="30" spans="1:32" ht="21" customHeight="1" x14ac:dyDescent="0.65">
      <c r="A30" s="182" t="s">
        <v>221</v>
      </c>
      <c r="B30" s="183"/>
      <c r="C30" s="45"/>
      <c r="D30" s="43"/>
      <c r="E30" s="45"/>
      <c r="F30" s="43"/>
      <c r="G30" s="45"/>
      <c r="H30" s="43"/>
      <c r="I30" s="45"/>
      <c r="J30" s="43"/>
      <c r="K30" s="30"/>
      <c r="L30" s="43"/>
      <c r="M30" s="30"/>
      <c r="N30" s="30"/>
      <c r="O30" s="45"/>
      <c r="P30" s="43"/>
      <c r="Q30" s="30"/>
      <c r="R30" s="43"/>
      <c r="S30" s="30"/>
      <c r="T30" s="43"/>
      <c r="U30" s="30"/>
      <c r="V30" s="43"/>
      <c r="W30" s="30"/>
      <c r="X30" s="31"/>
      <c r="Y30" s="30"/>
      <c r="Z30" s="43"/>
      <c r="AA30" s="45"/>
      <c r="AB30" s="43"/>
      <c r="AC30" s="30"/>
      <c r="AD30" s="43"/>
      <c r="AE30" s="45"/>
      <c r="AF30" s="16"/>
    </row>
    <row r="31" spans="1:32" ht="21" customHeight="1" x14ac:dyDescent="0.65">
      <c r="A31" s="182" t="s">
        <v>222</v>
      </c>
      <c r="B31" s="183"/>
      <c r="C31" s="163">
        <v>6031000000</v>
      </c>
      <c r="D31" s="167"/>
      <c r="E31" s="163">
        <v>66761460014</v>
      </c>
      <c r="F31" s="163"/>
      <c r="G31" s="163">
        <v>123358563</v>
      </c>
      <c r="H31" s="163"/>
      <c r="I31" s="163">
        <v>-2393022014</v>
      </c>
      <c r="J31" s="163"/>
      <c r="K31" s="163">
        <v>632000000</v>
      </c>
      <c r="L31" s="163"/>
      <c r="M31" s="163">
        <v>7791814047</v>
      </c>
      <c r="N31" s="163"/>
      <c r="O31" s="163">
        <v>-23264610853</v>
      </c>
      <c r="P31" s="163"/>
      <c r="Q31" s="163">
        <v>-100373477</v>
      </c>
      <c r="R31" s="163"/>
      <c r="S31" s="163">
        <v>-2227436</v>
      </c>
      <c r="T31" s="163"/>
      <c r="U31" s="163">
        <v>1095815139</v>
      </c>
      <c r="V31" s="163"/>
      <c r="W31" s="163">
        <v>-286742547</v>
      </c>
      <c r="X31" s="163"/>
      <c r="Y31" s="163">
        <v>706471679</v>
      </c>
      <c r="Z31" s="163"/>
      <c r="AA31" s="163">
        <f>SUM(C31:O31,Y31)</f>
        <v>56388471436</v>
      </c>
      <c r="AB31" s="163"/>
      <c r="AC31" s="163">
        <v>2692773821</v>
      </c>
      <c r="AD31" s="163"/>
      <c r="AE31" s="163">
        <f>AA31+AC31</f>
        <v>59081245257</v>
      </c>
    </row>
    <row r="32" spans="1:32" ht="16.5" customHeight="1" x14ac:dyDescent="0.6">
      <c r="A32" s="22"/>
      <c r="B32" s="183"/>
      <c r="C32" s="45"/>
      <c r="D32" s="43"/>
      <c r="E32" s="45"/>
      <c r="F32" s="43"/>
      <c r="G32" s="45"/>
      <c r="H32" s="43"/>
      <c r="I32" s="45"/>
      <c r="J32" s="43"/>
      <c r="K32" s="30"/>
      <c r="L32" s="43"/>
      <c r="M32" s="30"/>
      <c r="N32" s="30"/>
      <c r="O32" s="45"/>
      <c r="P32" s="43"/>
      <c r="Q32" s="30"/>
      <c r="R32" s="43"/>
      <c r="S32" s="30"/>
      <c r="T32" s="43"/>
      <c r="U32" s="30"/>
      <c r="V32" s="43"/>
      <c r="W32" s="30"/>
      <c r="X32" s="31"/>
      <c r="Y32" s="30"/>
      <c r="Z32" s="43"/>
      <c r="AA32" s="45"/>
      <c r="AB32" s="43"/>
      <c r="AC32" s="30"/>
      <c r="AD32" s="43"/>
      <c r="AE32" s="45"/>
      <c r="AF32" s="16"/>
    </row>
    <row r="33" spans="1:32" s="104" customFormat="1" ht="21" customHeight="1" x14ac:dyDescent="0.65">
      <c r="A33" s="182" t="s">
        <v>157</v>
      </c>
      <c r="B33" s="183"/>
      <c r="C33" s="16"/>
      <c r="D33" s="16"/>
      <c r="E33" s="16"/>
      <c r="F33" s="16"/>
      <c r="G33" s="16"/>
      <c r="H33" s="16"/>
      <c r="I33" s="16"/>
      <c r="J33" s="16"/>
      <c r="K33" s="103"/>
      <c r="L33" s="16"/>
      <c r="M33" s="103"/>
      <c r="N33" s="16"/>
      <c r="O33" s="16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6"/>
      <c r="AA33" s="16"/>
      <c r="AB33" s="16"/>
      <c r="AC33" s="103"/>
      <c r="AD33" s="16"/>
      <c r="AE33" s="16"/>
    </row>
    <row r="34" spans="1:32" s="102" customFormat="1" ht="21" customHeight="1" x14ac:dyDescent="0.65">
      <c r="A34" s="197" t="s">
        <v>238</v>
      </c>
      <c r="B34" s="183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</row>
    <row r="35" spans="1:32" s="104" customFormat="1" ht="21" customHeight="1" x14ac:dyDescent="0.6">
      <c r="A35" s="198" t="s">
        <v>239</v>
      </c>
      <c r="B35" s="183"/>
      <c r="C35" s="112">
        <v>0</v>
      </c>
      <c r="D35" s="108"/>
      <c r="E35" s="112">
        <v>0</v>
      </c>
      <c r="F35" s="107"/>
      <c r="G35" s="112">
        <v>0</v>
      </c>
      <c r="H35" s="113"/>
      <c r="I35" s="112">
        <v>0</v>
      </c>
      <c r="J35" s="113"/>
      <c r="K35" s="112">
        <v>0</v>
      </c>
      <c r="L35" s="113"/>
      <c r="M35" s="112">
        <v>0</v>
      </c>
      <c r="N35" s="113"/>
      <c r="O35" s="112">
        <v>0</v>
      </c>
      <c r="P35" s="113"/>
      <c r="Q35" s="112">
        <v>0</v>
      </c>
      <c r="R35" s="113"/>
      <c r="S35" s="112">
        <v>0</v>
      </c>
      <c r="T35" s="113"/>
      <c r="U35" s="112">
        <v>0</v>
      </c>
      <c r="V35" s="113"/>
      <c r="W35" s="112">
        <v>0</v>
      </c>
      <c r="X35" s="113"/>
      <c r="Y35" s="109">
        <v>0</v>
      </c>
      <c r="Z35" s="113"/>
      <c r="AA35" s="109">
        <v>0</v>
      </c>
      <c r="AB35" s="108"/>
      <c r="AC35" s="109">
        <v>-120072731</v>
      </c>
      <c r="AD35" s="108"/>
      <c r="AE35" s="109">
        <f>SUM(AC35)</f>
        <v>-120072731</v>
      </c>
    </row>
    <row r="36" spans="1:32" s="102" customFormat="1" ht="20.5" x14ac:dyDescent="0.65">
      <c r="A36" s="197" t="s">
        <v>240</v>
      </c>
      <c r="B36" s="18"/>
      <c r="C36" s="110">
        <f>SUM(C35)</f>
        <v>0</v>
      </c>
      <c r="D36" s="111"/>
      <c r="E36" s="110">
        <f>SUM(E35)</f>
        <v>0</v>
      </c>
      <c r="F36" s="111"/>
      <c r="G36" s="110">
        <f>SUM(G35)</f>
        <v>0</v>
      </c>
      <c r="H36" s="111"/>
      <c r="I36" s="110">
        <f>SUM(I35)</f>
        <v>0</v>
      </c>
      <c r="J36" s="111"/>
      <c r="K36" s="110">
        <f>SUM(K35)</f>
        <v>0</v>
      </c>
      <c r="L36" s="111"/>
      <c r="M36" s="110">
        <f>SUM(M35)</f>
        <v>0</v>
      </c>
      <c r="N36" s="111"/>
      <c r="O36" s="110">
        <f>SUM(O35)</f>
        <v>0</v>
      </c>
      <c r="P36" s="111"/>
      <c r="Q36" s="110">
        <f>SUM(Q35)</f>
        <v>0</v>
      </c>
      <c r="R36" s="111"/>
      <c r="S36" s="110">
        <f>SUM(S35)</f>
        <v>0</v>
      </c>
      <c r="T36" s="111"/>
      <c r="U36" s="110">
        <f>SUM(U35)</f>
        <v>0</v>
      </c>
      <c r="V36" s="111"/>
      <c r="W36" s="110">
        <f>SUM(W35)</f>
        <v>0</v>
      </c>
      <c r="X36" s="111"/>
      <c r="Y36" s="110">
        <f>SUM(Y35)</f>
        <v>0</v>
      </c>
      <c r="Z36" s="111"/>
      <c r="AA36" s="110">
        <f>SUM(AA35)</f>
        <v>0</v>
      </c>
      <c r="AB36" s="111"/>
      <c r="AC36" s="110">
        <f>SUM(AC35)</f>
        <v>-120072731</v>
      </c>
      <c r="AD36" s="111"/>
      <c r="AE36" s="110">
        <f>SUM(AE35)</f>
        <v>-120072731</v>
      </c>
    </row>
    <row r="37" spans="1:32" s="17" customFormat="1" ht="16.5" customHeight="1" x14ac:dyDescent="0.65">
      <c r="A37" s="114"/>
      <c r="B37" s="18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5"/>
    </row>
    <row r="38" spans="1:32" ht="21" customHeight="1" x14ac:dyDescent="0.65">
      <c r="A38" s="209" t="s">
        <v>170</v>
      </c>
      <c r="B38" s="183"/>
      <c r="C38" s="117">
        <f>C36</f>
        <v>0</v>
      </c>
      <c r="D38" s="115"/>
      <c r="E38" s="117">
        <f>E36</f>
        <v>0</v>
      </c>
      <c r="F38" s="118"/>
      <c r="G38" s="117">
        <f>G36</f>
        <v>0</v>
      </c>
      <c r="H38" s="118"/>
      <c r="I38" s="117">
        <f>I36</f>
        <v>0</v>
      </c>
      <c r="J38" s="115"/>
      <c r="K38" s="117">
        <f>K36</f>
        <v>0</v>
      </c>
      <c r="L38" s="115"/>
      <c r="M38" s="117">
        <f>M36</f>
        <v>0</v>
      </c>
      <c r="N38" s="115"/>
      <c r="O38" s="117">
        <f>O36</f>
        <v>0</v>
      </c>
      <c r="P38" s="115"/>
      <c r="Q38" s="117">
        <f>Q36</f>
        <v>0</v>
      </c>
      <c r="R38" s="115"/>
      <c r="S38" s="117">
        <f>S36</f>
        <v>0</v>
      </c>
      <c r="T38" s="115"/>
      <c r="U38" s="117">
        <f>U36</f>
        <v>0</v>
      </c>
      <c r="V38" s="115"/>
      <c r="W38" s="117">
        <f>W36</f>
        <v>0</v>
      </c>
      <c r="X38" s="115"/>
      <c r="Y38" s="117">
        <f>Y36</f>
        <v>0</v>
      </c>
      <c r="Z38" s="115"/>
      <c r="AA38" s="117">
        <f>AA36</f>
        <v>0</v>
      </c>
      <c r="AB38" s="115"/>
      <c r="AC38" s="117">
        <f>AC36</f>
        <v>-120072731</v>
      </c>
      <c r="AD38" s="16"/>
      <c r="AE38" s="117">
        <f>AE36</f>
        <v>-120072731</v>
      </c>
    </row>
    <row r="39" spans="1:32" s="102" customFormat="1" ht="16.5" customHeight="1" x14ac:dyDescent="0.65">
      <c r="A39" s="105"/>
      <c r="B39" s="18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</row>
    <row r="40" spans="1:32" ht="20.5" x14ac:dyDescent="0.65">
      <c r="A40" s="116" t="s">
        <v>64</v>
      </c>
      <c r="B40" s="18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185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</row>
    <row r="41" spans="1:32" ht="21" customHeight="1" x14ac:dyDescent="0.65">
      <c r="A41" s="2" t="s">
        <v>117</v>
      </c>
      <c r="B41" s="183"/>
      <c r="C41" s="27">
        <v>0</v>
      </c>
      <c r="D41" s="43"/>
      <c r="E41" s="27">
        <v>0</v>
      </c>
      <c r="F41" s="43"/>
      <c r="G41" s="27">
        <v>0</v>
      </c>
      <c r="H41" s="43"/>
      <c r="I41" s="27">
        <v>0</v>
      </c>
      <c r="J41" s="43"/>
      <c r="K41" s="27">
        <v>0</v>
      </c>
      <c r="L41" s="42"/>
      <c r="M41" s="30">
        <v>1203905998</v>
      </c>
      <c r="N41" s="30"/>
      <c r="O41" s="27">
        <v>0</v>
      </c>
      <c r="P41" s="42"/>
      <c r="Q41" s="27">
        <v>0</v>
      </c>
      <c r="R41" s="43"/>
      <c r="S41" s="27">
        <v>0</v>
      </c>
      <c r="T41" s="43"/>
      <c r="U41" s="27">
        <v>0</v>
      </c>
      <c r="V41" s="43"/>
      <c r="W41" s="27">
        <v>0</v>
      </c>
      <c r="X41" s="31"/>
      <c r="Y41" s="27">
        <v>0</v>
      </c>
      <c r="Z41" s="43"/>
      <c r="AA41" s="160">
        <f>SUM(C41:O41,Y41)</f>
        <v>1203905998</v>
      </c>
      <c r="AB41" s="43"/>
      <c r="AC41" s="43">
        <v>120534175</v>
      </c>
      <c r="AD41" s="43"/>
      <c r="AE41" s="158">
        <f>AA41+AC41</f>
        <v>1324440173</v>
      </c>
    </row>
    <row r="42" spans="1:32" ht="21" customHeight="1" x14ac:dyDescent="0.65">
      <c r="A42" s="2" t="s">
        <v>49</v>
      </c>
      <c r="B42" s="183"/>
      <c r="C42" s="100">
        <v>0</v>
      </c>
      <c r="D42" s="42"/>
      <c r="E42" s="100">
        <v>0</v>
      </c>
      <c r="F42" s="42"/>
      <c r="G42" s="100">
        <v>0</v>
      </c>
      <c r="H42" s="42"/>
      <c r="I42" s="100">
        <v>0</v>
      </c>
      <c r="J42" s="42"/>
      <c r="K42" s="100">
        <v>0</v>
      </c>
      <c r="L42" s="42"/>
      <c r="M42" s="100">
        <v>0</v>
      </c>
      <c r="N42" s="30"/>
      <c r="O42" s="100">
        <v>0</v>
      </c>
      <c r="P42" s="42"/>
      <c r="Q42" s="164">
        <v>70059737</v>
      </c>
      <c r="R42" s="165"/>
      <c r="S42" s="164">
        <v>8892555</v>
      </c>
      <c r="T42" s="166"/>
      <c r="U42" s="164">
        <v>31943052</v>
      </c>
      <c r="V42" s="160"/>
      <c r="W42" s="162">
        <v>213865009</v>
      </c>
      <c r="X42" s="160"/>
      <c r="Y42" s="196">
        <f>SUM(Q42:W42)</f>
        <v>324760353</v>
      </c>
      <c r="Z42" s="160"/>
      <c r="AA42" s="162">
        <f>SUM(C42:O42,Y42)</f>
        <v>324760353</v>
      </c>
      <c r="AB42" s="159"/>
      <c r="AC42" s="162">
        <v>-6534036</v>
      </c>
      <c r="AD42" s="159"/>
      <c r="AE42" s="161">
        <f>AA42+AC42</f>
        <v>318226317</v>
      </c>
    </row>
    <row r="43" spans="1:32" ht="21" customHeight="1" x14ac:dyDescent="0.65">
      <c r="A43" s="116" t="s">
        <v>116</v>
      </c>
      <c r="B43" s="18"/>
      <c r="C43" s="110">
        <v>0</v>
      </c>
      <c r="D43" s="111"/>
      <c r="E43" s="110">
        <v>0</v>
      </c>
      <c r="F43" s="111"/>
      <c r="G43" s="110">
        <v>0</v>
      </c>
      <c r="H43" s="111"/>
      <c r="I43" s="110">
        <v>0</v>
      </c>
      <c r="J43" s="111"/>
      <c r="K43" s="110">
        <v>0</v>
      </c>
      <c r="L43" s="111"/>
      <c r="M43" s="110">
        <f>SUM(M41:M42)</f>
        <v>1203905998</v>
      </c>
      <c r="N43" s="111"/>
      <c r="O43" s="110">
        <v>0</v>
      </c>
      <c r="P43" s="111"/>
      <c r="Q43" s="110">
        <f>SUM(Q41:Q42)</f>
        <v>70059737</v>
      </c>
      <c r="R43" s="111"/>
      <c r="S43" s="110">
        <f>SUM(S41:S42)</f>
        <v>8892555</v>
      </c>
      <c r="T43" s="111"/>
      <c r="U43" s="110">
        <f>SUM(U41:U42)</f>
        <v>31943052</v>
      </c>
      <c r="V43" s="111"/>
      <c r="W43" s="110">
        <f>SUM(W41:W42)</f>
        <v>213865009</v>
      </c>
      <c r="X43" s="111"/>
      <c r="Y43" s="110">
        <f>SUM(Y41:Y42)</f>
        <v>324760353</v>
      </c>
      <c r="Z43" s="111"/>
      <c r="AA43" s="110">
        <f>SUM(AA41:AA42)</f>
        <v>1528666351</v>
      </c>
      <c r="AB43" s="111"/>
      <c r="AC43" s="110">
        <f>SUM(AC41:AC42)</f>
        <v>114000139</v>
      </c>
      <c r="AD43" s="111"/>
      <c r="AE43" s="110">
        <f>SUM(AE41:AE42)</f>
        <v>1642666490</v>
      </c>
    </row>
    <row r="44" spans="1:32" ht="16.5" customHeight="1" x14ac:dyDescent="0.6">
      <c r="A44" s="22"/>
      <c r="B44" s="183"/>
      <c r="C44" s="45"/>
      <c r="D44" s="43"/>
      <c r="E44" s="45"/>
      <c r="F44" s="43"/>
      <c r="G44" s="45"/>
      <c r="H44" s="43"/>
      <c r="I44" s="45"/>
      <c r="J44" s="43"/>
      <c r="K44" s="30"/>
      <c r="L44" s="43"/>
      <c r="M44" s="30"/>
      <c r="N44" s="30"/>
      <c r="O44" s="45"/>
      <c r="P44" s="43"/>
      <c r="Q44" s="30"/>
      <c r="R44" s="43"/>
      <c r="S44" s="30"/>
      <c r="T44" s="43"/>
      <c r="U44" s="30"/>
      <c r="V44" s="43"/>
      <c r="W44" s="30"/>
      <c r="X44" s="31"/>
      <c r="Y44" s="30"/>
      <c r="Z44" s="43"/>
      <c r="AA44" s="45"/>
      <c r="AB44" s="43"/>
      <c r="AC44" s="30"/>
      <c r="AD44" s="43"/>
      <c r="AE44" s="45"/>
      <c r="AF44" s="16"/>
    </row>
    <row r="45" spans="1:32" ht="23.5" customHeight="1" thickBot="1" x14ac:dyDescent="0.7">
      <c r="A45" s="116" t="s">
        <v>223</v>
      </c>
      <c r="B45" s="26"/>
      <c r="C45" s="32">
        <f>+C31+C43+C38</f>
        <v>6031000000</v>
      </c>
      <c r="D45" s="31"/>
      <c r="E45" s="32">
        <f>+E31+E43+E38</f>
        <v>66761460014</v>
      </c>
      <c r="F45" s="31"/>
      <c r="G45" s="32">
        <f>+G31+G43+G38</f>
        <v>123358563</v>
      </c>
      <c r="H45" s="31"/>
      <c r="I45" s="32">
        <f>+I31+I43+I38</f>
        <v>-2393022014</v>
      </c>
      <c r="J45" s="31"/>
      <c r="K45" s="32">
        <f>+K31+K43+K38</f>
        <v>632000000</v>
      </c>
      <c r="L45" s="31"/>
      <c r="M45" s="32">
        <f>+M31+M43+M38</f>
        <v>8995720045</v>
      </c>
      <c r="N45" s="29"/>
      <c r="O45" s="32">
        <f>+O31+O43+O38</f>
        <v>-23264610853</v>
      </c>
      <c r="P45" s="31"/>
      <c r="Q45" s="32">
        <f>+Q31+Q43+Q38</f>
        <v>-30313740</v>
      </c>
      <c r="R45" s="31"/>
      <c r="S45" s="32">
        <f>+S31+S43+S38</f>
        <v>6665119</v>
      </c>
      <c r="T45" s="31"/>
      <c r="U45" s="32">
        <f>+U31+U43+U38</f>
        <v>1127758191</v>
      </c>
      <c r="V45" s="31"/>
      <c r="W45" s="32">
        <f>+W31+W43+W38</f>
        <v>-72877538</v>
      </c>
      <c r="X45" s="31"/>
      <c r="Y45" s="32">
        <f>+Y31+Y43+Y38</f>
        <v>1031232032</v>
      </c>
      <c r="Z45" s="31"/>
      <c r="AA45" s="32">
        <f>+AA31+AA43+AA38</f>
        <v>57917137787</v>
      </c>
      <c r="AB45" s="31"/>
      <c r="AC45" s="32">
        <f>+AC31+AC43+AC38</f>
        <v>2686701229</v>
      </c>
      <c r="AD45" s="31"/>
      <c r="AE45" s="32">
        <f>+AE31+AE43+AE38</f>
        <v>60603839016</v>
      </c>
    </row>
    <row r="46" spans="1:32" ht="23.25" customHeight="1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A3:O3"/>
    <mergeCell ref="C4:AE4"/>
    <mergeCell ref="K5:M5"/>
    <mergeCell ref="Q5:Y5"/>
    <mergeCell ref="C11:AE11"/>
  </mergeCells>
  <phoneticPr fontId="0" type="noConversion"/>
  <pageMargins left="0.6" right="0.6" top="0.48" bottom="0.5" header="0.5" footer="0.5"/>
  <pageSetup paperSize="9" scale="49" firstPageNumber="8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view="pageBreakPreview" topLeftCell="A12" zoomScale="85" zoomScaleNormal="85" zoomScaleSheetLayoutView="85" workbookViewId="0">
      <selection activeCell="O25" sqref="O25"/>
    </sheetView>
  </sheetViews>
  <sheetFormatPr defaultColWidth="9.09765625" defaultRowHeight="21.5" x14ac:dyDescent="0.65"/>
  <cols>
    <col min="1" max="1" width="43" style="19" customWidth="1"/>
    <col min="2" max="2" width="11.3984375" style="19" customWidth="1"/>
    <col min="3" max="3" width="21.09765625" style="20" customWidth="1"/>
    <col min="4" max="4" width="1.69921875" style="69" customWidth="1"/>
    <col min="5" max="5" width="21.09765625" style="20" customWidth="1"/>
    <col min="6" max="6" width="1.69921875" style="69" customWidth="1"/>
    <col min="7" max="7" width="21.09765625" style="20" customWidth="1"/>
    <col min="8" max="8" width="1.69921875" style="69" customWidth="1"/>
    <col min="9" max="9" width="21.09765625" style="20" customWidth="1"/>
    <col min="10" max="10" width="1.69921875" style="69" customWidth="1"/>
    <col min="11" max="11" width="21.09765625" style="20" customWidth="1"/>
    <col min="12" max="12" width="1.69921875" style="69" customWidth="1"/>
    <col min="13" max="13" width="21.09765625" style="20" customWidth="1"/>
    <col min="14" max="14" width="1.69921875" style="69" customWidth="1"/>
    <col min="15" max="15" width="21.09765625" style="20" customWidth="1"/>
    <col min="16" max="16" width="1.69921875" style="69" customWidth="1"/>
    <col min="17" max="17" width="21.09765625" style="20" customWidth="1"/>
    <col min="18" max="16384" width="9.09765625" style="20"/>
  </cols>
  <sheetData>
    <row r="1" spans="1:17" ht="23" x14ac:dyDescent="0.7">
      <c r="A1" s="1" t="s">
        <v>176</v>
      </c>
      <c r="B1" s="1"/>
    </row>
    <row r="2" spans="1:17" ht="23" x14ac:dyDescent="0.7">
      <c r="A2" s="1" t="s">
        <v>66</v>
      </c>
      <c r="B2" s="1"/>
    </row>
    <row r="3" spans="1:17" ht="22" x14ac:dyDescent="0.7">
      <c r="A3" s="65"/>
      <c r="B3" s="65"/>
      <c r="C3" s="65"/>
      <c r="D3" s="65"/>
      <c r="E3" s="65"/>
      <c r="G3" s="69"/>
      <c r="K3" s="69"/>
      <c r="M3" s="69"/>
    </row>
    <row r="4" spans="1:17" ht="22" x14ac:dyDescent="0.7">
      <c r="C4" s="226" t="s">
        <v>86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7" ht="22" x14ac:dyDescent="0.7">
      <c r="D5" s="189"/>
      <c r="E5" s="72"/>
      <c r="F5" s="72"/>
      <c r="G5" s="225" t="s">
        <v>92</v>
      </c>
      <c r="H5" s="225"/>
      <c r="I5" s="225"/>
      <c r="K5" s="225" t="s">
        <v>47</v>
      </c>
      <c r="L5" s="225"/>
      <c r="M5" s="225"/>
      <c r="N5" s="225"/>
      <c r="O5" s="225"/>
    </row>
    <row r="6" spans="1:17" x14ac:dyDescent="0.65">
      <c r="C6" s="25" t="s">
        <v>20</v>
      </c>
      <c r="E6" s="25"/>
      <c r="F6" s="72"/>
      <c r="J6" s="72"/>
      <c r="K6" s="72" t="s">
        <v>192</v>
      </c>
      <c r="L6" s="72"/>
      <c r="M6" s="94" t="s">
        <v>242</v>
      </c>
      <c r="N6" s="72"/>
      <c r="O6" s="94" t="s">
        <v>76</v>
      </c>
      <c r="P6" s="72"/>
      <c r="Q6" s="188"/>
    </row>
    <row r="7" spans="1:17" x14ac:dyDescent="0.65">
      <c r="C7" s="25" t="s">
        <v>40</v>
      </c>
      <c r="E7" s="199" t="s">
        <v>73</v>
      </c>
      <c r="F7" s="72"/>
      <c r="G7" s="25" t="s">
        <v>119</v>
      </c>
      <c r="H7" s="72"/>
      <c r="I7" s="25" t="s">
        <v>29</v>
      </c>
      <c r="J7" s="72"/>
      <c r="K7" s="72" t="s">
        <v>207</v>
      </c>
      <c r="L7" s="72"/>
      <c r="M7" s="94" t="s">
        <v>243</v>
      </c>
      <c r="N7" s="72"/>
      <c r="O7" s="94" t="s">
        <v>241</v>
      </c>
      <c r="P7" s="72"/>
      <c r="Q7" s="188" t="s">
        <v>125</v>
      </c>
    </row>
    <row r="8" spans="1:17" x14ac:dyDescent="0.65">
      <c r="B8" s="187"/>
      <c r="C8" s="25" t="s">
        <v>39</v>
      </c>
      <c r="E8" s="200" t="s">
        <v>234</v>
      </c>
      <c r="F8" s="72"/>
      <c r="G8" s="25" t="s">
        <v>120</v>
      </c>
      <c r="H8" s="72"/>
      <c r="I8" s="25" t="s">
        <v>41</v>
      </c>
      <c r="J8" s="72"/>
      <c r="K8" s="72" t="s">
        <v>208</v>
      </c>
      <c r="L8" s="72"/>
      <c r="M8" s="94" t="s">
        <v>244</v>
      </c>
      <c r="N8" s="72"/>
      <c r="O8" s="94" t="s">
        <v>48</v>
      </c>
      <c r="P8" s="72"/>
      <c r="Q8" s="188" t="s">
        <v>24</v>
      </c>
    </row>
    <row r="9" spans="1:17" ht="22" x14ac:dyDescent="0.7">
      <c r="A9" s="142"/>
      <c r="B9" s="142"/>
      <c r="C9" s="211" t="s">
        <v>99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</row>
    <row r="10" spans="1:17" ht="22" x14ac:dyDescent="0.7">
      <c r="A10" s="142" t="s">
        <v>185</v>
      </c>
      <c r="B10" s="142"/>
      <c r="C10" s="69"/>
      <c r="E10" s="69"/>
      <c r="G10" s="69"/>
      <c r="I10" s="69"/>
      <c r="K10" s="69"/>
      <c r="M10" s="69"/>
      <c r="O10" s="201"/>
      <c r="Q10" s="201"/>
    </row>
    <row r="11" spans="1:17" ht="22" x14ac:dyDescent="0.7">
      <c r="A11" s="142" t="s">
        <v>216</v>
      </c>
      <c r="B11" s="142"/>
      <c r="C11" s="44">
        <v>6031000000</v>
      </c>
      <c r="D11" s="44"/>
      <c r="E11" s="44">
        <v>66761460014</v>
      </c>
      <c r="F11" s="44"/>
      <c r="G11" s="44">
        <v>632000000</v>
      </c>
      <c r="H11" s="44"/>
      <c r="I11" s="44">
        <v>5104139307</v>
      </c>
      <c r="J11" s="44"/>
      <c r="K11" s="44">
        <v>9455319</v>
      </c>
      <c r="L11" s="44"/>
      <c r="M11" s="44">
        <v>-45903743</v>
      </c>
      <c r="N11" s="44"/>
      <c r="O11" s="44">
        <f>SUM(K11:M11)</f>
        <v>-36448424</v>
      </c>
      <c r="P11" s="44"/>
      <c r="Q11" s="44">
        <f>SUM(C11:I11,O11)</f>
        <v>78492150897</v>
      </c>
    </row>
    <row r="12" spans="1:17" s="52" customFormat="1" ht="22" x14ac:dyDescent="0.7">
      <c r="A12" s="74"/>
      <c r="B12" s="74"/>
      <c r="C12" s="202"/>
      <c r="D12" s="202"/>
      <c r="E12" s="202"/>
      <c r="F12" s="202"/>
      <c r="G12" s="202"/>
      <c r="H12" s="202"/>
      <c r="I12" s="203"/>
      <c r="J12" s="202"/>
      <c r="K12" s="202"/>
      <c r="L12" s="202"/>
      <c r="M12" s="202"/>
      <c r="N12" s="202"/>
      <c r="O12" s="203"/>
      <c r="P12" s="202"/>
      <c r="Q12" s="202"/>
    </row>
    <row r="13" spans="1:17" ht="22" x14ac:dyDescent="0.7">
      <c r="A13" s="142" t="s">
        <v>64</v>
      </c>
      <c r="B13" s="142"/>
      <c r="C13" s="44"/>
      <c r="D13" s="44">
        <v>2381837534</v>
      </c>
      <c r="E13" s="44"/>
      <c r="F13" s="44"/>
      <c r="G13" s="44"/>
      <c r="H13" s="44"/>
      <c r="I13" s="204"/>
      <c r="J13" s="44"/>
      <c r="K13" s="44"/>
      <c r="L13" s="44"/>
      <c r="M13" s="44"/>
      <c r="N13" s="44"/>
      <c r="O13" s="44"/>
      <c r="P13" s="44"/>
      <c r="Q13" s="44"/>
    </row>
    <row r="14" spans="1:17" x14ac:dyDescent="0.65">
      <c r="A14" s="75" t="s">
        <v>117</v>
      </c>
      <c r="B14" s="75"/>
      <c r="C14" s="81">
        <v>0</v>
      </c>
      <c r="D14" s="202"/>
      <c r="E14" s="81">
        <v>0</v>
      </c>
      <c r="F14" s="202"/>
      <c r="G14" s="81">
        <v>0</v>
      </c>
      <c r="H14" s="202"/>
      <c r="I14" s="202">
        <v>72367495</v>
      </c>
      <c r="J14" s="202"/>
      <c r="K14" s="81">
        <v>0</v>
      </c>
      <c r="L14" s="202"/>
      <c r="M14" s="81">
        <v>0</v>
      </c>
      <c r="N14" s="202"/>
      <c r="O14" s="81">
        <v>0</v>
      </c>
      <c r="P14" s="202"/>
      <c r="Q14" s="202">
        <f>I14+O14+E14+C14</f>
        <v>72367495</v>
      </c>
    </row>
    <row r="15" spans="1:17" x14ac:dyDescent="0.65">
      <c r="A15" s="75" t="s">
        <v>49</v>
      </c>
      <c r="B15" s="75"/>
      <c r="C15" s="205">
        <v>0</v>
      </c>
      <c r="D15" s="202"/>
      <c r="E15" s="205">
        <v>0</v>
      </c>
      <c r="F15" s="202"/>
      <c r="G15" s="205">
        <v>0</v>
      </c>
      <c r="H15" s="202"/>
      <c r="I15" s="205">
        <v>0</v>
      </c>
      <c r="J15" s="202"/>
      <c r="K15" s="148">
        <v>-1229030</v>
      </c>
      <c r="L15" s="202"/>
      <c r="M15" s="148">
        <v>3763596</v>
      </c>
      <c r="N15" s="202"/>
      <c r="O15" s="148">
        <f>SUM(K15:M15)</f>
        <v>2534566</v>
      </c>
      <c r="P15" s="202"/>
      <c r="Q15" s="202">
        <f>I15+O15+E15+C15</f>
        <v>2534566</v>
      </c>
    </row>
    <row r="16" spans="1:17" ht="22" x14ac:dyDescent="0.7">
      <c r="A16" s="142" t="s">
        <v>116</v>
      </c>
      <c r="B16" s="142"/>
      <c r="C16" s="98">
        <f>SUM(C14:C15)</f>
        <v>0</v>
      </c>
      <c r="D16" s="44"/>
      <c r="E16" s="98">
        <f>SUM(E14:E15)</f>
        <v>0</v>
      </c>
      <c r="F16" s="44"/>
      <c r="G16" s="98">
        <f>SUM(G14:G15)</f>
        <v>0</v>
      </c>
      <c r="H16" s="44"/>
      <c r="I16" s="98">
        <f>SUM(I14:I15)</f>
        <v>72367495</v>
      </c>
      <c r="J16" s="44"/>
      <c r="K16" s="98">
        <f>SUM(K14:K15)</f>
        <v>-1229030</v>
      </c>
      <c r="L16" s="44"/>
      <c r="M16" s="98">
        <f>SUM(M14:M15)</f>
        <v>3763596</v>
      </c>
      <c r="N16" s="44"/>
      <c r="O16" s="98">
        <f>SUM(O14:O15)</f>
        <v>2534566</v>
      </c>
      <c r="P16" s="44"/>
      <c r="Q16" s="98">
        <f>SUM(Q14:Q15)</f>
        <v>74902061</v>
      </c>
    </row>
    <row r="17" spans="1:17" s="52" customFormat="1" ht="22" x14ac:dyDescent="0.7">
      <c r="A17" s="74"/>
      <c r="B17" s="74"/>
      <c r="C17" s="202"/>
      <c r="D17" s="202"/>
      <c r="E17" s="202"/>
      <c r="F17" s="202"/>
      <c r="G17" s="202"/>
      <c r="H17" s="202"/>
      <c r="I17" s="203"/>
      <c r="J17" s="202"/>
      <c r="K17" s="202"/>
      <c r="L17" s="202"/>
      <c r="M17" s="202"/>
      <c r="N17" s="202"/>
      <c r="O17" s="203"/>
      <c r="P17" s="202"/>
      <c r="Q17" s="202"/>
    </row>
    <row r="18" spans="1:17" ht="22.5" thickBot="1" x14ac:dyDescent="0.75">
      <c r="A18" s="142" t="s">
        <v>186</v>
      </c>
      <c r="B18" s="142"/>
      <c r="C18" s="73">
        <f>C16+C11</f>
        <v>6031000000</v>
      </c>
      <c r="D18" s="202"/>
      <c r="E18" s="73">
        <f>E16+E11</f>
        <v>66761460014</v>
      </c>
      <c r="F18" s="202"/>
      <c r="G18" s="73">
        <f>G16+G11</f>
        <v>632000000</v>
      </c>
      <c r="H18" s="202"/>
      <c r="I18" s="73">
        <f>I16+I11</f>
        <v>5176506802</v>
      </c>
      <c r="J18" s="202"/>
      <c r="K18" s="73">
        <f>K16+K11</f>
        <v>8226289</v>
      </c>
      <c r="L18" s="202"/>
      <c r="M18" s="73">
        <f>M16+M11</f>
        <v>-42140147</v>
      </c>
      <c r="N18" s="202"/>
      <c r="O18" s="73">
        <f>O16+O11</f>
        <v>-33913858</v>
      </c>
      <c r="P18" s="202"/>
      <c r="Q18" s="73">
        <f>Q16+Q11</f>
        <v>78567052958</v>
      </c>
    </row>
    <row r="19" spans="1:17" ht="22" thickTop="1" x14ac:dyDescent="0.65"/>
    <row r="20" spans="1:17" ht="22" x14ac:dyDescent="0.7">
      <c r="A20" s="142" t="s">
        <v>221</v>
      </c>
      <c r="B20" s="142"/>
      <c r="C20" s="69"/>
      <c r="E20" s="69"/>
      <c r="G20" s="69"/>
      <c r="I20" s="69"/>
      <c r="K20" s="69"/>
      <c r="M20" s="69"/>
      <c r="O20" s="201"/>
      <c r="Q20" s="201"/>
    </row>
    <row r="21" spans="1:17" ht="22" x14ac:dyDescent="0.7">
      <c r="A21" s="142" t="s">
        <v>222</v>
      </c>
      <c r="B21" s="142"/>
      <c r="C21" s="44">
        <v>6031000000</v>
      </c>
      <c r="D21" s="44"/>
      <c r="E21" s="44">
        <v>66761460014</v>
      </c>
      <c r="F21" s="44"/>
      <c r="G21" s="44">
        <v>632000000</v>
      </c>
      <c r="H21" s="44"/>
      <c r="I21" s="44">
        <v>3174111550</v>
      </c>
      <c r="J21" s="44"/>
      <c r="K21" s="44">
        <v>10804208</v>
      </c>
      <c r="L21" s="44"/>
      <c r="M21" s="44">
        <v>-41522084</v>
      </c>
      <c r="N21" s="44"/>
      <c r="O21" s="44">
        <f>SUM(K21:M21)</f>
        <v>-30717876</v>
      </c>
      <c r="P21" s="44"/>
      <c r="Q21" s="44">
        <f>SUM(C21:I21,O21)</f>
        <v>76567853688</v>
      </c>
    </row>
    <row r="22" spans="1:17" s="52" customFormat="1" ht="22" x14ac:dyDescent="0.7">
      <c r="A22" s="74"/>
      <c r="B22" s="74"/>
      <c r="C22" s="202"/>
      <c r="D22" s="202"/>
      <c r="E22" s="202"/>
      <c r="F22" s="202"/>
      <c r="G22" s="202"/>
      <c r="H22" s="202"/>
      <c r="I22" s="203"/>
      <c r="J22" s="202"/>
      <c r="K22" s="202"/>
      <c r="L22" s="202"/>
      <c r="M22" s="202"/>
      <c r="N22" s="202"/>
      <c r="O22" s="203"/>
      <c r="P22" s="202"/>
      <c r="Q22" s="202"/>
    </row>
    <row r="23" spans="1:17" ht="22" x14ac:dyDescent="0.7">
      <c r="A23" s="142" t="s">
        <v>64</v>
      </c>
      <c r="B23" s="142"/>
      <c r="C23" s="44"/>
      <c r="D23" s="44">
        <v>2381837534</v>
      </c>
      <c r="E23" s="44"/>
      <c r="F23" s="44"/>
      <c r="G23" s="44"/>
      <c r="H23" s="44"/>
      <c r="I23" s="204"/>
      <c r="J23" s="44"/>
      <c r="K23" s="44"/>
      <c r="L23" s="44"/>
      <c r="M23" s="44"/>
      <c r="N23" s="44"/>
      <c r="O23" s="44"/>
      <c r="P23" s="44"/>
      <c r="Q23" s="44"/>
    </row>
    <row r="24" spans="1:17" x14ac:dyDescent="0.65">
      <c r="A24" s="75" t="s">
        <v>117</v>
      </c>
      <c r="B24" s="75"/>
      <c r="C24" s="81">
        <v>0</v>
      </c>
      <c r="D24" s="202"/>
      <c r="E24" s="81">
        <v>0</v>
      </c>
      <c r="F24" s="202"/>
      <c r="G24" s="81">
        <v>0</v>
      </c>
      <c r="H24" s="202"/>
      <c r="I24" s="202">
        <v>3533592419</v>
      </c>
      <c r="J24" s="202"/>
      <c r="K24" s="81">
        <v>0</v>
      </c>
      <c r="L24" s="202"/>
      <c r="M24" s="81">
        <v>0</v>
      </c>
      <c r="N24" s="202"/>
      <c r="O24" s="81">
        <v>0</v>
      </c>
      <c r="P24" s="202"/>
      <c r="Q24" s="202">
        <f>I24+O24+E24+C24</f>
        <v>3533592419</v>
      </c>
    </row>
    <row r="25" spans="1:17" x14ac:dyDescent="0.65">
      <c r="A25" s="75" t="s">
        <v>49</v>
      </c>
      <c r="B25" s="75"/>
      <c r="C25" s="205">
        <v>0</v>
      </c>
      <c r="D25" s="202"/>
      <c r="E25" s="205">
        <v>0</v>
      </c>
      <c r="F25" s="202"/>
      <c r="G25" s="205">
        <v>0</v>
      </c>
      <c r="H25" s="202"/>
      <c r="I25" s="205">
        <v>0</v>
      </c>
      <c r="J25" s="202"/>
      <c r="K25" s="148">
        <v>34788.799999999814</v>
      </c>
      <c r="L25" s="202"/>
      <c r="M25" s="148">
        <v>7842935.2000000002</v>
      </c>
      <c r="N25" s="202"/>
      <c r="O25" s="148">
        <f>SUM(K25:M25)</f>
        <v>7877724</v>
      </c>
      <c r="P25" s="202"/>
      <c r="Q25" s="202">
        <f>I25+O25+E25+C25</f>
        <v>7877724</v>
      </c>
    </row>
    <row r="26" spans="1:17" ht="22" x14ac:dyDescent="0.7">
      <c r="A26" s="142" t="s">
        <v>116</v>
      </c>
      <c r="B26" s="142"/>
      <c r="C26" s="98">
        <f>SUM(C24:C25)</f>
        <v>0</v>
      </c>
      <c r="D26" s="44"/>
      <c r="E26" s="98">
        <f>SUM(E24:E25)</f>
        <v>0</v>
      </c>
      <c r="F26" s="44"/>
      <c r="G26" s="98">
        <f>SUM(G24:G25)</f>
        <v>0</v>
      </c>
      <c r="H26" s="44"/>
      <c r="I26" s="98">
        <f>SUM(I24:I25)</f>
        <v>3533592419</v>
      </c>
      <c r="J26" s="44"/>
      <c r="K26" s="98">
        <f>SUM(K24:K25)</f>
        <v>34788.799999999814</v>
      </c>
      <c r="L26" s="44"/>
      <c r="M26" s="98">
        <f>SUM(M24:M25)</f>
        <v>7842935.2000000002</v>
      </c>
      <c r="N26" s="44"/>
      <c r="O26" s="98">
        <f>SUM(O24:O25)</f>
        <v>7877724</v>
      </c>
      <c r="P26" s="44"/>
      <c r="Q26" s="98">
        <f>SUM(Q24:Q25)</f>
        <v>3541470143</v>
      </c>
    </row>
    <row r="27" spans="1:17" s="52" customFormat="1" ht="22" x14ac:dyDescent="0.7">
      <c r="A27" s="74"/>
      <c r="B27" s="74"/>
      <c r="C27" s="202"/>
      <c r="D27" s="202"/>
      <c r="E27" s="202"/>
      <c r="F27" s="202"/>
      <c r="G27" s="202"/>
      <c r="H27" s="202"/>
      <c r="I27" s="203"/>
      <c r="J27" s="202"/>
      <c r="K27" s="202"/>
      <c r="L27" s="202"/>
      <c r="M27" s="202"/>
      <c r="N27" s="202"/>
      <c r="O27" s="203"/>
      <c r="P27" s="202"/>
      <c r="Q27" s="202"/>
    </row>
    <row r="28" spans="1:17" ht="22.5" thickBot="1" x14ac:dyDescent="0.75">
      <c r="A28" s="142" t="s">
        <v>223</v>
      </c>
      <c r="B28" s="142"/>
      <c r="C28" s="73">
        <f>C26+C21</f>
        <v>6031000000</v>
      </c>
      <c r="D28" s="202"/>
      <c r="E28" s="73">
        <f>E26+E21</f>
        <v>66761460014</v>
      </c>
      <c r="F28" s="202"/>
      <c r="G28" s="73">
        <f>G26+G21</f>
        <v>632000000</v>
      </c>
      <c r="H28" s="202"/>
      <c r="I28" s="73">
        <f>I26+I21</f>
        <v>6707703969</v>
      </c>
      <c r="J28" s="202"/>
      <c r="K28" s="73">
        <f>K26+K21</f>
        <v>10838996.800000001</v>
      </c>
      <c r="L28" s="202"/>
      <c r="M28" s="73">
        <f>M26+M21</f>
        <v>-33679148.799999997</v>
      </c>
      <c r="N28" s="202"/>
      <c r="O28" s="73">
        <f>O26+O21</f>
        <v>-22840152</v>
      </c>
      <c r="P28" s="202"/>
      <c r="Q28" s="73">
        <f>Q26+Q21</f>
        <v>80109323831</v>
      </c>
    </row>
    <row r="29" spans="1:17" ht="22" thickTop="1" x14ac:dyDescent="0.65"/>
  </sheetData>
  <mergeCells count="4">
    <mergeCell ref="G5:I5"/>
    <mergeCell ref="C4:Q4"/>
    <mergeCell ref="C9:Q9"/>
    <mergeCell ref="K5:O5"/>
  </mergeCells>
  <pageMargins left="0.6" right="0.6" top="0.48" bottom="0.5" header="0.5" footer="0.5"/>
  <pageSetup paperSize="9" scale="63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5"/>
  <sheetViews>
    <sheetView view="pageBreakPreview" zoomScaleNormal="85" zoomScaleSheetLayoutView="100" workbookViewId="0">
      <selection activeCell="J12" sqref="J12"/>
    </sheetView>
  </sheetViews>
  <sheetFormatPr defaultColWidth="35" defaultRowHeight="23.25" customHeight="1" x14ac:dyDescent="0.65"/>
  <cols>
    <col min="1" max="1" width="50.69921875" style="20" customWidth="1"/>
    <col min="2" max="2" width="9.8984375" style="20" customWidth="1"/>
    <col min="3" max="3" width="1.3984375" style="20" customWidth="1"/>
    <col min="4" max="4" width="16.09765625" style="49" customWidth="1"/>
    <col min="5" max="5" width="1.3984375" style="20" customWidth="1"/>
    <col min="6" max="6" width="16.09765625" style="49" customWidth="1"/>
    <col min="7" max="7" width="1.3984375" style="20" customWidth="1"/>
    <col min="8" max="8" width="16.09765625" style="20" customWidth="1"/>
    <col min="9" max="9" width="1.3984375" style="20" customWidth="1"/>
    <col min="10" max="10" width="16.09765625" style="20" customWidth="1"/>
    <col min="11" max="16384" width="35" style="20"/>
  </cols>
  <sheetData>
    <row r="1" spans="1:10" ht="26.25" customHeight="1" x14ac:dyDescent="0.7">
      <c r="A1" s="1" t="s">
        <v>176</v>
      </c>
      <c r="D1" s="34"/>
      <c r="E1" s="35"/>
      <c r="F1" s="34"/>
      <c r="G1" s="35"/>
      <c r="H1" s="35"/>
      <c r="I1" s="35"/>
      <c r="J1" s="35"/>
    </row>
    <row r="2" spans="1:10" ht="22" customHeight="1" x14ac:dyDescent="0.7">
      <c r="A2" s="7" t="s">
        <v>67</v>
      </c>
      <c r="D2" s="34"/>
      <c r="E2" s="35"/>
      <c r="F2" s="34"/>
      <c r="G2" s="35"/>
      <c r="H2" s="35"/>
      <c r="I2" s="35"/>
      <c r="J2" s="35"/>
    </row>
    <row r="3" spans="1:10" ht="22" customHeight="1" x14ac:dyDescent="0.7">
      <c r="B3" s="25"/>
      <c r="C3" s="25"/>
      <c r="D3" s="230" t="s">
        <v>85</v>
      </c>
      <c r="E3" s="230"/>
      <c r="F3" s="230"/>
      <c r="G3" s="127"/>
      <c r="H3" s="230" t="s">
        <v>86</v>
      </c>
      <c r="I3" s="230"/>
      <c r="J3" s="230"/>
    </row>
    <row r="4" spans="1:10" ht="21.75" customHeight="1" x14ac:dyDescent="0.7">
      <c r="B4" s="25"/>
      <c r="C4" s="25"/>
      <c r="D4" s="228" t="s">
        <v>68</v>
      </c>
      <c r="E4" s="229"/>
      <c r="F4" s="229"/>
      <c r="G4" s="127"/>
      <c r="H4" s="228" t="s">
        <v>68</v>
      </c>
      <c r="I4" s="229"/>
      <c r="J4" s="229"/>
    </row>
    <row r="5" spans="1:10" ht="22" customHeight="1" x14ac:dyDescent="0.7">
      <c r="B5" s="25"/>
      <c r="C5" s="25"/>
      <c r="D5" s="228" t="s">
        <v>84</v>
      </c>
      <c r="E5" s="228"/>
      <c r="F5" s="228"/>
      <c r="G5" s="127"/>
      <c r="H5" s="228" t="s">
        <v>84</v>
      </c>
      <c r="I5" s="228"/>
      <c r="J5" s="228"/>
    </row>
    <row r="6" spans="1:10" ht="22" customHeight="1" x14ac:dyDescent="0.65">
      <c r="B6" s="76"/>
      <c r="C6" s="76"/>
      <c r="D6" s="41">
        <v>2565</v>
      </c>
      <c r="E6" s="41"/>
      <c r="F6" s="41">
        <v>2564</v>
      </c>
      <c r="G6" s="41"/>
      <c r="H6" s="41">
        <v>2565</v>
      </c>
      <c r="I6" s="41"/>
      <c r="J6" s="41">
        <v>2564</v>
      </c>
    </row>
    <row r="7" spans="1:10" ht="22" customHeight="1" x14ac:dyDescent="0.65">
      <c r="B7" s="25"/>
      <c r="C7" s="25"/>
      <c r="D7" s="227" t="s">
        <v>99</v>
      </c>
      <c r="E7" s="227"/>
      <c r="F7" s="227"/>
      <c r="G7" s="227"/>
      <c r="H7" s="227"/>
      <c r="I7" s="227"/>
      <c r="J7" s="227"/>
    </row>
    <row r="8" spans="1:10" ht="22" customHeight="1" x14ac:dyDescent="0.7">
      <c r="A8" s="8" t="s">
        <v>25</v>
      </c>
      <c r="B8" s="25"/>
      <c r="C8" s="25"/>
      <c r="D8" s="34"/>
      <c r="E8" s="35"/>
      <c r="F8" s="34"/>
      <c r="G8" s="35"/>
      <c r="H8" s="35"/>
      <c r="I8" s="35"/>
      <c r="J8" s="35"/>
    </row>
    <row r="9" spans="1:10" ht="22" customHeight="1" x14ac:dyDescent="0.65">
      <c r="A9" s="20" t="s">
        <v>191</v>
      </c>
      <c r="B9" s="76"/>
      <c r="C9" s="25"/>
      <c r="D9" s="169">
        <v>1324440173</v>
      </c>
      <c r="E9" s="82"/>
      <c r="F9" s="169">
        <v>459060016</v>
      </c>
      <c r="G9" s="82"/>
      <c r="H9" s="82">
        <v>3533592419</v>
      </c>
      <c r="I9" s="82"/>
      <c r="J9" s="82">
        <v>72367495</v>
      </c>
    </row>
    <row r="10" spans="1:10" ht="22" customHeight="1" x14ac:dyDescent="0.65">
      <c r="A10" s="24" t="s">
        <v>194</v>
      </c>
      <c r="B10" s="25"/>
      <c r="C10" s="25"/>
      <c r="D10" s="169"/>
      <c r="E10" s="82"/>
      <c r="F10" s="169"/>
      <c r="G10" s="82"/>
      <c r="H10" s="82"/>
      <c r="I10" s="82"/>
      <c r="J10" s="82"/>
    </row>
    <row r="11" spans="1:10" ht="22" customHeight="1" x14ac:dyDescent="0.65">
      <c r="A11" s="19" t="s">
        <v>230</v>
      </c>
      <c r="B11" s="76"/>
      <c r="C11" s="25"/>
      <c r="D11" s="169">
        <v>355413122</v>
      </c>
      <c r="E11" s="82"/>
      <c r="F11" s="169">
        <v>45338270</v>
      </c>
      <c r="G11" s="82"/>
      <c r="H11" s="82">
        <v>-1265487</v>
      </c>
      <c r="I11" s="82"/>
      <c r="J11" s="82">
        <v>840587</v>
      </c>
    </row>
    <row r="12" spans="1:10" ht="22" customHeight="1" x14ac:dyDescent="0.65">
      <c r="A12" s="19" t="s">
        <v>38</v>
      </c>
      <c r="B12" s="76"/>
      <c r="C12" s="25"/>
      <c r="D12" s="169">
        <v>774968945</v>
      </c>
      <c r="E12" s="82"/>
      <c r="F12" s="169">
        <v>739012259</v>
      </c>
      <c r="G12" s="82"/>
      <c r="H12" s="82">
        <v>206404515</v>
      </c>
      <c r="I12" s="82"/>
      <c r="J12" s="82">
        <v>201167055</v>
      </c>
    </row>
    <row r="13" spans="1:10" ht="22" customHeight="1" x14ac:dyDescent="0.65">
      <c r="A13" s="20" t="s">
        <v>131</v>
      </c>
      <c r="B13" s="76"/>
      <c r="C13" s="25"/>
      <c r="D13" s="169">
        <v>4167438172</v>
      </c>
      <c r="E13" s="82"/>
      <c r="F13" s="169">
        <v>4154973507</v>
      </c>
      <c r="G13" s="82"/>
      <c r="H13" s="82">
        <v>7393194</v>
      </c>
      <c r="I13" s="82"/>
      <c r="J13" s="82">
        <v>9185125</v>
      </c>
    </row>
    <row r="14" spans="1:10" ht="22" customHeight="1" x14ac:dyDescent="0.65">
      <c r="A14" s="20" t="s">
        <v>259</v>
      </c>
      <c r="B14" s="76"/>
      <c r="C14" s="25"/>
      <c r="D14" s="169">
        <v>-82400308</v>
      </c>
      <c r="E14" s="82"/>
      <c r="F14" s="169">
        <v>-62514004</v>
      </c>
      <c r="G14" s="82"/>
      <c r="H14" s="82">
        <v>53682</v>
      </c>
      <c r="I14" s="82"/>
      <c r="J14" s="82">
        <v>0</v>
      </c>
    </row>
    <row r="15" spans="1:10" ht="22" customHeight="1" x14ac:dyDescent="0.65">
      <c r="A15" s="19" t="s">
        <v>175</v>
      </c>
      <c r="B15" s="25"/>
      <c r="C15" s="25"/>
      <c r="D15" s="169">
        <v>-58297592</v>
      </c>
      <c r="E15" s="82"/>
      <c r="F15" s="169">
        <v>-101717962</v>
      </c>
      <c r="G15" s="82"/>
      <c r="H15" s="82">
        <v>-58546362</v>
      </c>
      <c r="I15" s="82"/>
      <c r="J15" s="82">
        <v>-2135362</v>
      </c>
    </row>
    <row r="16" spans="1:10" ht="22" customHeight="1" x14ac:dyDescent="0.65">
      <c r="A16" s="19" t="s">
        <v>251</v>
      </c>
      <c r="B16" s="25"/>
      <c r="C16" s="25"/>
      <c r="D16" s="169">
        <v>-51978101</v>
      </c>
      <c r="E16" s="82"/>
      <c r="F16" s="169">
        <v>0</v>
      </c>
      <c r="G16" s="82"/>
      <c r="H16" s="82">
        <v>-32093284</v>
      </c>
      <c r="I16" s="82"/>
      <c r="J16" s="82">
        <v>0</v>
      </c>
    </row>
    <row r="17" spans="1:10" ht="22" customHeight="1" x14ac:dyDescent="0.65">
      <c r="A17" s="19" t="s">
        <v>213</v>
      </c>
      <c r="B17" s="25"/>
      <c r="C17" s="25"/>
      <c r="D17" s="169"/>
      <c r="E17" s="82"/>
      <c r="F17" s="169"/>
      <c r="G17" s="82"/>
      <c r="H17" s="82"/>
      <c r="I17" s="82"/>
      <c r="J17" s="82"/>
    </row>
    <row r="18" spans="1:10" ht="22" customHeight="1" x14ac:dyDescent="0.65">
      <c r="A18" s="19" t="s">
        <v>158</v>
      </c>
      <c r="B18" s="76"/>
      <c r="C18" s="25"/>
      <c r="D18" s="169">
        <v>-135134819</v>
      </c>
      <c r="E18" s="82"/>
      <c r="F18" s="169">
        <v>-80460601</v>
      </c>
      <c r="G18" s="82"/>
      <c r="H18" s="82">
        <v>0</v>
      </c>
      <c r="I18" s="170"/>
      <c r="J18" s="82">
        <v>0</v>
      </c>
    </row>
    <row r="19" spans="1:10" ht="22" customHeight="1" x14ac:dyDescent="0.65">
      <c r="A19" s="19" t="s">
        <v>252</v>
      </c>
      <c r="B19" s="76"/>
      <c r="C19" s="25"/>
      <c r="D19" s="169">
        <v>51993646</v>
      </c>
      <c r="E19" s="82"/>
      <c r="F19" s="169">
        <v>21510558</v>
      </c>
      <c r="G19" s="82"/>
      <c r="H19" s="82">
        <v>0</v>
      </c>
      <c r="I19" s="82"/>
      <c r="J19" s="82">
        <v>0</v>
      </c>
    </row>
    <row r="20" spans="1:10" ht="22" customHeight="1" x14ac:dyDescent="0.65">
      <c r="A20" s="19" t="s">
        <v>112</v>
      </c>
      <c r="B20" s="76"/>
      <c r="C20" s="25"/>
      <c r="D20" s="169">
        <v>83067506</v>
      </c>
      <c r="E20" s="82"/>
      <c r="F20" s="169">
        <v>208243917</v>
      </c>
      <c r="G20" s="82"/>
      <c r="H20" s="82">
        <v>0</v>
      </c>
      <c r="I20" s="82"/>
      <c r="J20" s="82">
        <v>0</v>
      </c>
    </row>
    <row r="21" spans="1:10" ht="22" customHeight="1" x14ac:dyDescent="0.65">
      <c r="A21" s="19" t="s">
        <v>214</v>
      </c>
      <c r="B21" s="99"/>
      <c r="C21" s="25"/>
      <c r="D21" s="169"/>
      <c r="E21" s="82"/>
      <c r="F21" s="169"/>
      <c r="G21" s="82"/>
      <c r="H21" s="82"/>
      <c r="I21" s="82"/>
      <c r="J21" s="82"/>
    </row>
    <row r="22" spans="1:10" ht="22" customHeight="1" x14ac:dyDescent="0.65">
      <c r="A22" s="19" t="s">
        <v>215</v>
      </c>
      <c r="B22" s="178"/>
      <c r="C22" s="25"/>
      <c r="D22" s="169"/>
      <c r="E22" s="82"/>
      <c r="F22" s="169"/>
      <c r="G22" s="82"/>
      <c r="H22" s="82"/>
      <c r="I22" s="82"/>
      <c r="J22" s="82"/>
    </row>
    <row r="23" spans="1:10" ht="22" customHeight="1" x14ac:dyDescent="0.65">
      <c r="A23" s="19" t="s">
        <v>258</v>
      </c>
      <c r="B23" s="25"/>
      <c r="C23" s="25"/>
      <c r="D23" s="169">
        <v>-66213325</v>
      </c>
      <c r="E23" s="82"/>
      <c r="F23" s="169">
        <v>-29715673</v>
      </c>
      <c r="G23" s="82"/>
      <c r="H23" s="82">
        <v>4656969</v>
      </c>
      <c r="I23" s="82"/>
      <c r="J23" s="82">
        <v>0</v>
      </c>
    </row>
    <row r="24" spans="1:10" ht="22" customHeight="1" x14ac:dyDescent="0.65">
      <c r="A24" s="19" t="s">
        <v>127</v>
      </c>
      <c r="B24" s="25"/>
      <c r="C24" s="25"/>
      <c r="D24" s="169">
        <v>-83519665</v>
      </c>
      <c r="E24" s="82"/>
      <c r="F24" s="169">
        <v>-49561234</v>
      </c>
      <c r="G24" s="82"/>
      <c r="H24" s="82">
        <v>0</v>
      </c>
      <c r="I24" s="82"/>
      <c r="J24" s="82">
        <v>0</v>
      </c>
    </row>
    <row r="25" spans="1:10" ht="22" customHeight="1" x14ac:dyDescent="0.65">
      <c r="A25" s="19" t="s">
        <v>83</v>
      </c>
      <c r="B25" s="25"/>
      <c r="C25" s="25"/>
      <c r="D25" s="169">
        <v>54062896</v>
      </c>
      <c r="E25" s="82"/>
      <c r="F25" s="169">
        <v>51652951</v>
      </c>
      <c r="G25" s="82"/>
      <c r="H25" s="82">
        <v>2542602</v>
      </c>
      <c r="I25" s="82"/>
      <c r="J25" s="82">
        <v>2895784</v>
      </c>
    </row>
    <row r="26" spans="1:10" ht="22" customHeight="1" x14ac:dyDescent="0.65">
      <c r="A26" s="19" t="s">
        <v>103</v>
      </c>
      <c r="B26" s="25"/>
      <c r="C26" s="25"/>
      <c r="D26" s="82">
        <v>0</v>
      </c>
      <c r="E26" s="82"/>
      <c r="F26" s="82">
        <v>0</v>
      </c>
      <c r="G26" s="82"/>
      <c r="H26" s="82">
        <v>-3442448350</v>
      </c>
      <c r="I26" s="82"/>
      <c r="J26" s="82">
        <v>0</v>
      </c>
    </row>
    <row r="27" spans="1:10" ht="22" customHeight="1" x14ac:dyDescent="0.65">
      <c r="A27" s="20" t="s">
        <v>79</v>
      </c>
      <c r="B27" s="76"/>
      <c r="C27" s="25"/>
      <c r="D27" s="171">
        <v>-48796760</v>
      </c>
      <c r="E27" s="82"/>
      <c r="F27" s="171">
        <v>-42732421</v>
      </c>
      <c r="G27" s="82"/>
      <c r="H27" s="148">
        <v>-100605278</v>
      </c>
      <c r="I27" s="82"/>
      <c r="J27" s="148">
        <v>-100280064</v>
      </c>
    </row>
    <row r="28" spans="1:10" ht="22" customHeight="1" x14ac:dyDescent="0.65">
      <c r="B28" s="25"/>
      <c r="C28" s="25"/>
      <c r="D28" s="169">
        <f>SUM(D9:D27)</f>
        <v>6285043890</v>
      </c>
      <c r="E28" s="82"/>
      <c r="F28" s="169">
        <f>SUM(F9:F27)</f>
        <v>5313089583</v>
      </c>
      <c r="G28" s="82"/>
      <c r="H28" s="169">
        <f>SUM(H9:H27)</f>
        <v>119684620</v>
      </c>
      <c r="I28" s="82"/>
      <c r="J28" s="169">
        <f>SUM(J9:J27)</f>
        <v>184040620</v>
      </c>
    </row>
    <row r="29" spans="1:10" ht="22" customHeight="1" x14ac:dyDescent="0.65">
      <c r="A29" s="9" t="s">
        <v>62</v>
      </c>
      <c r="B29" s="25"/>
      <c r="C29" s="25"/>
      <c r="D29" s="169"/>
      <c r="E29" s="82"/>
      <c r="F29" s="169"/>
      <c r="G29" s="82"/>
      <c r="H29" s="82"/>
      <c r="I29" s="82"/>
      <c r="J29" s="82"/>
    </row>
    <row r="30" spans="1:10" ht="22" customHeight="1" x14ac:dyDescent="0.65">
      <c r="A30" s="20" t="s">
        <v>26</v>
      </c>
      <c r="B30" s="76"/>
      <c r="C30" s="25"/>
      <c r="D30" s="169">
        <v>61114654</v>
      </c>
      <c r="E30" s="82"/>
      <c r="F30" s="169">
        <v>885598058</v>
      </c>
      <c r="G30" s="82"/>
      <c r="H30" s="82">
        <v>-44800782</v>
      </c>
      <c r="I30" s="82"/>
      <c r="J30" s="82">
        <v>43202985</v>
      </c>
    </row>
    <row r="31" spans="1:10" ht="22" customHeight="1" x14ac:dyDescent="0.65">
      <c r="A31" s="20" t="s">
        <v>152</v>
      </c>
      <c r="B31" s="25"/>
      <c r="C31" s="25"/>
      <c r="D31" s="169">
        <v>878760215</v>
      </c>
      <c r="E31" s="82"/>
      <c r="F31" s="169">
        <v>1989119174</v>
      </c>
      <c r="G31" s="82"/>
      <c r="H31" s="82">
        <v>56005465</v>
      </c>
      <c r="I31" s="82"/>
      <c r="J31" s="82">
        <v>-55968353</v>
      </c>
    </row>
    <row r="32" spans="1:10" ht="22" customHeight="1" x14ac:dyDescent="0.65">
      <c r="A32" s="20" t="s">
        <v>4</v>
      </c>
      <c r="B32" s="76"/>
      <c r="C32" s="25"/>
      <c r="D32" s="169">
        <v>125969499</v>
      </c>
      <c r="E32" s="82"/>
      <c r="F32" s="169">
        <v>398863493</v>
      </c>
      <c r="G32" s="82"/>
      <c r="H32" s="82">
        <v>0</v>
      </c>
      <c r="I32" s="82"/>
      <c r="J32" s="82">
        <v>0</v>
      </c>
    </row>
    <row r="33" spans="1:10" ht="22" customHeight="1" x14ac:dyDescent="0.65">
      <c r="A33" s="87" t="s">
        <v>162</v>
      </c>
      <c r="B33" s="99"/>
      <c r="C33" s="25"/>
      <c r="D33" s="169">
        <v>2035287</v>
      </c>
      <c r="E33" s="82"/>
      <c r="F33" s="169">
        <v>35629307</v>
      </c>
      <c r="G33" s="82"/>
      <c r="H33" s="82">
        <v>0</v>
      </c>
      <c r="I33" s="82"/>
      <c r="J33" s="82">
        <v>0</v>
      </c>
    </row>
    <row r="34" spans="1:10" ht="22" customHeight="1" x14ac:dyDescent="0.65">
      <c r="A34" s="20" t="s">
        <v>132</v>
      </c>
      <c r="B34" s="25"/>
      <c r="C34" s="25"/>
      <c r="D34" s="169">
        <v>-51012122</v>
      </c>
      <c r="E34" s="82"/>
      <c r="F34" s="169">
        <v>40510</v>
      </c>
      <c r="G34" s="82"/>
      <c r="H34" s="56">
        <v>0</v>
      </c>
      <c r="I34" s="82"/>
      <c r="J34" s="82">
        <v>0</v>
      </c>
    </row>
    <row r="35" spans="1:10" ht="22" customHeight="1" x14ac:dyDescent="0.65">
      <c r="A35" s="20" t="s">
        <v>9</v>
      </c>
      <c r="B35" s="76"/>
      <c r="C35" s="25"/>
      <c r="D35" s="169">
        <v>-189085381</v>
      </c>
      <c r="E35" s="82"/>
      <c r="F35" s="169">
        <v>-29302609</v>
      </c>
      <c r="G35" s="82"/>
      <c r="H35" s="82">
        <v>-392907</v>
      </c>
      <c r="I35" s="82"/>
      <c r="J35" s="82">
        <v>0</v>
      </c>
    </row>
    <row r="36" spans="1:10" ht="22" customHeight="1" x14ac:dyDescent="0.65">
      <c r="A36" s="20" t="s">
        <v>13</v>
      </c>
      <c r="B36" s="76"/>
      <c r="C36" s="25"/>
      <c r="D36" s="169">
        <v>-4904683786</v>
      </c>
      <c r="E36" s="82"/>
      <c r="F36" s="169">
        <v>-4895917872</v>
      </c>
      <c r="G36" s="82"/>
      <c r="H36" s="82">
        <v>0</v>
      </c>
      <c r="I36" s="82"/>
      <c r="J36" s="82">
        <v>0</v>
      </c>
    </row>
    <row r="37" spans="1:10" ht="22" customHeight="1" x14ac:dyDescent="0.65">
      <c r="A37" s="20" t="s">
        <v>151</v>
      </c>
      <c r="B37" s="76"/>
      <c r="C37" s="25"/>
      <c r="D37" s="169">
        <v>-1332826838</v>
      </c>
      <c r="E37" s="82"/>
      <c r="F37" s="169">
        <v>-1212034979</v>
      </c>
      <c r="G37" s="82"/>
      <c r="H37" s="82">
        <v>-66867878</v>
      </c>
      <c r="I37" s="82"/>
      <c r="J37" s="82">
        <v>-55387094</v>
      </c>
    </row>
    <row r="38" spans="1:10" ht="22" customHeight="1" x14ac:dyDescent="0.65">
      <c r="A38" s="19" t="s">
        <v>83</v>
      </c>
      <c r="B38" s="76"/>
      <c r="C38" s="25"/>
      <c r="D38" s="169">
        <v>-72186354</v>
      </c>
      <c r="E38" s="82"/>
      <c r="F38" s="169">
        <v>-102255890</v>
      </c>
      <c r="G38" s="82"/>
      <c r="H38" s="82">
        <v>-296655</v>
      </c>
      <c r="I38" s="82"/>
      <c r="J38" s="82">
        <v>-7140266</v>
      </c>
    </row>
    <row r="39" spans="1:10" ht="22" customHeight="1" x14ac:dyDescent="0.65">
      <c r="A39" s="20" t="s">
        <v>93</v>
      </c>
      <c r="B39" s="76"/>
      <c r="C39" s="25"/>
      <c r="D39" s="172">
        <v>41797389</v>
      </c>
      <c r="E39" s="82"/>
      <c r="F39" s="172">
        <v>9878378</v>
      </c>
      <c r="G39" s="82"/>
      <c r="H39" s="82">
        <v>0</v>
      </c>
      <c r="I39" s="82"/>
      <c r="J39" s="82">
        <v>0</v>
      </c>
    </row>
    <row r="40" spans="1:10" ht="22" customHeight="1" x14ac:dyDescent="0.65">
      <c r="A40" s="20" t="s">
        <v>17</v>
      </c>
      <c r="B40" s="76"/>
      <c r="C40" s="25"/>
      <c r="D40" s="171">
        <v>-31861707</v>
      </c>
      <c r="E40" s="82"/>
      <c r="F40" s="171">
        <v>-58634631</v>
      </c>
      <c r="G40" s="82"/>
      <c r="H40" s="148">
        <v>94092</v>
      </c>
      <c r="I40" s="82"/>
      <c r="J40" s="148">
        <v>19722</v>
      </c>
    </row>
    <row r="41" spans="1:10" ht="22" customHeight="1" x14ac:dyDescent="0.65">
      <c r="A41" s="19" t="s">
        <v>253</v>
      </c>
      <c r="B41" s="25"/>
      <c r="C41" s="25"/>
      <c r="D41" s="82">
        <f>SUM(D28:D40)</f>
        <v>813064746</v>
      </c>
      <c r="E41" s="82"/>
      <c r="F41" s="82">
        <f>SUM(F28:F40)</f>
        <v>2334072522</v>
      </c>
      <c r="G41" s="82"/>
      <c r="H41" s="82">
        <f>SUM(H28:H40)</f>
        <v>63425955</v>
      </c>
      <c r="I41" s="82"/>
      <c r="J41" s="82">
        <f>SUM(J28:J40)</f>
        <v>108767614</v>
      </c>
    </row>
    <row r="42" spans="1:10" ht="22" customHeight="1" x14ac:dyDescent="0.65">
      <c r="A42" s="20" t="s">
        <v>178</v>
      </c>
      <c r="B42" s="76"/>
      <c r="C42" s="25"/>
      <c r="D42" s="148">
        <v>-154854157</v>
      </c>
      <c r="E42" s="82"/>
      <c r="F42" s="148">
        <v>-176369797</v>
      </c>
      <c r="G42" s="82"/>
      <c r="H42" s="148">
        <v>-18955563</v>
      </c>
      <c r="I42" s="82"/>
      <c r="J42" s="148">
        <v>-15509301</v>
      </c>
    </row>
    <row r="43" spans="1:10" ht="22" customHeight="1" x14ac:dyDescent="0.7">
      <c r="A43" s="79" t="s">
        <v>254</v>
      </c>
      <c r="B43" s="25"/>
      <c r="C43" s="25"/>
      <c r="D43" s="149">
        <f>D41+D42</f>
        <v>658210589</v>
      </c>
      <c r="E43" s="173"/>
      <c r="F43" s="149">
        <f>F41+F42</f>
        <v>2157702725</v>
      </c>
      <c r="G43" s="173"/>
      <c r="H43" s="149">
        <f>H41+H42</f>
        <v>44470392</v>
      </c>
      <c r="I43" s="173"/>
      <c r="J43" s="149">
        <f>J41+J42</f>
        <v>93258313</v>
      </c>
    </row>
    <row r="44" spans="1:10" ht="12" customHeight="1" x14ac:dyDescent="0.7">
      <c r="A44" s="19"/>
      <c r="B44" s="25"/>
      <c r="C44" s="25"/>
      <c r="D44" s="36"/>
      <c r="E44" s="37"/>
      <c r="F44" s="36"/>
      <c r="G44" s="37"/>
      <c r="H44" s="37"/>
      <c r="I44" s="37"/>
      <c r="J44" s="37"/>
    </row>
    <row r="45" spans="1:10" ht="25.5" customHeight="1" x14ac:dyDescent="0.7">
      <c r="A45" s="1" t="s">
        <v>176</v>
      </c>
      <c r="D45" s="38"/>
      <c r="E45" s="39"/>
      <c r="F45" s="38"/>
      <c r="G45" s="39"/>
      <c r="H45" s="39"/>
      <c r="I45" s="39"/>
      <c r="J45" s="39"/>
    </row>
    <row r="46" spans="1:10" ht="22" customHeight="1" x14ac:dyDescent="0.7">
      <c r="A46" s="7" t="str">
        <f>A2</f>
        <v>งบกระแสเงินสด (ไม่ได้ตรวจสอบ)</v>
      </c>
      <c r="D46" s="34"/>
      <c r="E46" s="35"/>
      <c r="F46" s="34"/>
      <c r="G46" s="35"/>
      <c r="H46" s="35"/>
      <c r="I46" s="35"/>
      <c r="J46" s="35"/>
    </row>
    <row r="47" spans="1:10" ht="22" customHeight="1" x14ac:dyDescent="0.7">
      <c r="B47" s="25"/>
      <c r="C47" s="25"/>
      <c r="D47" s="230" t="s">
        <v>85</v>
      </c>
      <c r="E47" s="230"/>
      <c r="F47" s="230"/>
      <c r="G47" s="127"/>
      <c r="H47" s="230" t="s">
        <v>86</v>
      </c>
      <c r="I47" s="230"/>
      <c r="J47" s="230"/>
    </row>
    <row r="48" spans="1:10" ht="21.75" customHeight="1" x14ac:dyDescent="0.7">
      <c r="B48" s="25"/>
      <c r="C48" s="25"/>
      <c r="D48" s="228" t="s">
        <v>68</v>
      </c>
      <c r="E48" s="229"/>
      <c r="F48" s="229"/>
      <c r="G48" s="127"/>
      <c r="H48" s="228" t="s">
        <v>68</v>
      </c>
      <c r="I48" s="229"/>
      <c r="J48" s="229"/>
    </row>
    <row r="49" spans="1:10" ht="21.65" customHeight="1" x14ac:dyDescent="0.7">
      <c r="B49" s="25"/>
      <c r="C49" s="25"/>
      <c r="D49" s="228" t="s">
        <v>84</v>
      </c>
      <c r="E49" s="228"/>
      <c r="F49" s="228"/>
      <c r="G49" s="127"/>
      <c r="H49" s="228" t="s">
        <v>84</v>
      </c>
      <c r="I49" s="228"/>
      <c r="J49" s="228"/>
    </row>
    <row r="50" spans="1:10" ht="22" customHeight="1" x14ac:dyDescent="0.65">
      <c r="B50" s="76"/>
      <c r="C50" s="76"/>
      <c r="D50" s="41">
        <v>2565</v>
      </c>
      <c r="E50" s="41"/>
      <c r="F50" s="41">
        <v>2564</v>
      </c>
      <c r="G50" s="41"/>
      <c r="H50" s="41">
        <v>2565</v>
      </c>
      <c r="I50" s="41"/>
      <c r="J50" s="41">
        <v>2564</v>
      </c>
    </row>
    <row r="51" spans="1:10" ht="22" customHeight="1" x14ac:dyDescent="0.65">
      <c r="B51" s="25"/>
      <c r="C51" s="25"/>
      <c r="D51" s="227" t="s">
        <v>99</v>
      </c>
      <c r="E51" s="227"/>
      <c r="F51" s="227"/>
      <c r="G51" s="227"/>
      <c r="H51" s="227"/>
      <c r="I51" s="227"/>
      <c r="J51" s="227"/>
    </row>
    <row r="52" spans="1:10" ht="22" customHeight="1" x14ac:dyDescent="0.7">
      <c r="A52" s="8" t="s">
        <v>27</v>
      </c>
      <c r="B52" s="25"/>
      <c r="C52" s="25"/>
      <c r="D52" s="34"/>
      <c r="E52" s="35"/>
      <c r="F52" s="34"/>
      <c r="G52" s="35"/>
      <c r="H52" s="35"/>
      <c r="I52" s="35"/>
      <c r="J52" s="35"/>
    </row>
    <row r="53" spans="1:10" ht="22" customHeight="1" x14ac:dyDescent="0.65">
      <c r="A53" s="46" t="s">
        <v>78</v>
      </c>
      <c r="B53" s="76"/>
      <c r="C53" s="25"/>
      <c r="D53" s="172">
        <v>0</v>
      </c>
      <c r="E53" s="82"/>
      <c r="F53" s="172">
        <v>-10778173129</v>
      </c>
      <c r="G53" s="82"/>
      <c r="H53" s="82">
        <v>0</v>
      </c>
      <c r="I53" s="82"/>
      <c r="J53" s="82">
        <v>0</v>
      </c>
    </row>
    <row r="54" spans="1:10" ht="22" customHeight="1" x14ac:dyDescent="0.65">
      <c r="A54" s="46" t="s">
        <v>201</v>
      </c>
      <c r="B54" s="156"/>
      <c r="C54" s="25"/>
      <c r="D54" s="172">
        <v>0</v>
      </c>
      <c r="E54" s="82"/>
      <c r="F54" s="172">
        <v>0</v>
      </c>
      <c r="G54" s="82"/>
      <c r="H54" s="82">
        <v>0</v>
      </c>
      <c r="I54" s="82"/>
      <c r="J54" s="82">
        <v>-11025000000</v>
      </c>
    </row>
    <row r="55" spans="1:10" ht="22" customHeight="1" x14ac:dyDescent="0.65">
      <c r="A55" s="46" t="s">
        <v>200</v>
      </c>
      <c r="B55" s="156"/>
      <c r="C55" s="25"/>
      <c r="D55" s="172">
        <v>0</v>
      </c>
      <c r="E55" s="82"/>
      <c r="F55" s="172">
        <v>-40000000</v>
      </c>
      <c r="G55" s="82"/>
      <c r="H55" s="82">
        <v>0</v>
      </c>
      <c r="I55" s="82"/>
      <c r="J55" s="82">
        <v>0</v>
      </c>
    </row>
    <row r="56" spans="1:10" ht="22" customHeight="1" x14ac:dyDescent="0.65">
      <c r="A56" s="46" t="s">
        <v>182</v>
      </c>
      <c r="B56" s="76"/>
      <c r="C56" s="25"/>
      <c r="D56" s="169">
        <v>1266261102</v>
      </c>
      <c r="E56" s="82"/>
      <c r="F56" s="169">
        <v>615865990</v>
      </c>
      <c r="G56" s="82"/>
      <c r="H56" s="82">
        <v>0</v>
      </c>
      <c r="I56" s="82"/>
      <c r="J56" s="82">
        <v>0</v>
      </c>
    </row>
    <row r="57" spans="1:10" ht="22" customHeight="1" x14ac:dyDescent="0.65">
      <c r="A57" s="46" t="s">
        <v>179</v>
      </c>
      <c r="B57" s="76"/>
      <c r="C57" s="25"/>
      <c r="D57" s="172">
        <v>-862764259</v>
      </c>
      <c r="E57" s="82"/>
      <c r="F57" s="172">
        <v>-581524104</v>
      </c>
      <c r="G57" s="82"/>
      <c r="H57" s="82">
        <v>0</v>
      </c>
      <c r="I57" s="82"/>
      <c r="J57" s="82">
        <v>0</v>
      </c>
    </row>
    <row r="58" spans="1:10" ht="22" customHeight="1" x14ac:dyDescent="0.65">
      <c r="A58" s="46" t="s">
        <v>133</v>
      </c>
      <c r="B58" s="76"/>
      <c r="C58" s="25"/>
      <c r="D58" s="172">
        <v>20631392</v>
      </c>
      <c r="E58" s="82"/>
      <c r="F58" s="172">
        <v>77946624</v>
      </c>
      <c r="G58" s="82"/>
      <c r="H58" s="82">
        <v>0</v>
      </c>
      <c r="I58" s="82"/>
      <c r="J58" s="82">
        <v>0</v>
      </c>
    </row>
    <row r="59" spans="1:10" ht="22" customHeight="1" x14ac:dyDescent="0.65">
      <c r="A59" s="46" t="s">
        <v>134</v>
      </c>
      <c r="B59" s="76"/>
      <c r="C59" s="25"/>
      <c r="D59" s="169">
        <v>-2782259320</v>
      </c>
      <c r="E59" s="82"/>
      <c r="F59" s="169">
        <v>-1915176673</v>
      </c>
      <c r="G59" s="82"/>
      <c r="H59" s="145">
        <v>-1411192</v>
      </c>
      <c r="I59" s="82"/>
      <c r="J59" s="145">
        <v>-3926501</v>
      </c>
    </row>
    <row r="60" spans="1:10" ht="22" customHeight="1" x14ac:dyDescent="0.65">
      <c r="A60" s="46" t="s">
        <v>100</v>
      </c>
      <c r="B60" s="76"/>
      <c r="C60" s="25"/>
      <c r="D60" s="172">
        <v>0</v>
      </c>
      <c r="E60" s="82"/>
      <c r="F60" s="172">
        <v>1300000</v>
      </c>
      <c r="G60" s="82"/>
      <c r="H60" s="82">
        <v>0</v>
      </c>
      <c r="I60" s="82"/>
      <c r="J60" s="82">
        <v>0</v>
      </c>
    </row>
    <row r="61" spans="1:10" ht="22" customHeight="1" x14ac:dyDescent="0.65">
      <c r="A61" s="46" t="s">
        <v>80</v>
      </c>
      <c r="B61" s="76"/>
      <c r="C61" s="25"/>
      <c r="D61" s="169">
        <v>-37209187</v>
      </c>
      <c r="E61" s="82"/>
      <c r="F61" s="169">
        <v>-17584851</v>
      </c>
      <c r="G61" s="82"/>
      <c r="H61" s="82">
        <v>0</v>
      </c>
      <c r="I61" s="82"/>
      <c r="J61" s="82">
        <v>0</v>
      </c>
    </row>
    <row r="62" spans="1:10" ht="22" customHeight="1" x14ac:dyDescent="0.65">
      <c r="A62" s="46" t="s">
        <v>101</v>
      </c>
      <c r="B62" s="25"/>
      <c r="C62" s="25"/>
      <c r="D62" s="82">
        <v>19174</v>
      </c>
      <c r="E62" s="82"/>
      <c r="F62" s="82">
        <v>7758969</v>
      </c>
      <c r="G62" s="82"/>
      <c r="H62" s="82">
        <v>0</v>
      </c>
      <c r="I62" s="82"/>
      <c r="J62" s="82">
        <v>0</v>
      </c>
    </row>
    <row r="63" spans="1:10" ht="22" customHeight="1" x14ac:dyDescent="0.65">
      <c r="A63" s="46" t="s">
        <v>102</v>
      </c>
      <c r="B63" s="25"/>
      <c r="C63" s="25"/>
      <c r="D63" s="169">
        <v>-86497530</v>
      </c>
      <c r="E63" s="82"/>
      <c r="F63" s="169">
        <v>-29825148</v>
      </c>
      <c r="G63" s="82"/>
      <c r="H63" s="82">
        <v>-10092945</v>
      </c>
      <c r="I63" s="82"/>
      <c r="J63" s="82">
        <v>-1689825</v>
      </c>
    </row>
    <row r="64" spans="1:10" ht="22" customHeight="1" x14ac:dyDescent="0.65">
      <c r="A64" s="46" t="s">
        <v>217</v>
      </c>
      <c r="B64" s="76"/>
      <c r="C64" s="25"/>
      <c r="D64" s="82">
        <v>20000000</v>
      </c>
      <c r="E64" s="82"/>
      <c r="F64" s="82">
        <v>0</v>
      </c>
      <c r="G64" s="82"/>
      <c r="H64" s="169">
        <v>24726935924</v>
      </c>
      <c r="I64" s="82"/>
      <c r="J64" s="169">
        <v>26751582436</v>
      </c>
    </row>
    <row r="65" spans="1:10" ht="22" customHeight="1" x14ac:dyDescent="0.65">
      <c r="A65" s="46" t="s">
        <v>218</v>
      </c>
      <c r="B65" s="25"/>
      <c r="C65" s="25"/>
      <c r="D65" s="82">
        <v>0</v>
      </c>
      <c r="E65" s="82"/>
      <c r="F65" s="82">
        <v>0</v>
      </c>
      <c r="G65" s="82"/>
      <c r="H65" s="169">
        <v>-28941241089</v>
      </c>
      <c r="I65" s="82"/>
      <c r="J65" s="169">
        <v>-27829637871</v>
      </c>
    </row>
    <row r="66" spans="1:10" ht="22" customHeight="1" x14ac:dyDescent="0.65">
      <c r="A66" s="46" t="s">
        <v>139</v>
      </c>
      <c r="B66" s="25"/>
      <c r="C66" s="25"/>
      <c r="D66" s="169">
        <v>0</v>
      </c>
      <c r="E66" s="82"/>
      <c r="F66" s="169">
        <v>1250000</v>
      </c>
      <c r="G66" s="82"/>
      <c r="H66" s="82">
        <v>0</v>
      </c>
      <c r="I66" s="82"/>
      <c r="J66" s="82">
        <v>0</v>
      </c>
    </row>
    <row r="67" spans="1:10" ht="22" customHeight="1" x14ac:dyDescent="0.65">
      <c r="A67" s="46" t="s">
        <v>103</v>
      </c>
      <c r="B67" s="76"/>
      <c r="C67" s="25"/>
      <c r="D67" s="82">
        <v>13119100</v>
      </c>
      <c r="E67" s="82"/>
      <c r="F67" s="82">
        <v>40017991</v>
      </c>
      <c r="G67" s="82"/>
      <c r="H67" s="82">
        <v>3442448350</v>
      </c>
      <c r="I67" s="82"/>
      <c r="J67" s="82">
        <v>0</v>
      </c>
    </row>
    <row r="68" spans="1:10" ht="22" customHeight="1" x14ac:dyDescent="0.65">
      <c r="A68" s="46" t="s">
        <v>79</v>
      </c>
      <c r="B68" s="25"/>
      <c r="C68" s="25"/>
      <c r="D68" s="172">
        <v>29722845</v>
      </c>
      <c r="E68" s="82"/>
      <c r="F68" s="172">
        <v>23338840</v>
      </c>
      <c r="G68" s="82"/>
      <c r="H68" s="145">
        <v>91457969</v>
      </c>
      <c r="I68" s="82"/>
      <c r="J68" s="145">
        <v>102773568</v>
      </c>
    </row>
    <row r="69" spans="1:10" ht="22" customHeight="1" x14ac:dyDescent="0.7">
      <c r="A69" s="79" t="s">
        <v>255</v>
      </c>
      <c r="B69" s="25"/>
      <c r="C69" s="25"/>
      <c r="D69" s="174">
        <f>SUM(D53:D68)</f>
        <v>-2418976683</v>
      </c>
      <c r="E69" s="173"/>
      <c r="F69" s="174">
        <f>SUM(F53:F68)</f>
        <v>-12594805491</v>
      </c>
      <c r="G69" s="173"/>
      <c r="H69" s="174">
        <f>SUM(H53:H68)</f>
        <v>-691902983</v>
      </c>
      <c r="I69" s="173"/>
      <c r="J69" s="174">
        <f>SUM(J53:J68)</f>
        <v>-12005898193</v>
      </c>
    </row>
    <row r="70" spans="1:10" ht="22" x14ac:dyDescent="0.7">
      <c r="A70" s="79"/>
      <c r="B70" s="25"/>
      <c r="C70" s="25"/>
      <c r="D70" s="36"/>
      <c r="E70" s="40"/>
      <c r="F70" s="36"/>
      <c r="G70" s="40"/>
      <c r="H70" s="37"/>
      <c r="I70" s="40"/>
      <c r="J70" s="37"/>
    </row>
    <row r="71" spans="1:10" ht="29.25" customHeight="1" x14ac:dyDescent="0.7">
      <c r="A71" s="1" t="s">
        <v>176</v>
      </c>
      <c r="D71" s="34"/>
      <c r="E71" s="35"/>
      <c r="F71" s="34"/>
      <c r="G71" s="35"/>
      <c r="H71" s="35"/>
      <c r="I71" s="35"/>
      <c r="J71" s="35"/>
    </row>
    <row r="72" spans="1:10" ht="22" customHeight="1" x14ac:dyDescent="0.7">
      <c r="A72" s="7" t="str">
        <f>A2</f>
        <v>งบกระแสเงินสด (ไม่ได้ตรวจสอบ)</v>
      </c>
      <c r="D72" s="34"/>
      <c r="E72" s="35"/>
      <c r="F72" s="34"/>
      <c r="G72" s="35"/>
      <c r="H72" s="35"/>
      <c r="I72" s="35"/>
      <c r="J72" s="35"/>
    </row>
    <row r="73" spans="1:10" ht="22" customHeight="1" x14ac:dyDescent="0.7">
      <c r="B73" s="25"/>
      <c r="C73" s="25"/>
      <c r="D73" s="230" t="s">
        <v>85</v>
      </c>
      <c r="E73" s="230"/>
      <c r="F73" s="230"/>
      <c r="G73" s="127"/>
      <c r="H73" s="230" t="s">
        <v>86</v>
      </c>
      <c r="I73" s="230"/>
      <c r="J73" s="230"/>
    </row>
    <row r="74" spans="1:10" ht="22" customHeight="1" x14ac:dyDescent="0.7">
      <c r="B74" s="25"/>
      <c r="C74" s="25"/>
      <c r="D74" s="228" t="s">
        <v>68</v>
      </c>
      <c r="E74" s="229"/>
      <c r="F74" s="229"/>
      <c r="G74" s="127"/>
      <c r="H74" s="228" t="s">
        <v>68</v>
      </c>
      <c r="I74" s="229"/>
      <c r="J74" s="229"/>
    </row>
    <row r="75" spans="1:10" ht="22" customHeight="1" x14ac:dyDescent="0.7">
      <c r="B75" s="76"/>
      <c r="C75" s="76"/>
      <c r="D75" s="228" t="s">
        <v>84</v>
      </c>
      <c r="E75" s="228"/>
      <c r="F75" s="228"/>
      <c r="G75" s="127"/>
      <c r="H75" s="228" t="s">
        <v>84</v>
      </c>
      <c r="I75" s="228"/>
      <c r="J75" s="228"/>
    </row>
    <row r="76" spans="1:10" ht="22" customHeight="1" x14ac:dyDescent="0.65">
      <c r="B76" s="76"/>
      <c r="C76" s="76"/>
      <c r="D76" s="41">
        <v>2565</v>
      </c>
      <c r="E76" s="41"/>
      <c r="F76" s="41">
        <v>2564</v>
      </c>
      <c r="G76" s="41"/>
      <c r="H76" s="41">
        <v>2565</v>
      </c>
      <c r="I76" s="41"/>
      <c r="J76" s="41">
        <v>2564</v>
      </c>
    </row>
    <row r="77" spans="1:10" ht="22" customHeight="1" x14ac:dyDescent="0.65">
      <c r="B77" s="25"/>
      <c r="C77" s="25"/>
      <c r="D77" s="227" t="s">
        <v>99</v>
      </c>
      <c r="E77" s="227"/>
      <c r="F77" s="227"/>
      <c r="G77" s="227"/>
      <c r="H77" s="227"/>
      <c r="I77" s="227"/>
      <c r="J77" s="227"/>
    </row>
    <row r="78" spans="1:10" ht="22" customHeight="1" x14ac:dyDescent="0.7">
      <c r="A78" s="8" t="s">
        <v>28</v>
      </c>
      <c r="B78" s="25"/>
      <c r="C78" s="25"/>
      <c r="D78" s="34"/>
      <c r="E78" s="35"/>
      <c r="F78" s="34"/>
      <c r="G78" s="35"/>
      <c r="H78" s="35"/>
      <c r="I78" s="35"/>
      <c r="J78" s="35"/>
    </row>
    <row r="79" spans="1:10" ht="22" customHeight="1" x14ac:dyDescent="0.65">
      <c r="A79" s="46" t="s">
        <v>104</v>
      </c>
      <c r="B79" s="25"/>
      <c r="C79" s="25"/>
      <c r="D79" s="169">
        <v>50617545706</v>
      </c>
      <c r="E79" s="82"/>
      <c r="F79" s="169">
        <v>51624201026</v>
      </c>
      <c r="G79" s="82"/>
      <c r="H79" s="82">
        <v>45596512953</v>
      </c>
      <c r="I79" s="82"/>
      <c r="J79" s="82">
        <v>46960000000</v>
      </c>
    </row>
    <row r="80" spans="1:10" ht="22" customHeight="1" x14ac:dyDescent="0.65">
      <c r="A80" s="46" t="s">
        <v>105</v>
      </c>
      <c r="B80" s="25"/>
      <c r="C80" s="25"/>
      <c r="D80" s="169">
        <v>-51178192971</v>
      </c>
      <c r="E80" s="82"/>
      <c r="F80" s="169">
        <v>-39138858947</v>
      </c>
      <c r="G80" s="82"/>
      <c r="H80" s="82">
        <v>-44495794324</v>
      </c>
      <c r="I80" s="82"/>
      <c r="J80" s="82">
        <v>-33700000000</v>
      </c>
    </row>
    <row r="81" spans="1:10" ht="22" customHeight="1" x14ac:dyDescent="0.65">
      <c r="A81" s="46" t="s">
        <v>219</v>
      </c>
      <c r="B81" s="25"/>
      <c r="C81" s="25"/>
      <c r="D81" s="137">
        <v>0</v>
      </c>
      <c r="E81" s="82"/>
      <c r="F81" s="137">
        <v>0</v>
      </c>
      <c r="G81" s="82"/>
      <c r="H81" s="82">
        <v>13536295429</v>
      </c>
      <c r="I81" s="82"/>
      <c r="J81" s="82">
        <v>11815917834</v>
      </c>
    </row>
    <row r="82" spans="1:10" ht="22" customHeight="1" x14ac:dyDescent="0.65">
      <c r="A82" s="46" t="s">
        <v>220</v>
      </c>
      <c r="B82" s="76"/>
      <c r="C82" s="25"/>
      <c r="D82" s="82">
        <v>0</v>
      </c>
      <c r="E82" s="82"/>
      <c r="F82" s="82">
        <v>0</v>
      </c>
      <c r="G82" s="82"/>
      <c r="H82" s="145">
        <v>-15509276732</v>
      </c>
      <c r="I82" s="82"/>
      <c r="J82" s="145">
        <v>-12922534492</v>
      </c>
    </row>
    <row r="83" spans="1:10" ht="22" customHeight="1" x14ac:dyDescent="0.65">
      <c r="A83" s="46" t="s">
        <v>106</v>
      </c>
      <c r="B83" s="76"/>
      <c r="C83" s="25"/>
      <c r="D83" s="169">
        <v>147204685</v>
      </c>
      <c r="E83" s="82"/>
      <c r="F83" s="169">
        <v>258262412</v>
      </c>
      <c r="G83" s="82"/>
      <c r="H83" s="82">
        <v>0</v>
      </c>
      <c r="I83" s="82"/>
      <c r="J83" s="82">
        <v>0</v>
      </c>
    </row>
    <row r="84" spans="1:10" ht="22" customHeight="1" x14ac:dyDescent="0.65">
      <c r="A84" s="46" t="s">
        <v>107</v>
      </c>
      <c r="B84" s="76"/>
      <c r="C84" s="25"/>
      <c r="D84" s="169">
        <v>-534624356</v>
      </c>
      <c r="E84" s="82"/>
      <c r="F84" s="169">
        <v>-2119167834</v>
      </c>
      <c r="G84" s="82"/>
      <c r="H84" s="82">
        <v>0</v>
      </c>
      <c r="I84" s="82"/>
      <c r="J84" s="82">
        <v>-1500000000</v>
      </c>
    </row>
    <row r="85" spans="1:10" ht="22" customHeight="1" x14ac:dyDescent="0.65">
      <c r="A85" s="46" t="s">
        <v>195</v>
      </c>
      <c r="B85" s="83"/>
      <c r="C85" s="25"/>
      <c r="D85" s="82">
        <v>-2497984373</v>
      </c>
      <c r="E85" s="82"/>
      <c r="F85" s="82">
        <v>-2707847794</v>
      </c>
      <c r="G85" s="82"/>
      <c r="H85" s="82">
        <v>-4486593</v>
      </c>
      <c r="I85" s="82"/>
      <c r="J85" s="82">
        <v>-5624672</v>
      </c>
    </row>
    <row r="86" spans="1:10" ht="22" customHeight="1" x14ac:dyDescent="0.65">
      <c r="A86" s="46" t="s">
        <v>165</v>
      </c>
      <c r="B86" s="99"/>
      <c r="C86" s="25"/>
      <c r="D86" s="82">
        <v>-120072731</v>
      </c>
      <c r="E86" s="82"/>
      <c r="F86" s="82">
        <v>0</v>
      </c>
      <c r="G86" s="82"/>
      <c r="H86" s="82">
        <v>0</v>
      </c>
      <c r="I86" s="82"/>
      <c r="J86" s="82">
        <v>0</v>
      </c>
    </row>
    <row r="87" spans="1:10" ht="22" customHeight="1" x14ac:dyDescent="0.65">
      <c r="A87" s="46" t="s">
        <v>135</v>
      </c>
      <c r="B87" s="76"/>
      <c r="C87" s="25"/>
      <c r="D87" s="169">
        <v>-253715760</v>
      </c>
      <c r="E87" s="82"/>
      <c r="F87" s="169">
        <v>-232176395</v>
      </c>
      <c r="G87" s="82"/>
      <c r="H87" s="169">
        <v>-198237132</v>
      </c>
      <c r="I87" s="82"/>
      <c r="J87" s="169">
        <v>-189976155</v>
      </c>
    </row>
    <row r="88" spans="1:10" ht="22" customHeight="1" x14ac:dyDescent="0.7">
      <c r="A88" s="79" t="s">
        <v>257</v>
      </c>
      <c r="B88" s="76"/>
      <c r="C88" s="25"/>
      <c r="D88" s="174">
        <f>SUM(D79:D87)</f>
        <v>-3819839800</v>
      </c>
      <c r="E88" s="173"/>
      <c r="F88" s="174">
        <f>SUM(F79:F87)</f>
        <v>7684412468</v>
      </c>
      <c r="G88" s="173"/>
      <c r="H88" s="174">
        <f>SUM(H79:H87)</f>
        <v>-1074986399</v>
      </c>
      <c r="I88" s="173"/>
      <c r="J88" s="174">
        <f>SUM(J79:J87)</f>
        <v>10457782515</v>
      </c>
    </row>
    <row r="89" spans="1:10" ht="22" customHeight="1" x14ac:dyDescent="0.7">
      <c r="A89" s="79"/>
      <c r="B89" s="76"/>
      <c r="C89" s="25"/>
      <c r="D89" s="175"/>
      <c r="E89" s="173"/>
      <c r="F89" s="175"/>
      <c r="G89" s="173"/>
      <c r="H89" s="147"/>
      <c r="I89" s="173"/>
      <c r="J89" s="147"/>
    </row>
    <row r="90" spans="1:10" ht="22" customHeight="1" x14ac:dyDescent="0.65">
      <c r="A90" s="19" t="s">
        <v>256</v>
      </c>
      <c r="B90" s="25"/>
      <c r="C90" s="25"/>
      <c r="D90" s="82"/>
      <c r="E90" s="82"/>
      <c r="F90" s="82"/>
      <c r="G90" s="82"/>
      <c r="H90" s="82"/>
      <c r="I90" s="82"/>
      <c r="J90" s="82"/>
    </row>
    <row r="91" spans="1:10" ht="22.5" customHeight="1" x14ac:dyDescent="0.65">
      <c r="A91" s="19" t="s">
        <v>136</v>
      </c>
      <c r="B91" s="25"/>
      <c r="C91" s="25"/>
      <c r="D91" s="169">
        <f>D43+D69+D88</f>
        <v>-5580605894</v>
      </c>
      <c r="E91" s="82"/>
      <c r="F91" s="169">
        <f>F43+F69+F88</f>
        <v>-2752690298</v>
      </c>
      <c r="G91" s="82"/>
      <c r="H91" s="169">
        <f>H43+H69+H88</f>
        <v>-1722418990</v>
      </c>
      <c r="I91" s="82"/>
      <c r="J91" s="169">
        <f>J43+J69+J88</f>
        <v>-1454857365</v>
      </c>
    </row>
    <row r="92" spans="1:10" ht="22" customHeight="1" x14ac:dyDescent="0.65">
      <c r="A92" s="19" t="s">
        <v>137</v>
      </c>
      <c r="B92" s="25"/>
      <c r="C92" s="25"/>
      <c r="D92" s="169"/>
      <c r="E92" s="82"/>
      <c r="F92" s="169"/>
      <c r="G92" s="82"/>
      <c r="H92" s="82"/>
      <c r="I92" s="82"/>
      <c r="J92" s="82"/>
    </row>
    <row r="93" spans="1:10" ht="22" customHeight="1" x14ac:dyDescent="0.65">
      <c r="A93" s="19" t="s">
        <v>138</v>
      </c>
      <c r="B93" s="25"/>
      <c r="C93" s="25"/>
      <c r="D93" s="169">
        <v>-38234476</v>
      </c>
      <c r="E93" s="82"/>
      <c r="F93" s="169">
        <v>114118296</v>
      </c>
      <c r="G93" s="82"/>
      <c r="H93" s="169">
        <v>-11722</v>
      </c>
      <c r="I93" s="82"/>
      <c r="J93" s="169">
        <v>17826</v>
      </c>
    </row>
    <row r="94" spans="1:10" ht="22" customHeight="1" x14ac:dyDescent="0.65">
      <c r="A94" s="19" t="s">
        <v>108</v>
      </c>
      <c r="B94" s="25"/>
      <c r="C94" s="25"/>
      <c r="D94" s="172">
        <v>654212893</v>
      </c>
      <c r="E94" s="145"/>
      <c r="F94" s="172">
        <v>269299949</v>
      </c>
      <c r="G94" s="145"/>
      <c r="H94" s="148">
        <v>0</v>
      </c>
      <c r="I94" s="145"/>
      <c r="J94" s="148">
        <v>0</v>
      </c>
    </row>
    <row r="95" spans="1:10" ht="22" customHeight="1" x14ac:dyDescent="0.7">
      <c r="A95" s="79" t="s">
        <v>256</v>
      </c>
      <c r="B95" s="25"/>
      <c r="C95" s="25"/>
      <c r="D95" s="176">
        <f>SUM(D91:D94)</f>
        <v>-4964627477</v>
      </c>
      <c r="E95" s="173"/>
      <c r="F95" s="176">
        <f>SUM(F91:F94)</f>
        <v>-2369272053</v>
      </c>
      <c r="G95" s="173"/>
      <c r="H95" s="176">
        <f>SUM(H91:H94)</f>
        <v>-1722430712</v>
      </c>
      <c r="I95" s="173"/>
      <c r="J95" s="176">
        <f>SUM(J91:J94)</f>
        <v>-1454839539</v>
      </c>
    </row>
    <row r="96" spans="1:10" ht="22" customHeight="1" x14ac:dyDescent="0.65">
      <c r="A96" s="19" t="s">
        <v>128</v>
      </c>
      <c r="B96" s="25"/>
      <c r="C96" s="25"/>
      <c r="D96" s="169">
        <v>16579390141</v>
      </c>
      <c r="E96" s="82"/>
      <c r="F96" s="169">
        <v>15911869787</v>
      </c>
      <c r="G96" s="82"/>
      <c r="H96" s="169">
        <v>4664556667</v>
      </c>
      <c r="I96" s="82"/>
      <c r="J96" s="169">
        <v>7895183177</v>
      </c>
    </row>
    <row r="97" spans="1:10" ht="22" customHeight="1" thickBot="1" x14ac:dyDescent="0.75">
      <c r="A97" s="79" t="s">
        <v>129</v>
      </c>
      <c r="B97" s="76"/>
      <c r="C97" s="25"/>
      <c r="D97" s="177">
        <f>SUM(D95:D96)</f>
        <v>11614762664</v>
      </c>
      <c r="E97" s="173"/>
      <c r="F97" s="177">
        <f>SUM(F95:F96)</f>
        <v>13542597734</v>
      </c>
      <c r="G97" s="173"/>
      <c r="H97" s="177">
        <f>SUM(H95:H96)</f>
        <v>2942125955</v>
      </c>
      <c r="I97" s="173"/>
      <c r="J97" s="177">
        <f>SUM(J95:J96)</f>
        <v>6440343638</v>
      </c>
    </row>
    <row r="98" spans="1:10" ht="22" customHeight="1" thickTop="1" x14ac:dyDescent="0.65">
      <c r="E98" s="82"/>
      <c r="F98" s="169"/>
      <c r="G98" s="82"/>
      <c r="H98" s="82"/>
      <c r="I98" s="82"/>
      <c r="J98" s="82"/>
    </row>
    <row r="99" spans="1:10" ht="22" customHeight="1" x14ac:dyDescent="0.7">
      <c r="A99" s="6" t="s">
        <v>31</v>
      </c>
      <c r="D99" s="169"/>
      <c r="E99" s="82"/>
      <c r="F99" s="169"/>
      <c r="G99" s="82"/>
      <c r="H99" s="169"/>
      <c r="I99" s="82"/>
      <c r="J99" s="169"/>
    </row>
    <row r="100" spans="1:10" ht="22" customHeight="1" x14ac:dyDescent="0.65">
      <c r="A100" s="46" t="s">
        <v>109</v>
      </c>
      <c r="D100" s="169">
        <v>1448690887</v>
      </c>
      <c r="E100" s="82"/>
      <c r="F100" s="169">
        <v>1217013828</v>
      </c>
      <c r="G100" s="82"/>
      <c r="H100" s="169">
        <v>841626</v>
      </c>
      <c r="I100" s="82"/>
      <c r="J100" s="169">
        <v>470196</v>
      </c>
    </row>
    <row r="101" spans="1:10" ht="22" customHeight="1" x14ac:dyDescent="0.65">
      <c r="A101" s="46" t="s">
        <v>118</v>
      </c>
      <c r="D101" s="169">
        <v>153904924</v>
      </c>
      <c r="E101" s="82"/>
      <c r="F101" s="169">
        <v>94616649</v>
      </c>
      <c r="G101" s="82"/>
      <c r="H101" s="82">
        <v>637605</v>
      </c>
      <c r="I101" s="82"/>
      <c r="J101" s="82">
        <v>0</v>
      </c>
    </row>
    <row r="102" spans="1:10" ht="22" customHeight="1" x14ac:dyDescent="0.65">
      <c r="A102" s="46" t="s">
        <v>159</v>
      </c>
      <c r="D102" s="82">
        <v>65520432</v>
      </c>
      <c r="E102" s="82"/>
      <c r="F102" s="82">
        <v>374216397.8877387</v>
      </c>
      <c r="G102" s="82"/>
      <c r="H102" s="82">
        <v>0</v>
      </c>
      <c r="I102" s="82"/>
      <c r="J102" s="82">
        <v>0</v>
      </c>
    </row>
    <row r="103" spans="1:10" ht="22" customHeight="1" x14ac:dyDescent="0.65">
      <c r="A103" s="20" t="s">
        <v>199</v>
      </c>
      <c r="D103" s="169">
        <v>0</v>
      </c>
      <c r="E103" s="169"/>
      <c r="F103" s="169">
        <v>277879633</v>
      </c>
      <c r="G103" s="169"/>
      <c r="H103" s="82">
        <v>0</v>
      </c>
      <c r="I103" s="169"/>
      <c r="J103" s="82">
        <v>0</v>
      </c>
    </row>
    <row r="104" spans="1:10" ht="21.5" x14ac:dyDescent="0.65">
      <c r="A104" s="46" t="s">
        <v>110</v>
      </c>
      <c r="D104" s="169">
        <v>412908776</v>
      </c>
      <c r="E104" s="169"/>
      <c r="F104" s="169">
        <v>0</v>
      </c>
      <c r="G104" s="169"/>
      <c r="H104" s="82">
        <v>0</v>
      </c>
      <c r="I104" s="169"/>
      <c r="J104" s="82">
        <v>0</v>
      </c>
    </row>
    <row r="105" spans="1:10" ht="23.25" customHeight="1" x14ac:dyDescent="0.65">
      <c r="A105" s="46" t="s">
        <v>181</v>
      </c>
      <c r="D105" s="169">
        <v>1212396185</v>
      </c>
      <c r="E105" s="82"/>
      <c r="F105" s="169">
        <v>157808587</v>
      </c>
      <c r="G105" s="82"/>
      <c r="H105" s="82">
        <v>0</v>
      </c>
      <c r="I105" s="169"/>
      <c r="J105" s="82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3:F3"/>
    <mergeCell ref="H3:J3"/>
    <mergeCell ref="D7:J7"/>
    <mergeCell ref="D47:F47"/>
    <mergeCell ref="H47:J47"/>
    <mergeCell ref="D4:F4"/>
    <mergeCell ref="H4:J4"/>
    <mergeCell ref="D73:F73"/>
    <mergeCell ref="H73:J73"/>
    <mergeCell ref="D77:J77"/>
    <mergeCell ref="D74:F74"/>
    <mergeCell ref="H74:J74"/>
    <mergeCell ref="D75:F75"/>
    <mergeCell ref="H75:J75"/>
    <mergeCell ref="D51:J51"/>
    <mergeCell ref="D48:F48"/>
    <mergeCell ref="H48:J48"/>
    <mergeCell ref="D5:F5"/>
    <mergeCell ref="H5:J5"/>
    <mergeCell ref="D49:F49"/>
    <mergeCell ref="H49:J49"/>
  </mergeCells>
  <phoneticPr fontId="0" type="noConversion"/>
  <pageMargins left="0.7" right="0.7" top="0.48" bottom="0.5" header="0.5" footer="0.5"/>
  <pageSetup paperSize="9" scale="75" firstPageNumber="10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4" max="9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SFP-3-5</vt:lpstr>
      <vt:lpstr>SOCI 6-7</vt:lpstr>
      <vt:lpstr>SOCE-Conso 8</vt:lpstr>
      <vt:lpstr>SOCE-Sep 9</vt:lpstr>
      <vt:lpstr>CF 10-12</vt:lpstr>
      <vt:lpstr>'CF 10-12'!_Hlk120336604</vt:lpstr>
      <vt:lpstr>'CF 10-12'!Print_Area</vt:lpstr>
      <vt:lpstr>'SFP-3-5'!Print_Area</vt:lpstr>
      <vt:lpstr>'SOCE-Conso 8'!Print_Area</vt:lpstr>
      <vt:lpstr>'SOCE-Sep 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2022-05-08T05:20:38Z</cp:lastPrinted>
  <dcterms:created xsi:type="dcterms:W3CDTF">2006-01-06T08:39:44Z</dcterms:created>
  <dcterms:modified xsi:type="dcterms:W3CDTF">2022-05-11T07:44:16Z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