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2_CRC Conso\CRC Conso 2022\CRC Conso Q1-2022\Template &amp; Draft FS\Final\"/>
    </mc:Choice>
  </mc:AlternateContent>
  <xr:revisionPtr revIDLastSave="0" documentId="8_{4A57A340-0D88-4D96-80E7-C3ADD0BB53C7}" xr6:coauthVersionLast="47" xr6:coauthVersionMax="47" xr10:uidLastSave="{00000000-0000-0000-0000-000000000000}"/>
  <bookViews>
    <workbookView xWindow="-110" yWindow="-110" windowWidth="19420" windowHeight="10420" tabRatio="728" activeTab="4" xr2:uid="{00000000-000D-0000-FFFF-FFFF00000000}"/>
  </bookViews>
  <sheets>
    <sheet name="SFP (2-4)" sheetId="6" r:id="rId1"/>
    <sheet name="SOCI (5-6)" sheetId="3" r:id="rId2"/>
    <sheet name="SOCE Conso (7)" sheetId="4" r:id="rId3"/>
    <sheet name="SOCE Sep (8)" sheetId="5" r:id="rId4"/>
    <sheet name="SCF (9-10)" sheetId="1" r:id="rId5"/>
  </sheets>
  <definedNames>
    <definedName name="_xlnm.Print_Area" localSheetId="4">'SCF (9-10)'!$A$1:$H$101</definedName>
    <definedName name="_xlnm.Print_Area" localSheetId="0">'SFP (2-4)'!$A$1:$I$105</definedName>
    <definedName name="_xlnm.Print_Area" localSheetId="2">'SOCE Conso (7)'!$A$1:$AE$48</definedName>
    <definedName name="_xlnm.Print_Area" localSheetId="1">'SOCI (5-6)'!$A$1:$K$77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5" l="1"/>
  <c r="G54" i="3"/>
  <c r="E54" i="3"/>
  <c r="K62" i="3"/>
  <c r="I62" i="3"/>
  <c r="E62" i="3"/>
  <c r="I35" i="6"/>
  <c r="G35" i="6"/>
  <c r="C57" i="6" l="1"/>
  <c r="C35" i="6"/>
  <c r="E101" i="6" l="1"/>
  <c r="E67" i="6"/>
  <c r="I101" i="6" l="1"/>
  <c r="I103" i="6" s="1"/>
  <c r="I67" i="6"/>
  <c r="I57" i="6"/>
  <c r="I19" i="6"/>
  <c r="E103" i="6"/>
  <c r="E57" i="6"/>
  <c r="E35" i="6"/>
  <c r="E19" i="6"/>
  <c r="I37" i="6" l="1"/>
  <c r="E37" i="6"/>
  <c r="E69" i="6"/>
  <c r="E105" i="6" s="1"/>
  <c r="I69" i="6"/>
  <c r="I105" i="6" s="1"/>
  <c r="G101" i="6" l="1"/>
  <c r="G103" i="6" s="1"/>
  <c r="C101" i="6"/>
  <c r="G67" i="6"/>
  <c r="C67" i="6"/>
  <c r="G57" i="6"/>
  <c r="G19" i="6"/>
  <c r="C19" i="6"/>
  <c r="M26" i="5"/>
  <c r="M28" i="5" s="1"/>
  <c r="K26" i="5"/>
  <c r="K28" i="5" s="1"/>
  <c r="G26" i="5"/>
  <c r="G28" i="5" s="1"/>
  <c r="E26" i="5"/>
  <c r="E28" i="5" s="1"/>
  <c r="C26" i="5"/>
  <c r="C28" i="5" s="1"/>
  <c r="O25" i="5"/>
  <c r="I26" i="5"/>
  <c r="I28" i="5" s="1"/>
  <c r="O21" i="5"/>
  <c r="Q21" i="5" s="1"/>
  <c r="H89" i="1"/>
  <c r="H85" i="1"/>
  <c r="H73" i="1"/>
  <c r="H29" i="1"/>
  <c r="H14" i="1"/>
  <c r="H13" i="1"/>
  <c r="D84" i="1"/>
  <c r="D80" i="1"/>
  <c r="D76" i="1"/>
  <c r="D73" i="1"/>
  <c r="D42" i="1"/>
  <c r="D29" i="1"/>
  <c r="D14" i="1"/>
  <c r="D13" i="1"/>
  <c r="AC46" i="4"/>
  <c r="W46" i="4"/>
  <c r="U46" i="4"/>
  <c r="S46" i="4"/>
  <c r="Q46" i="4"/>
  <c r="O46" i="4"/>
  <c r="M46" i="4"/>
  <c r="K46" i="4"/>
  <c r="I46" i="4"/>
  <c r="G46" i="4"/>
  <c r="E46" i="4"/>
  <c r="C46" i="4"/>
  <c r="Y45" i="4"/>
  <c r="AA45" i="4" s="1"/>
  <c r="AE45" i="4" s="1"/>
  <c r="AA44" i="4"/>
  <c r="Y44" i="4"/>
  <c r="W41" i="4"/>
  <c r="I41" i="4"/>
  <c r="I48" i="4" s="1"/>
  <c r="G41" i="4"/>
  <c r="G48" i="4" s="1"/>
  <c r="AC38" i="4"/>
  <c r="AC41" i="4" s="1"/>
  <c r="AA38" i="4"/>
  <c r="AA41" i="4" s="1"/>
  <c r="Y38" i="4"/>
  <c r="Y41" i="4" s="1"/>
  <c r="W38" i="4"/>
  <c r="U38" i="4"/>
  <c r="U41" i="4" s="1"/>
  <c r="S38" i="4"/>
  <c r="S41" i="4" s="1"/>
  <c r="Q38" i="4"/>
  <c r="Q41" i="4" s="1"/>
  <c r="O38" i="4"/>
  <c r="O41" i="4" s="1"/>
  <c r="O48" i="4" s="1"/>
  <c r="M38" i="4"/>
  <c r="M41" i="4" s="1"/>
  <c r="K38" i="4"/>
  <c r="K41" i="4" s="1"/>
  <c r="K48" i="4" s="1"/>
  <c r="I38" i="4"/>
  <c r="G38" i="4"/>
  <c r="E38" i="4"/>
  <c r="E41" i="4" s="1"/>
  <c r="E48" i="4" s="1"/>
  <c r="C38" i="4"/>
  <c r="C41" i="4" s="1"/>
  <c r="C48" i="4" s="1"/>
  <c r="AE37" i="4"/>
  <c r="AE38" i="4" s="1"/>
  <c r="AE41" i="4" s="1"/>
  <c r="Y33" i="4"/>
  <c r="AA33" i="4" s="1"/>
  <c r="C103" i="6" l="1"/>
  <c r="Q48" i="4"/>
  <c r="D85" i="1"/>
  <c r="Q24" i="5"/>
  <c r="C37" i="6"/>
  <c r="G37" i="6"/>
  <c r="C69" i="6"/>
  <c r="G69" i="6"/>
  <c r="G105" i="6" s="1"/>
  <c r="O26" i="5"/>
  <c r="O28" i="5" s="1"/>
  <c r="AC48" i="4"/>
  <c r="W48" i="4"/>
  <c r="U48" i="4"/>
  <c r="Y46" i="4"/>
  <c r="Y48" i="4" s="1"/>
  <c r="S48" i="4"/>
  <c r="M48" i="4"/>
  <c r="AA46" i="4"/>
  <c r="AE33" i="4"/>
  <c r="AE44" i="4"/>
  <c r="AE46" i="4" s="1"/>
  <c r="AA48" i="4" l="1"/>
  <c r="C105" i="6"/>
  <c r="Q26" i="5"/>
  <c r="Q28" i="5" s="1"/>
  <c r="AE48" i="4"/>
  <c r="K54" i="3" l="1"/>
  <c r="K63" i="3" s="1"/>
  <c r="K29" i="3"/>
  <c r="K20" i="3"/>
  <c r="G76" i="3"/>
  <c r="G74" i="3"/>
  <c r="G69" i="3"/>
  <c r="G58" i="3"/>
  <c r="G62" i="3" s="1"/>
  <c r="G28" i="3"/>
  <c r="G29" i="3" s="1"/>
  <c r="G20" i="3"/>
  <c r="K31" i="3" l="1"/>
  <c r="K35" i="3" s="1"/>
  <c r="K37" i="3" s="1"/>
  <c r="G63" i="3"/>
  <c r="K67" i="3"/>
  <c r="K64" i="3"/>
  <c r="K72" i="3" s="1"/>
  <c r="K74" i="3" s="1"/>
  <c r="G31" i="3"/>
  <c r="G35" i="3" s="1"/>
  <c r="G37" i="3" s="1"/>
  <c r="G64" i="3" l="1"/>
  <c r="D11" i="1"/>
  <c r="D30" i="1" s="1"/>
  <c r="D43" i="1" s="1"/>
  <c r="D45" i="1" s="1"/>
  <c r="D88" i="1" s="1"/>
  <c r="D91" i="1" s="1"/>
  <c r="D93" i="1" s="1"/>
  <c r="K69" i="3"/>
  <c r="K76" i="3"/>
  <c r="H11" i="1" l="1"/>
  <c r="H30" i="1" s="1"/>
  <c r="H43" i="1" s="1"/>
  <c r="H45" i="1" s="1"/>
  <c r="H88" i="1" s="1"/>
  <c r="H91" i="1" s="1"/>
  <c r="H93" i="1" s="1"/>
  <c r="E76" i="3"/>
  <c r="B73" i="1" l="1"/>
  <c r="Y27" i="4"/>
  <c r="S28" i="4" l="1"/>
  <c r="S20" i="4"/>
  <c r="S23" i="4" s="1"/>
  <c r="S30" i="4" l="1"/>
  <c r="M16" i="5" l="1"/>
  <c r="M18" i="5" s="1"/>
  <c r="G16" i="5"/>
  <c r="G18" i="5" s="1"/>
  <c r="E16" i="5"/>
  <c r="E18" i="5" s="1"/>
  <c r="C16" i="5"/>
  <c r="C18" i="5" s="1"/>
  <c r="O11" i="5"/>
  <c r="AA27" i="4" l="1"/>
  <c r="Y26" i="4"/>
  <c r="Y28" i="4" s="1"/>
  <c r="AC20" i="4"/>
  <c r="AC23" i="4" s="1"/>
  <c r="AA20" i="4"/>
  <c r="AA23" i="4" s="1"/>
  <c r="Y20" i="4"/>
  <c r="Y23" i="4" s="1"/>
  <c r="Y14" i="4"/>
  <c r="AC28" i="4" l="1"/>
  <c r="AA26" i="4"/>
  <c r="M28" i="4"/>
  <c r="AA28" i="4" l="1"/>
  <c r="Q11" i="5" l="1"/>
  <c r="Y30" i="4"/>
  <c r="W28" i="4"/>
  <c r="U28" i="4"/>
  <c r="Q28" i="4"/>
  <c r="O28" i="4"/>
  <c r="K28" i="4"/>
  <c r="I28" i="4"/>
  <c r="G28" i="4"/>
  <c r="E28" i="4"/>
  <c r="C28" i="4"/>
  <c r="AE27" i="4"/>
  <c r="AE26" i="4"/>
  <c r="W20" i="4"/>
  <c r="W23" i="4" s="1"/>
  <c r="U20" i="4"/>
  <c r="U23" i="4" s="1"/>
  <c r="Q20" i="4"/>
  <c r="Q23" i="4" s="1"/>
  <c r="O20" i="4"/>
  <c r="O23" i="4" s="1"/>
  <c r="M20" i="4"/>
  <c r="M23" i="4" s="1"/>
  <c r="K20" i="4"/>
  <c r="K23" i="4" s="1"/>
  <c r="I20" i="4"/>
  <c r="I23" i="4" s="1"/>
  <c r="G20" i="4"/>
  <c r="G23" i="4" s="1"/>
  <c r="E20" i="4"/>
  <c r="E23" i="4" s="1"/>
  <c r="C20" i="4"/>
  <c r="AE19" i="4"/>
  <c r="AE20" i="4" s="1"/>
  <c r="AE23" i="4" s="1"/>
  <c r="C23" i="4" l="1"/>
  <c r="C30" i="4" s="1"/>
  <c r="I30" i="4"/>
  <c r="K30" i="4"/>
  <c r="AE28" i="4"/>
  <c r="E30" i="4"/>
  <c r="M30" i="4"/>
  <c r="Q30" i="4"/>
  <c r="G30" i="4"/>
  <c r="W30" i="4"/>
  <c r="AC30" i="4"/>
  <c r="U30" i="4"/>
  <c r="O30" i="4"/>
  <c r="AA14" i="4"/>
  <c r="AA30" i="4" l="1"/>
  <c r="AE14" i="4"/>
  <c r="AE30" i="4" l="1"/>
  <c r="B85" i="1"/>
  <c r="F85" i="1" l="1"/>
  <c r="I20" i="3" l="1"/>
  <c r="E74" i="3" l="1"/>
  <c r="E69" i="3"/>
  <c r="I54" i="3"/>
  <c r="I29" i="3"/>
  <c r="E29" i="3"/>
  <c r="E20" i="3"/>
  <c r="F73" i="1"/>
  <c r="I63" i="3" l="1"/>
  <c r="E31" i="3"/>
  <c r="E63" i="3"/>
  <c r="I31" i="3"/>
  <c r="O15" i="5" l="1"/>
  <c r="Q15" i="5" s="1"/>
  <c r="K16" i="5"/>
  <c r="K18" i="5" s="1"/>
  <c r="E35" i="3"/>
  <c r="I35" i="3"/>
  <c r="O16" i="5" l="1"/>
  <c r="O18" i="5" s="1"/>
  <c r="E37" i="3"/>
  <c r="I37" i="3"/>
  <c r="I67" i="3" l="1"/>
  <c r="I76" i="3" s="1"/>
  <c r="E64" i="3"/>
  <c r="I64" i="3"/>
  <c r="I72" i="3" l="1"/>
  <c r="B30" i="1"/>
  <c r="I16" i="5"/>
  <c r="I18" i="5" s="1"/>
  <c r="Q14" i="5"/>
  <c r="I69" i="3"/>
  <c r="I74" i="3" l="1"/>
  <c r="B43" i="1"/>
  <c r="Q16" i="5"/>
  <c r="F30" i="1"/>
  <c r="B45" i="1" l="1"/>
  <c r="Q18" i="5"/>
  <c r="F43" i="1"/>
  <c r="B88" i="1" l="1"/>
  <c r="F45" i="1"/>
  <c r="B91" i="1" l="1"/>
  <c r="F88" i="1"/>
  <c r="B93" i="1" l="1"/>
  <c r="F91" i="1"/>
  <c r="F93" i="1" s="1"/>
</calcChain>
</file>

<file path=xl/sharedStrings.xml><?xml version="1.0" encoding="utf-8"?>
<sst xmlns="http://schemas.openxmlformats.org/spreadsheetml/2006/main" count="415" uniqueCount="278">
  <si>
    <t>Central Retail Corporation Public Company Limited and its Subsidiaries</t>
  </si>
  <si>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</si>
  <si>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</si>
  <si>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</si>
  <si>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</si>
  <si>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</si>
  <si>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</si>
  <si>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</si>
  <si>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</si>
  <si>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</si>
  <si>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</si>
  <si>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</si>
  <si>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</si>
  <si>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</si>
  <si>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current assets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</si>
  <si>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</si>
  <si>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</si>
  <si>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</si>
  <si>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</si>
  <si>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</si>
  <si>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</si>
  <si>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</si>
  <si>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 xml:space="preserve">Acquisition of property, plant and equipment  </t>
  </si>
  <si>
    <t>Proceeds from disposal of investment properties</t>
  </si>
  <si>
    <t>Acquisition of investment properties</t>
  </si>
  <si>
    <t>Proceeds from disposal of other intangible assets</t>
  </si>
  <si>
    <t>Acquisition of other intangible assets</t>
  </si>
  <si>
    <t>Short-term loans to related parties</t>
  </si>
  <si>
    <t xml:space="preserve">Dividends received </t>
  </si>
  <si>
    <t xml:space="preserve">Interest received  </t>
  </si>
  <si>
    <t>Cash flows from financing activities</t>
  </si>
  <si>
    <t>Interest paid</t>
  </si>
  <si>
    <t xml:space="preserve">   before effect of exchange rates</t>
  </si>
  <si>
    <t>Translating foreign operations</t>
  </si>
  <si>
    <t>Cash and cash equivalents at 1 January</t>
  </si>
  <si>
    <t>Cash and cash equivalents at 31 March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</si>
  <si>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</si>
  <si>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</si>
  <si>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</si>
  <si>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</si>
  <si>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</si>
  <si>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</si>
  <si>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</si>
  <si>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</si>
  <si>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</si>
  <si>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Cash and cash equivalents </t>
  </si>
  <si>
    <t xml:space="preserve">Short-term loans </t>
  </si>
  <si>
    <t xml:space="preserve">Total current assets </t>
  </si>
  <si>
    <t>Non-current assets</t>
  </si>
  <si>
    <t>Investments in associates</t>
  </si>
  <si>
    <t>Investments in joint ventures</t>
  </si>
  <si>
    <t>Investments in subsidiaries</t>
  </si>
  <si>
    <t>Investment properties</t>
  </si>
  <si>
    <t xml:space="preserve">Property, plant and equipment  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</si>
  <si>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</si>
  <si>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</si>
  <si>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</si>
  <si>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</si>
  <si>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</si>
  <si>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</si>
  <si>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</si>
  <si>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</si>
  <si>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long-term borrowings</t>
  </si>
  <si>
    <t xml:space="preserve">Total current liabilities </t>
  </si>
  <si>
    <t xml:space="preserve">Non-current liabilities </t>
  </si>
  <si>
    <t>Long-term borrowings</t>
  </si>
  <si>
    <t>Deferred tax liabilities</t>
  </si>
  <si>
    <t xml:space="preserve">Total non-current liabilities </t>
  </si>
  <si>
    <t>Total liabilities</t>
  </si>
  <si>
    <t xml:space="preserve">Share capital: 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</si>
  <si>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</si>
  <si>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</si>
  <si>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</si>
  <si>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</si>
  <si>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</si>
  <si>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</si>
  <si>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</si>
  <si>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</si>
  <si>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</si>
  <si>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</si>
  <si>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</si>
  <si>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</si>
  <si>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</si>
  <si>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</si>
  <si>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</si>
  <si>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</si>
  <si>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</si>
  <si>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</si>
  <si>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>Three-month period ended 31 March</t>
  </si>
  <si>
    <t>Revenue from sale of goods</t>
  </si>
  <si>
    <t xml:space="preserve">     (Gross revenue </t>
  </si>
  <si>
    <t xml:space="preserve">                                </t>
  </si>
  <si>
    <t>Revenue from rental services</t>
  </si>
  <si>
    <t>Revenue from rendering of services</t>
  </si>
  <si>
    <t>Dividend income</t>
  </si>
  <si>
    <t>Other income</t>
  </si>
  <si>
    <t>Expenses</t>
  </si>
  <si>
    <t>Costs of sales of goods</t>
  </si>
  <si>
    <t>Cost of rental and rendering of services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</si>
  <si>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</si>
  <si>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</si>
  <si>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Share of profit of associates and joint ventures</t>
  </si>
  <si>
    <t xml:space="preserve">    accounted for using equity method</t>
  </si>
  <si>
    <t>Other comprehensive income</t>
  </si>
  <si>
    <t>Items that will be reclassified subsequently to profit or loss</t>
  </si>
  <si>
    <t>Total items that will be reclassified subsequently</t>
  </si>
  <si>
    <t>to profit or loss</t>
  </si>
  <si>
    <t>Items that will not be reclassified to profit or loss</t>
  </si>
  <si>
    <t>Total items that will not be reclassified to profit or loss</t>
  </si>
  <si>
    <t>Other comprehensive income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</si>
  <si>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</si>
  <si>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</si>
  <si>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</si>
  <si>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</si>
  <si>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  Owners of the parent</t>
  </si>
  <si>
    <t xml:space="preserve">  Non-controlling interests</t>
  </si>
  <si>
    <t xml:space="preserve">Total comprehensive income for the period </t>
  </si>
  <si>
    <t>Statement of changes in equity (Unaudited)</t>
  </si>
  <si>
    <t>Consolidated financial statements</t>
  </si>
  <si>
    <t>Retained earnings</t>
  </si>
  <si>
    <t>Other components of equity</t>
  </si>
  <si>
    <t>Difference in value</t>
  </si>
  <si>
    <t>Share</t>
  </si>
  <si>
    <t>arising from</t>
  </si>
  <si>
    <t>Total</t>
  </si>
  <si>
    <t>premium</t>
  </si>
  <si>
    <t>restructuring</t>
  </si>
  <si>
    <t>on</t>
  </si>
  <si>
    <t>other</t>
  </si>
  <si>
    <t xml:space="preserve">Equity </t>
  </si>
  <si>
    <t xml:space="preserve">Issued and </t>
  </si>
  <si>
    <t>transactions</t>
  </si>
  <si>
    <t xml:space="preserve">remeasurements </t>
  </si>
  <si>
    <t xml:space="preserve"> components</t>
  </si>
  <si>
    <t>attributable to</t>
  </si>
  <si>
    <t>Non-</t>
  </si>
  <si>
    <t>paid-up</t>
  </si>
  <si>
    <t>treasury</t>
  </si>
  <si>
    <t>of entities under</t>
  </si>
  <si>
    <t>Legal</t>
  </si>
  <si>
    <t xml:space="preserve">of defined </t>
  </si>
  <si>
    <t>of</t>
  </si>
  <si>
    <t>owners of</t>
  </si>
  <si>
    <t xml:space="preserve">controlling </t>
  </si>
  <si>
    <t>share capital</t>
  </si>
  <si>
    <t>share</t>
  </si>
  <si>
    <t>common control</t>
  </si>
  <si>
    <t>reserve</t>
  </si>
  <si>
    <t xml:space="preserve">Unappropriated </t>
  </si>
  <si>
    <t>benefit plans</t>
  </si>
  <si>
    <t>equity</t>
  </si>
  <si>
    <t>the parent</t>
  </si>
  <si>
    <t>interests</t>
  </si>
  <si>
    <t>Comprehensive income for the period</t>
  </si>
  <si>
    <t xml:space="preserve">   Profit </t>
  </si>
  <si>
    <t xml:space="preserve">   Other comprehensive income</t>
  </si>
  <si>
    <t>Transactions with owners, recorded directly in equity</t>
  </si>
  <si>
    <t>Total transactions with owners, recorded</t>
  </si>
  <si>
    <t xml:space="preserve">   directly in equity</t>
  </si>
  <si>
    <t>Separate financial statements</t>
  </si>
  <si>
    <t>Issued and</t>
  </si>
  <si>
    <t xml:space="preserve">remeasurements of </t>
  </si>
  <si>
    <t>other components</t>
  </si>
  <si>
    <t>Share premium</t>
  </si>
  <si>
    <t>Legal reserve</t>
  </si>
  <si>
    <t>defined benefit plans</t>
  </si>
  <si>
    <t>of equity</t>
  </si>
  <si>
    <t>Total equity</t>
  </si>
  <si>
    <t xml:space="preserve">    Profit</t>
  </si>
  <si>
    <t>Trade receivables</t>
  </si>
  <si>
    <t>Other current receivables</t>
  </si>
  <si>
    <t>Equity</t>
  </si>
  <si>
    <t>ordinary</t>
  </si>
  <si>
    <t xml:space="preserve">  Changes in ownership interests in subsidiaries</t>
  </si>
  <si>
    <t xml:space="preserve">    Acquisition of non-controlling interests </t>
  </si>
  <si>
    <t xml:space="preserve"> Total changes in ownership interests in subsidiaries</t>
  </si>
  <si>
    <t>on ordinary share</t>
  </si>
  <si>
    <t>Loss on inventories devaluation</t>
  </si>
  <si>
    <t>Payable for acquisitions of subsidiaries</t>
  </si>
  <si>
    <t xml:space="preserve">   (6,031 million ordinary shares, par value at</t>
  </si>
  <si>
    <t>Exchange differences on translating financial statements</t>
  </si>
  <si>
    <t>from acquiring of</t>
  </si>
  <si>
    <t>non-controlling</t>
  </si>
  <si>
    <t>Current income tax payable</t>
  </si>
  <si>
    <t>Intangible assets other than goodwill</t>
  </si>
  <si>
    <t xml:space="preserve">   using equity method, net of tax</t>
  </si>
  <si>
    <t>Other non-current financial assets</t>
  </si>
  <si>
    <t>Other current financial assets</t>
  </si>
  <si>
    <t>Dividends paid to non-controlling interests</t>
  </si>
  <si>
    <t>Effect of exchange rate changes on cash and cash equivalents</t>
  </si>
  <si>
    <t>Finance lease receivables</t>
  </si>
  <si>
    <t>Other current payables</t>
  </si>
  <si>
    <t>Proceeds from disposal of other current financial assets</t>
  </si>
  <si>
    <t>Proceeds from repayment of short-term loans to related parties</t>
  </si>
  <si>
    <t>Proceeds from repayment of short-term loans to other parties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</si>
  <si>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</si>
  <si>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</si>
  <si>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</si>
  <si>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</si>
  <si>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</si>
  <si>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Trade payables</t>
  </si>
  <si>
    <t>Acquisition of other current financial assets</t>
  </si>
  <si>
    <t>Difference arising from acquiring of</t>
  </si>
  <si>
    <t xml:space="preserve">   non-controlling interests</t>
  </si>
  <si>
    <t>Three-month period ended 31 March 2021</t>
  </si>
  <si>
    <t>Balance at 31 March 2021</t>
  </si>
  <si>
    <t>Derivative liabilities</t>
  </si>
  <si>
    <t xml:space="preserve">      Baht 1 per share)</t>
  </si>
  <si>
    <t>Share premium:</t>
  </si>
  <si>
    <t>Profit for the period</t>
  </si>
  <si>
    <t>Profit attributable to:</t>
  </si>
  <si>
    <t xml:space="preserve">Basic earnings per share </t>
  </si>
  <si>
    <t>Translation</t>
  </si>
  <si>
    <t>Fair value</t>
  </si>
  <si>
    <t>Adjustments to reconcile profit to cash receipts (payments)</t>
  </si>
  <si>
    <t xml:space="preserve">Payment of lease liabilities </t>
  </si>
  <si>
    <t>Selling expenses</t>
  </si>
  <si>
    <t>Realised unearned lease income</t>
  </si>
  <si>
    <t>Depreciation and amortisation</t>
  </si>
  <si>
    <t xml:space="preserve">    Other comprehensive income</t>
  </si>
  <si>
    <t>Unrealised gain on exchange rate</t>
  </si>
  <si>
    <t>Profit from operating activities</t>
  </si>
  <si>
    <t xml:space="preserve">Gain (loss) on investments in equity instruments </t>
  </si>
  <si>
    <t>designated at FVOCI</t>
  </si>
  <si>
    <t>Cash flow</t>
  </si>
  <si>
    <t xml:space="preserve"> reserve</t>
  </si>
  <si>
    <t>hedge</t>
  </si>
  <si>
    <t>Share of profit of associates and joint ventures accounted for</t>
  </si>
  <si>
    <t>Increase in share capital of subsidiary</t>
  </si>
  <si>
    <t>Transfer from investment property to right-of-use assets</t>
  </si>
  <si>
    <t>Increase in share capital of joint venture</t>
  </si>
  <si>
    <t>Repayment of short-term borrowings from related parties</t>
  </si>
  <si>
    <t xml:space="preserve">Transfer from investment property to property, plant and equipment </t>
  </si>
  <si>
    <t xml:space="preserve">Transfer from property, plant and equipment to investment property </t>
  </si>
  <si>
    <t xml:space="preserve">        through business combination</t>
  </si>
  <si>
    <t>(Gain) loss on disposal of investment property, property, plant and</t>
  </si>
  <si>
    <t>Profit before tax expense</t>
  </si>
  <si>
    <t>Gain on cash flow hedges</t>
  </si>
  <si>
    <t>Difference arising</t>
  </si>
  <si>
    <t xml:space="preserve">Gain (loss) on </t>
  </si>
  <si>
    <t>Balance at 1 January 2021</t>
  </si>
  <si>
    <t>Three-month period ended 31 March 2022</t>
  </si>
  <si>
    <t>Balance at 1 January 2022</t>
  </si>
  <si>
    <t>Balance at 31 March 2022</t>
  </si>
  <si>
    <t xml:space="preserve">Bank overdrafts and short-term loans </t>
  </si>
  <si>
    <t>Short-term loans</t>
  </si>
  <si>
    <t xml:space="preserve">statements </t>
  </si>
  <si>
    <t>Current portion of finance lease receivables</t>
  </si>
  <si>
    <t>Derivative assets</t>
  </si>
  <si>
    <t xml:space="preserve">Current portion of lease liabilities </t>
  </si>
  <si>
    <t>Lease liabilities</t>
  </si>
  <si>
    <t>Long-term derivative liabilities</t>
  </si>
  <si>
    <t>2021 : Baht 49,262 million)</t>
  </si>
  <si>
    <t>2021 : Baht 487 million)</t>
  </si>
  <si>
    <t>2021 : Baht 54,732 million)</t>
  </si>
  <si>
    <t xml:space="preserve">  Distributions to owners of the parent</t>
  </si>
  <si>
    <t xml:space="preserve">   Dividends </t>
  </si>
  <si>
    <t xml:space="preserve">  Total distributions to owners of the parent</t>
  </si>
  <si>
    <t>Income</t>
  </si>
  <si>
    <t>Total income</t>
  </si>
  <si>
    <t>2022 : Baht 56,479 million and</t>
  </si>
  <si>
    <t>2022 : Baht 437 million and</t>
  </si>
  <si>
    <t>2022 : Baht 62,246 million and</t>
  </si>
  <si>
    <t>Tax (income) expense</t>
  </si>
  <si>
    <t>Gain on remeasurements of defined benefit plans</t>
  </si>
  <si>
    <t xml:space="preserve">Income tax relating to items that will not be reclassified </t>
  </si>
  <si>
    <t>Expected credit losses</t>
  </si>
  <si>
    <t xml:space="preserve">   equipment, right-of-use assets and intangible assets and </t>
  </si>
  <si>
    <t xml:space="preserve"> remeasurement of right-of-use assets</t>
  </si>
  <si>
    <t>Net cash generated from operating activities</t>
  </si>
  <si>
    <t xml:space="preserve">Net cash from operating activities </t>
  </si>
  <si>
    <t xml:space="preserve">Net cash used in investing activities  </t>
  </si>
  <si>
    <t xml:space="preserve">Net cash from (used in) financing activities  </t>
  </si>
  <si>
    <t>Net decrease in cash and cash equivalents,</t>
  </si>
  <si>
    <t>Net decrease in cash and cash equivalents</t>
  </si>
  <si>
    <t>Income tax relating to items that will be reclassified</t>
  </si>
  <si>
    <t>(Reversal of) impairment losses</t>
  </si>
  <si>
    <t>Unrealised gain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</si>
</sst>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* #,##0.0_);_(* \(#,##0.0\);_(* &quot;-&quot;??_);_(@_)"/>
    <numFmt numFmtId="196" formatCode="_(* #,##0.00_);_(* \(#,##0.00\);_(* \-??_);_(@_)"/>
    <numFmt numFmtId="197" formatCode="mmmm\ dd&quot;,&quot;\ yyyy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&quot;\&quot;#,##0;[Red]&quot;\&quot;\-#,##0"/>
    <numFmt numFmtId="202" formatCode="&quot;\&quot;#,##0.00;[Red]&quot;\&quot;\-#,##0.00"/>
    <numFmt numFmtId="203" formatCode="#,##0.00\ &quot;F&quot;;\-#,##0.00\ &quot;F&quot;"/>
    <numFmt numFmtId="204" formatCode="dd\-mmm\-yy_)"/>
    <numFmt numFmtId="205" formatCode="0.0%"/>
    <numFmt numFmtId="206" formatCode="#,##0\ \ ;\(#,##0\)\ ;\—\ \ \ \ "/>
    <numFmt numFmtId="207" formatCode="0."/>
    <numFmt numFmtId="208" formatCode="#,##0\ &quot;F&quot;;[Red]\-#,##0\ &quot;F&quot;"/>
    <numFmt numFmtId="209" formatCode="#,##0.00\ &quot;F&quot;;[Red]\-#,##0.00\ &quot;F&quot;"/>
    <numFmt numFmtId="210" formatCode="0000.0"/>
    <numFmt numFmtId="211" formatCode="#,##0.0000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0.0_)\%;\(0.0\)\%;0.0_)\%;@_)_%"/>
    <numFmt numFmtId="215" formatCode="#,##0.0_)_%;\(#,##0.0\)_%;0.0_)_%;@_)_%"/>
    <numFmt numFmtId="216" formatCode="#,##0.0_);\(#,##0.0\);#,##0.0_);@_)"/>
    <numFmt numFmtId="217" formatCode="&quot;$&quot;_(#,##0.00_);&quot;$&quot;\(#,##0.00\);&quot;$&quot;_(0.00_);@_)"/>
    <numFmt numFmtId="218" formatCode="#,##0.00_);\(#,##0.00\);0.00_);@_)"/>
    <numFmt numFmtId="219" formatCode="\€_(#,##0.00_);\€\(#,##0.00\);\€_(0.00_);@_)"/>
    <numFmt numFmtId="220" formatCode="#,##0_)\x;\(#,##0\)\x;0_)\x;@_)_x"/>
    <numFmt numFmtId="221" formatCode="#,##0_)_x;\(#,##0\)_x;0_)_x;@_)_x"/>
    <numFmt numFmtId="222" formatCode="#."/>
    <numFmt numFmtId="223" formatCode="#,##0;\-#,##0;&quot;-&quot;"/>
    <numFmt numFmtId="224" formatCode="#,##0.0_);\(#,##0.0\)"/>
    <numFmt numFmtId="225" formatCode="_(* #,##0.0000_);_(* \(#,##0.0000\);_(* &quot;-&quot;??_);_(@_)"/>
    <numFmt numFmtId="226" formatCode="_-&quot;$&quot;* #,##0.00_-;\-&quot;$&quot;* #,##0.00_-;_-&quot;$&quot;* &quot;-&quot;??_-;_-@_-"/>
    <numFmt numFmtId="227" formatCode="0.0%;\(0.0%\)"/>
    <numFmt numFmtId="228" formatCode="0.000_)"/>
    <numFmt numFmtId="229" formatCode="* \(#,##0\);* #,##0_);&quot;-&quot;??_);@"/>
    <numFmt numFmtId="230" formatCode="_([$€]* #,##0.00_);_([$€]* \(#,##0.00\);_([$€]* &quot;-&quot;??_);_(@_)"/>
    <numFmt numFmtId="231" formatCode="#,##0.00&quot; $&quot;;\-#,##0.00&quot; $&quot;"/>
    <numFmt numFmtId="232" formatCode="#,##0.00;[Red]\(#,##0.00\)"/>
    <numFmt numFmtId="233" formatCode="#,##0.00_ ;[Red]\(#,##0.00\)"/>
    <numFmt numFmtId="234" formatCode="&quot;US$&quot;#,##0_);[Red]\(&quot;US$&quot;#,##0\)"/>
    <numFmt numFmtId="235" formatCode="#,##0&quot;£&quot;_);[Red]\(#,##0&quot;£&quot;\)"/>
    <numFmt numFmtId="236" formatCode="General_)"/>
    <numFmt numFmtId="237" formatCode="_ * #,##0_ ;_ * \-#,##0_ ;_ * &quot;-&quot;_ ;_ @_ "/>
    <numFmt numFmtId="238" formatCode="_ * #,##0.00_ ;_ * \-#,##0.00_ ;_ * &quot;-&quot;??_ ;_ @_ "/>
    <numFmt numFmtId="239" formatCode="_-&quot;$&quot;* #,##0_-;\-&quot;$&quot;* #,##0_-;_-&quot;$&quot;* &quot;-&quot;_-;_-@_-"/>
    <numFmt numFmtId="240" formatCode="_(&quot;￥&quot;* #,##0_);_(&quot;￥&quot;* \(#,##0\);_(&quot;￥&quot;* &quot;-&quot;_);_(@_)"/>
    <numFmt numFmtId="241" formatCode="_(&quot;￥&quot;* #,##0.00_);_(&quot;￥&quot;* \(#,##0.00\);_(&quot;￥&quot;* &quot;-&quot;??_);_(@_)"/>
    <numFmt numFmtId="242" formatCode="_-* #,##0.00_-;\-* #,##0.00_-;_-* \-??_-;_-@_-"/>
    <numFmt numFmtId="243" formatCode="_ * #,##0_)\ _฿_ ;_ * \(#,##0\)\ _฿_ ;_ * &quot;-&quot;_)\ _฿_ ;_ @_ "/>
    <numFmt numFmtId="244" formatCode="&quot;ฃ&quot;#,##0.00;[Red]\-&quot;ฃ&quot;#,##0.00"/>
    <numFmt numFmtId="245" formatCode="&quot;ฃ&quot;#,##0;[Red]\-&quot;ฃ&quot;#,##0"/>
    <numFmt numFmtId="246" formatCode="#,##0.0%;[Red]\(#,##0.0%\)"/>
    <numFmt numFmtId="247" formatCode="#.\ \ "/>
    <numFmt numFmtId="248" formatCode="##.\ \ "/>
    <numFmt numFmtId="249" formatCode="&quot;$&quot;#,##0_);\(&quot;$&quot;#,##0.0\)"/>
    <numFmt numFmtId="250" formatCode="#,##0.00&quot; F&quot;_);\(#,##0.00&quot; F&quot;\)"/>
    <numFmt numFmtId="251" formatCode="* #,##0_);* \(#,##0\);&quot;-&quot;??_);@"/>
    <numFmt numFmtId="252" formatCode="0.0000"/>
    <numFmt numFmtId="253" formatCode="&quot;0&quot;#.0"/>
    <numFmt numFmtId="254" formatCode="&quot;0&quot;#"/>
    <numFmt numFmtId="255" formatCode="&quot;?&quot;#,##0;[Red]\-&quot;?&quot;#,##0"/>
    <numFmt numFmtId="256" formatCode="0.0&quot;  &quot;"/>
    <numFmt numFmtId="257" formatCode="&quot;฿&quot;\t#,##0_);[Red]\(&quot;฿&quot;\t#,##0\)"/>
    <numFmt numFmtId="258" formatCode="&quot;$&quot;#,##0;[Red]\-&quot;$&quot;#,##0"/>
    <numFmt numFmtId="259" formatCode="0.0\ &quot;x&quot;"/>
    <numFmt numFmtId="260" formatCode="0.00_)"/>
    <numFmt numFmtId="261" formatCode="#,##0&quot; F&quot;_);[Red]\(#,##0&quot; F&quot;\)"/>
    <numFmt numFmtId="262" formatCode="0%_);\(0%\)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_-&quot;\&quot;* #,##0_-;\-&quot;\&quot;* #,##0_-;_-&quot;\&quot;* &quot;-&quot;_-;_-@_-"/>
    <numFmt numFmtId="266" formatCode="_-&quot;\&quot;* #,##0.00_-;\-&quot;\&quot;* #,##0.00_-;_-&quot;\&quot;* &quot;-&quot;??_-;_-@_-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&quot;\&quot;#,##0;[Red]&quot;\&quot;&quot;\&quot;\-#,##0"/>
    <numFmt numFmtId="273" formatCode="&quot;\&quot;#,##0.00;[Red]&quot;\&quot;&quot;\&quot;&quot;\&quot;&quot;\&quot;&quot;\&quot;&quot;\&quot;\-#,##0.00"/>
    <numFmt numFmtId="274" formatCode="#,##0_);\(#,##0\);&quot; - &quot;_);@_)"/>
    <numFmt numFmtId="275" formatCode="\ #,##0.0_);\(#,##0.0\);&quot; - &quot;_);@_)"/>
    <numFmt numFmtId="276" formatCode="#,##0;\(#,##0\);&quot;-&quot;"/>
    <numFmt numFmtId="277" formatCode="0_)"/>
    <numFmt numFmtId="278" formatCode="\t#,##0_);[Red]\(\t#,##0\)"/>
    <numFmt numFmtId="279" formatCode="0&quot;  &quot;"/>
    <numFmt numFmtId="280" formatCode="0.00&quot;  &quot;"/>
    <numFmt numFmtId="281" formatCode="mmm\.yy"/>
    <numFmt numFmtId="282" formatCode="#,##0.00&quot; $&quot;;[Red]\-#,##0.00&quot; $&quot;"/>
    <numFmt numFmtId="283" formatCode="_-&quot;S$&quot;* #,##0.00_-;\-&quot;S$&quot;* #,##0.00_-;_-&quot;S$&quot;* &quot;-&quot;??_-;_-@_-"/>
    <numFmt numFmtId="284" formatCode="_-* #,##0\ _F_B_-;\-* #,##0\ _F_B_-;_-* &quot;-&quot;\ _F_B_-;_-@_-"/>
    <numFmt numFmtId="285" formatCode="\t&quot;฿&quot;#,##0_);\(\t&quot;฿&quot;#,##0\)"/>
    <numFmt numFmtId="286" formatCode="\t&quot;฿&quot;#,##0_);[Red]\(\t&quot;฿&quot;#,##0\)"/>
    <numFmt numFmtId="287" formatCode="\t&quot;฿&quot;#,##0.00_);[Red]\(\t&quot;฿&quot;#,##0.00\)"/>
    <numFmt numFmtId="288" formatCode="[$-409]dd/mmm/yy;@"/>
    <numFmt numFmtId="289" formatCode="[$-409]dddd\,\ mmmm\ dd\,\ yyyy"/>
    <numFmt numFmtId="290" formatCode="[$-441]dd\-mmm\-yy;@"/>
    <numFmt numFmtId="291" formatCode="000000000"/>
    <numFmt numFmtId="292" formatCode="000"/>
    <numFmt numFmtId="293" formatCode="_(\$* #,##0_);_(\$* \(#,##0\);_(\$* &quot;-&quot;_);_(@_)"/>
    <numFmt numFmtId="294" formatCode="_-* #,##0\ _B_F_-;\-* #,##0\ _B_F_-;_-* &quot;-&quot;\ _B_F_-;_-@_-"/>
    <numFmt numFmtId="295" formatCode="mmmm\-yy"/>
  </numFmts>
  <fonts count="30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193" fontId="1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193" fontId="8" fillId="0" borderId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4" fontId="44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195" fontId="19" fillId="0" borderId="0" applyFont="0" applyFill="0" applyBorder="0" applyAlignment="0" applyProtection="0"/>
    <xf numFmtId="193" fontId="1" fillId="0" borderId="0" applyFont="0" applyFill="0" applyBorder="0" applyAlignment="0" applyProtection="0"/>
    <xf numFmtId="196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1" fillId="0" borderId="0"/>
    <xf numFmtId="193" fontId="4" fillId="0" borderId="0" applyFont="0" applyFill="0" applyBorder="0" applyAlignment="0" applyProtection="0"/>
    <xf numFmtId="0" fontId="18" fillId="0" borderId="0"/>
    <xf numFmtId="197" fontId="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8" fillId="0" borderId="0"/>
    <xf numFmtId="19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8" fillId="0" borderId="0"/>
    <xf numFmtId="193" fontId="26" fillId="0" borderId="0" applyFont="0" applyFill="0" applyBorder="0" applyAlignment="0" applyProtection="0"/>
    <xf numFmtId="0" fontId="27" fillId="0" borderId="0">
      <alignment vertical="top"/>
    </xf>
    <xf numFmtId="193" fontId="4" fillId="0" borderId="0" applyFont="0" applyFill="0" applyBorder="0" applyAlignment="0" applyProtection="0"/>
    <xf numFmtId="0" fontId="8" fillId="0" borderId="0"/>
    <xf numFmtId="0" fontId="4" fillId="0" borderId="0"/>
    <xf numFmtId="0" fontId="20" fillId="0" borderId="0"/>
    <xf numFmtId="187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30" fontId="4" fillId="0" borderId="0" applyNumberFormat="0" applyFill="0" applyBorder="0" applyAlignment="0" applyProtection="0"/>
    <xf numFmtId="0" fontId="4" fillId="0" borderId="0"/>
    <xf numFmtId="198" fontId="4" fillId="0" borderId="0" applyFont="0" applyFill="0" applyBorder="0" applyAlignment="0" applyProtection="0"/>
    <xf numFmtId="211" fontId="46" fillId="0" borderId="0" applyFont="0" applyFill="0" applyBorder="0" applyAlignment="0" applyProtection="0"/>
    <xf numFmtId="0" fontId="47" fillId="0" borderId="0"/>
    <xf numFmtId="199" fontId="4" fillId="0" borderId="0" applyFont="0" applyFill="0" applyBorder="0" applyAlignment="0" applyProtection="0"/>
    <xf numFmtId="0" fontId="150" fillId="0" borderId="16"/>
    <xf numFmtId="0" fontId="48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30" fontId="146" fillId="0" borderId="0" applyNumberFormat="0" applyFill="0" applyBorder="0" applyAlignment="0" applyProtection="0">
      <alignment vertical="top"/>
      <protection locked="0"/>
    </xf>
    <xf numFmtId="213" fontId="3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230" fontId="147" fillId="0" borderId="0"/>
    <xf numFmtId="42" fontId="18" fillId="0" borderId="0" applyFont="0" applyFill="0" applyBorder="0" applyAlignment="0" applyProtection="0"/>
    <xf numFmtId="0" fontId="52" fillId="0" borderId="0"/>
    <xf numFmtId="230" fontId="4" fillId="0" borderId="0"/>
    <xf numFmtId="0" fontId="4" fillId="0" borderId="0"/>
    <xf numFmtId="0" fontId="53" fillId="0" borderId="11" applyBorder="0">
      <alignment horizontal="center" vertical="center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30" fontId="149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30" fontId="4" fillId="0" borderId="0"/>
    <xf numFmtId="230" fontId="4" fillId="0" borderId="0"/>
    <xf numFmtId="230" fontId="4" fillId="0" borderId="0"/>
    <xf numFmtId="1" fontId="144" fillId="0" borderId="0"/>
    <xf numFmtId="0" fontId="4" fillId="0" borderId="0"/>
    <xf numFmtId="0" fontId="4" fillId="0" borderId="0"/>
    <xf numFmtId="0" fontId="6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243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1" fontId="4" fillId="0" borderId="0" applyFont="0" applyFill="0" applyBorder="0" applyAlignment="0" applyProtection="0"/>
    <xf numFmtId="230" fontId="6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30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230" fontId="6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4" fillId="0" borderId="0"/>
    <xf numFmtId="230" fontId="4" fillId="0" borderId="0"/>
    <xf numFmtId="230" fontId="4" fillId="0" borderId="0"/>
    <xf numFmtId="23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16" fontId="4" fillId="0" borderId="0" applyFont="0" applyFill="0" applyBorder="0" applyAlignment="0" applyProtection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 applyNumberFormat="0" applyFill="0" applyBorder="0" applyAlignment="0" applyProtection="0"/>
    <xf numFmtId="0" fontId="54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4" fillId="0" borderId="0"/>
    <xf numFmtId="230" fontId="4" fillId="0" borderId="0"/>
    <xf numFmtId="230" fontId="6" fillId="0" borderId="0"/>
    <xf numFmtId="219" fontId="4" fillId="0" borderId="0" applyFont="0" applyFill="0" applyBorder="0" applyAlignment="0" applyProtection="0"/>
    <xf numFmtId="0" fontId="6" fillId="0" borderId="0"/>
    <xf numFmtId="230" fontId="27" fillId="0" borderId="0">
      <alignment vertical="top"/>
    </xf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4" fillId="0" borderId="0" applyFont="0" applyFill="0" applyBorder="0" applyAlignment="0" applyProtection="0"/>
    <xf numFmtId="230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230" fontId="4" fillId="0" borderId="0"/>
    <xf numFmtId="230" fontId="4" fillId="0" borderId="0"/>
    <xf numFmtId="230" fontId="4" fillId="0" borderId="0"/>
    <xf numFmtId="230" fontId="4" fillId="0" borderId="0"/>
    <xf numFmtId="0" fontId="55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30" fontId="4" fillId="0" borderId="0"/>
    <xf numFmtId="230" fontId="4" fillId="0" borderId="0"/>
    <xf numFmtId="230" fontId="4" fillId="0" borderId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4" fillId="0" borderId="0" applyNumberFormat="0" applyFill="0" applyBorder="0" applyAlignment="0" applyProtection="0"/>
    <xf numFmtId="243" fontId="15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0" fontId="54" fillId="0" borderId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30" fontId="4" fillId="0" borderId="0" applyNumberFormat="0" applyFill="0" applyBorder="0" applyAlignment="0" applyProtection="0"/>
    <xf numFmtId="230" fontId="4" fillId="0" borderId="0" applyNumberFormat="0" applyFill="0" applyBorder="0" applyAlignment="0" applyProtection="0"/>
    <xf numFmtId="0" fontId="6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6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6" fillId="0" borderId="0"/>
    <xf numFmtId="0" fontId="6" fillId="0" borderId="0"/>
    <xf numFmtId="243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4" fillId="0" borderId="0" applyNumberFormat="0" applyFill="0" applyBorder="0" applyAlignment="0" applyProtection="0"/>
    <xf numFmtId="230" fontId="54" fillId="0" borderId="0"/>
    <xf numFmtId="22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37" fontId="151" fillId="0" borderId="0"/>
    <xf numFmtId="230" fontId="4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 applyNumberFormat="0" applyFill="0" applyBorder="0" applyAlignment="0" applyProtection="0"/>
    <xf numFmtId="0" fontId="4" fillId="0" borderId="0"/>
    <xf numFmtId="230" fontId="4" fillId="0" borderId="0"/>
    <xf numFmtId="230" fontId="4" fillId="0" borderId="0"/>
    <xf numFmtId="230" fontId="4" fillId="0" borderId="0"/>
    <xf numFmtId="244" fontId="152" fillId="0" borderId="0"/>
    <xf numFmtId="230" fontId="153" fillId="0" borderId="0"/>
    <xf numFmtId="245" fontId="152" fillId="0" borderId="0"/>
    <xf numFmtId="37" fontId="92" fillId="0" borderId="0"/>
    <xf numFmtId="230" fontId="41" fillId="0" borderId="0"/>
    <xf numFmtId="230" fontId="22" fillId="0" borderId="0"/>
    <xf numFmtId="230" fontId="154" fillId="0" borderId="0"/>
    <xf numFmtId="230" fontId="155" fillId="0" borderId="0"/>
    <xf numFmtId="230" fontId="42" fillId="0" borderId="0"/>
    <xf numFmtId="230" fontId="4" fillId="0" borderId="0"/>
    <xf numFmtId="230" fontId="4" fillId="0" borderId="0" applyBorder="0"/>
    <xf numFmtId="230" fontId="156" fillId="0" borderId="0"/>
    <xf numFmtId="230" fontId="153" fillId="0" borderId="0"/>
    <xf numFmtId="230" fontId="15" fillId="0" borderId="0">
      <alignment wrapText="1"/>
    </xf>
    <xf numFmtId="37" fontId="92" fillId="0" borderId="0"/>
    <xf numFmtId="230" fontId="41" fillId="0" borderId="0"/>
    <xf numFmtId="230" fontId="4" fillId="0" borderId="0" applyBorder="0"/>
    <xf numFmtId="230" fontId="4" fillId="0" borderId="0"/>
    <xf numFmtId="230" fontId="155" fillId="0" borderId="0"/>
    <xf numFmtId="245" fontId="152" fillId="0" borderId="0"/>
    <xf numFmtId="230" fontId="154" fillId="0" borderId="0"/>
    <xf numFmtId="230" fontId="15" fillId="0" borderId="0">
      <alignment wrapText="1"/>
    </xf>
    <xf numFmtId="230" fontId="156" fillId="0" borderId="0"/>
    <xf numFmtId="230" fontId="22" fillId="0" borderId="0"/>
    <xf numFmtId="244" fontId="152" fillId="0" borderId="0"/>
    <xf numFmtId="230" fontId="153" fillId="0" borderId="0"/>
    <xf numFmtId="230" fontId="42" fillId="0" borderId="0"/>
    <xf numFmtId="230" fontId="153" fillId="0" borderId="0"/>
    <xf numFmtId="244" fontId="152" fillId="0" borderId="0"/>
    <xf numFmtId="245" fontId="152" fillId="0" borderId="0"/>
    <xf numFmtId="230" fontId="41" fillId="0" borderId="0"/>
    <xf numFmtId="230" fontId="4" fillId="0" borderId="0"/>
    <xf numFmtId="230" fontId="153" fillId="0" borderId="0"/>
    <xf numFmtId="37" fontId="92" fillId="0" borderId="0"/>
    <xf numFmtId="230" fontId="15" fillId="0" borderId="0">
      <alignment wrapText="1"/>
    </xf>
    <xf numFmtId="230" fontId="156" fillId="0" borderId="0"/>
    <xf numFmtId="230" fontId="4" fillId="0" borderId="0" applyBorder="0"/>
    <xf numFmtId="230" fontId="42" fillId="0" borderId="0"/>
    <xf numFmtId="230" fontId="155" fillId="0" borderId="0"/>
    <xf numFmtId="230" fontId="154" fillId="0" borderId="0"/>
    <xf numFmtId="230" fontId="22" fillId="0" borderId="0"/>
    <xf numFmtId="230" fontId="153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43" fontId="15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30" fontId="149" fillId="0" borderId="0"/>
    <xf numFmtId="230" fontId="71" fillId="0" borderId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8" fillId="0" borderId="0"/>
    <xf numFmtId="0" fontId="18" fillId="0" borderId="0"/>
    <xf numFmtId="0" fontId="4" fillId="0" borderId="0" applyNumberFormat="0" applyFill="0" applyBorder="0" applyAlignment="0" applyProtection="0"/>
    <xf numFmtId="230" fontId="27" fillId="0" borderId="0">
      <alignment vertical="top"/>
    </xf>
    <xf numFmtId="230" fontId="27" fillId="0" borderId="0">
      <alignment vertical="top"/>
    </xf>
    <xf numFmtId="0" fontId="6" fillId="0" borderId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143" fillId="0" borderId="0" applyNumberFormat="0" applyFill="0" applyBorder="0" applyAlignment="0" applyProtection="0"/>
    <xf numFmtId="243" fontId="150" fillId="0" borderId="0" applyFont="0" applyFill="0" applyBorder="0" applyAlignment="0" applyProtection="0"/>
    <xf numFmtId="230" fontId="4" fillId="0" borderId="0" applyNumberFormat="0" applyFill="0" applyBorder="0" applyAlignment="0" applyProtection="0"/>
    <xf numFmtId="230" fontId="4" fillId="0" borderId="0"/>
    <xf numFmtId="230" fontId="6" fillId="0" borderId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230" fontId="4" fillId="0" borderId="0" applyNumberFormat="0" applyFill="0" applyBorder="0" applyAlignment="0" applyProtection="0"/>
    <xf numFmtId="243" fontId="15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30" fontId="4" fillId="0" borderId="0" applyNumberFormat="0" applyFill="0" applyBorder="0" applyAlignment="0" applyProtection="0"/>
    <xf numFmtId="230" fontId="6" fillId="0" borderId="0"/>
    <xf numFmtId="243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237" fillId="0" borderId="0">
      <alignment vertical="top"/>
    </xf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58" fillId="0" borderId="17" applyNumberFormat="0" applyFill="0" applyAlignment="0" applyProtection="0"/>
    <xf numFmtId="0" fontId="59" fillId="0" borderId="18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" fillId="0" borderId="0"/>
    <xf numFmtId="41" fontId="4" fillId="0" borderId="0" applyFont="0" applyFill="0" applyBorder="0" applyAlignment="0" applyProtection="0"/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6" fillId="0" borderId="0"/>
    <xf numFmtId="230" fontId="6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6" fillId="0" borderId="0"/>
    <xf numFmtId="0" fontId="6" fillId="0" borderId="0"/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41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230" fontId="54" fillId="0" borderId="0"/>
    <xf numFmtId="243" fontId="150" fillId="0" borderId="0" applyFont="0" applyFill="0" applyBorder="0" applyAlignment="0" applyProtection="0"/>
    <xf numFmtId="230" fontId="6" fillId="0" borderId="0"/>
    <xf numFmtId="230" fontId="6" fillId="0" borderId="0"/>
    <xf numFmtId="230" fontId="6" fillId="0" borderId="0"/>
    <xf numFmtId="41" fontId="4" fillId="0" borderId="0" applyFont="0" applyFill="0" applyBorder="0" applyAlignment="0" applyProtection="0"/>
    <xf numFmtId="243" fontId="150" fillId="0" borderId="0" applyFont="0" applyFill="0" applyBorder="0" applyAlignment="0" applyProtection="0"/>
    <xf numFmtId="230" fontId="4" fillId="0" borderId="0" applyNumberFormat="0" applyFill="0" applyBorder="0" applyAlignment="0" applyProtection="0"/>
    <xf numFmtId="243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230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6" fillId="0" borderId="0"/>
    <xf numFmtId="230" fontId="6" fillId="0" borderId="0"/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30" fontId="27" fillId="0" borderId="0">
      <alignment vertical="top"/>
    </xf>
    <xf numFmtId="243" fontId="15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6" fillId="0" borderId="0"/>
    <xf numFmtId="0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20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2" fontId="62" fillId="0" borderId="0">
      <protection locked="0"/>
    </xf>
    <xf numFmtId="0" fontId="31" fillId="0" borderId="0"/>
    <xf numFmtId="0" fontId="4" fillId="0" borderId="0"/>
    <xf numFmtId="0" fontId="31" fillId="0" borderId="0"/>
    <xf numFmtId="230" fontId="148" fillId="0" borderId="0" applyNumberFormat="0" applyFill="0" applyBorder="0" applyAlignment="0" applyProtection="0">
      <alignment vertical="top"/>
      <protection locked="0"/>
    </xf>
    <xf numFmtId="230" fontId="176" fillId="0" borderId="0" applyNumberFormat="0" applyFill="0" applyBorder="0" applyAlignment="0" applyProtection="0">
      <alignment vertical="top"/>
      <protection locked="0"/>
    </xf>
    <xf numFmtId="230" fontId="177" fillId="0" borderId="0" applyNumberFormat="0" applyFill="0" applyBorder="0" applyAlignment="0" applyProtection="0">
      <alignment vertical="top"/>
      <protection locked="0"/>
    </xf>
    <xf numFmtId="230" fontId="198" fillId="0" borderId="0"/>
    <xf numFmtId="0" fontId="6" fillId="0" borderId="0"/>
    <xf numFmtId="230" fontId="4" fillId="0" borderId="0"/>
    <xf numFmtId="0" fontId="4" fillId="0" borderId="0"/>
    <xf numFmtId="230" fontId="4" fillId="0" borderId="0"/>
    <xf numFmtId="0" fontId="18" fillId="0" borderId="0"/>
    <xf numFmtId="230" fontId="150" fillId="0" borderId="0" applyFont="0" applyFill="0" applyBorder="0" applyAlignment="0" applyProtection="0"/>
    <xf numFmtId="230" fontId="157" fillId="10" borderId="0" applyNumberFormat="0" applyBorder="0" applyAlignment="0" applyProtection="0">
      <alignment vertical="center"/>
    </xf>
    <xf numFmtId="230" fontId="157" fillId="11" borderId="0" applyNumberFormat="0" applyBorder="0" applyAlignment="0" applyProtection="0">
      <alignment vertical="center"/>
    </xf>
    <xf numFmtId="230" fontId="157" fillId="12" borderId="0" applyNumberFormat="0" applyBorder="0" applyAlignment="0" applyProtection="0">
      <alignment vertical="center"/>
    </xf>
    <xf numFmtId="230" fontId="157" fillId="13" borderId="0" applyNumberFormat="0" applyBorder="0" applyAlignment="0" applyProtection="0">
      <alignment vertical="center"/>
    </xf>
    <xf numFmtId="230" fontId="157" fillId="14" borderId="0" applyNumberFormat="0" applyBorder="0" applyAlignment="0" applyProtection="0">
      <alignment vertical="center"/>
    </xf>
    <xf numFmtId="230" fontId="157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246" fontId="4" fillId="0" borderId="0" applyProtection="0">
      <protection locked="0"/>
    </xf>
    <xf numFmtId="277" fontId="108" fillId="0" borderId="0"/>
    <xf numFmtId="277" fontId="108" fillId="0" borderId="0"/>
    <xf numFmtId="277" fontId="108" fillId="0" borderId="0"/>
    <xf numFmtId="277" fontId="108" fillId="0" borderId="0"/>
    <xf numFmtId="277" fontId="108" fillId="0" borderId="0"/>
    <xf numFmtId="277" fontId="108" fillId="0" borderId="0"/>
    <xf numFmtId="277" fontId="108" fillId="0" borderId="0"/>
    <xf numFmtId="277" fontId="108" fillId="0" borderId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0" fontId="157" fillId="16" borderId="0" applyNumberFormat="0" applyBorder="0" applyAlignment="0" applyProtection="0">
      <alignment vertical="center"/>
    </xf>
    <xf numFmtId="230" fontId="157" fillId="17" borderId="0" applyNumberFormat="0" applyBorder="0" applyAlignment="0" applyProtection="0">
      <alignment vertical="center"/>
    </xf>
    <xf numFmtId="230" fontId="157" fillId="18" borderId="0" applyNumberFormat="0" applyBorder="0" applyAlignment="0" applyProtection="0">
      <alignment vertical="center"/>
    </xf>
    <xf numFmtId="230" fontId="157" fillId="13" borderId="0" applyNumberFormat="0" applyBorder="0" applyAlignment="0" applyProtection="0">
      <alignment vertical="center"/>
    </xf>
    <xf numFmtId="230" fontId="157" fillId="16" borderId="0" applyNumberFormat="0" applyBorder="0" applyAlignment="0" applyProtection="0">
      <alignment vertical="center"/>
    </xf>
    <xf numFmtId="230" fontId="157" fillId="19" borderId="0" applyNumberFormat="0" applyBorder="0" applyAlignment="0" applyProtection="0">
      <alignment vertical="center"/>
    </xf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9" borderId="0" applyNumberFormat="0" applyBorder="0" applyAlignment="0" applyProtection="0"/>
    <xf numFmtId="193" fontId="158" fillId="0" borderId="19">
      <alignment horizontal="right" vertical="center"/>
    </xf>
    <xf numFmtId="230" fontId="159" fillId="20" borderId="0" applyNumberFormat="0" applyBorder="0" applyAlignment="0" applyProtection="0">
      <alignment vertical="center"/>
    </xf>
    <xf numFmtId="230" fontId="159" fillId="17" borderId="0" applyNumberFormat="0" applyBorder="0" applyAlignment="0" applyProtection="0">
      <alignment vertical="center"/>
    </xf>
    <xf numFmtId="230" fontId="159" fillId="18" borderId="0" applyNumberFormat="0" applyBorder="0" applyAlignment="0" applyProtection="0">
      <alignment vertical="center"/>
    </xf>
    <xf numFmtId="230" fontId="159" fillId="21" borderId="0" applyNumberFormat="0" applyBorder="0" applyAlignment="0" applyProtection="0">
      <alignment vertical="center"/>
    </xf>
    <xf numFmtId="230" fontId="159" fillId="22" borderId="0" applyNumberFormat="0" applyBorder="0" applyAlignment="0" applyProtection="0">
      <alignment vertical="center"/>
    </xf>
    <xf numFmtId="230" fontId="159" fillId="23" borderId="0" applyNumberFormat="0" applyBorder="0" applyAlignment="0" applyProtection="0">
      <alignment vertical="center"/>
    </xf>
    <xf numFmtId="0" fontId="64" fillId="20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9" fontId="33" fillId="0" borderId="0"/>
    <xf numFmtId="230" fontId="128" fillId="0" borderId="0" applyFont="0" applyFill="0" applyBorder="0" applyAlignment="0" applyProtection="0"/>
    <xf numFmtId="222" fontId="62" fillId="0" borderId="0">
      <protection locked="0"/>
    </xf>
    <xf numFmtId="222" fontId="62" fillId="0" borderId="0">
      <protection locked="0"/>
    </xf>
    <xf numFmtId="222" fontId="62" fillId="0" borderId="0">
      <protection locked="0"/>
    </xf>
    <xf numFmtId="230" fontId="160" fillId="0" borderId="7">
      <alignment horizontal="center"/>
    </xf>
    <xf numFmtId="230" fontId="161" fillId="0" borderId="0"/>
    <xf numFmtId="230" fontId="161" fillId="0" borderId="6" applyFill="0">
      <alignment horizontal="center"/>
      <protection locked="0"/>
    </xf>
    <xf numFmtId="230" fontId="160" fillId="0" borderId="0" applyFill="0">
      <alignment horizontal="center"/>
      <protection locked="0"/>
    </xf>
    <xf numFmtId="230" fontId="160" fillId="24" borderId="0"/>
    <xf numFmtId="230" fontId="160" fillId="0" borderId="0">
      <protection locked="0"/>
    </xf>
    <xf numFmtId="230" fontId="160" fillId="0" borderId="0"/>
    <xf numFmtId="247" fontId="160" fillId="0" borderId="0"/>
    <xf numFmtId="248" fontId="160" fillId="0" borderId="0"/>
    <xf numFmtId="230" fontId="161" fillId="25" borderId="0">
      <alignment horizontal="right"/>
    </xf>
    <xf numFmtId="230" fontId="160" fillId="0" borderId="0"/>
    <xf numFmtId="0" fontId="65" fillId="7" borderId="10">
      <alignment horizontal="centerContinuous" vertical="top"/>
    </xf>
    <xf numFmtId="230" fontId="162" fillId="27" borderId="0" applyNumberFormat="0" applyBorder="0" applyAlignment="0" applyProtection="0"/>
    <xf numFmtId="230" fontId="162" fillId="27" borderId="0" applyNumberFormat="0" applyBorder="0" applyAlignment="0" applyProtection="0"/>
    <xf numFmtId="230" fontId="163" fillId="28" borderId="0" applyNumberFormat="0" applyBorder="0" applyAlignment="0" applyProtection="0"/>
    <xf numFmtId="230" fontId="162" fillId="30" borderId="0" applyNumberFormat="0" applyBorder="0" applyAlignment="0" applyProtection="0"/>
    <xf numFmtId="230" fontId="162" fillId="31" borderId="0" applyNumberFormat="0" applyBorder="0" applyAlignment="0" applyProtection="0"/>
    <xf numFmtId="230" fontId="163" fillId="32" borderId="0" applyNumberFormat="0" applyBorder="0" applyAlignment="0" applyProtection="0"/>
    <xf numFmtId="230" fontId="162" fillId="30" borderId="0" applyNumberFormat="0" applyBorder="0" applyAlignment="0" applyProtection="0"/>
    <xf numFmtId="230" fontId="162" fillId="34" borderId="0" applyNumberFormat="0" applyBorder="0" applyAlignment="0" applyProtection="0"/>
    <xf numFmtId="230" fontId="163" fillId="31" borderId="0" applyNumberFormat="0" applyBorder="0" applyAlignment="0" applyProtection="0"/>
    <xf numFmtId="230" fontId="162" fillId="27" borderId="0" applyNumberFormat="0" applyBorder="0" applyAlignment="0" applyProtection="0"/>
    <xf numFmtId="230" fontId="162" fillId="31" borderId="0" applyNumberFormat="0" applyBorder="0" applyAlignment="0" applyProtection="0"/>
    <xf numFmtId="230" fontId="163" fillId="31" borderId="0" applyNumberFormat="0" applyBorder="0" applyAlignment="0" applyProtection="0"/>
    <xf numFmtId="230" fontId="162" fillId="35" borderId="0" applyNumberFormat="0" applyBorder="0" applyAlignment="0" applyProtection="0"/>
    <xf numFmtId="230" fontId="162" fillId="27" borderId="0" applyNumberFormat="0" applyBorder="0" applyAlignment="0" applyProtection="0"/>
    <xf numFmtId="230" fontId="163" fillId="28" borderId="0" applyNumberFormat="0" applyBorder="0" applyAlignment="0" applyProtection="0"/>
    <xf numFmtId="230" fontId="162" fillId="30" borderId="0" applyNumberFormat="0" applyBorder="0" applyAlignment="0" applyProtection="0"/>
    <xf numFmtId="230" fontId="162" fillId="37" borderId="0" applyNumberFormat="0" applyBorder="0" applyAlignment="0" applyProtection="0"/>
    <xf numFmtId="230" fontId="163" fillId="37" borderId="0" applyNumberFormat="0" applyBorder="0" applyAlignment="0" applyProtection="0"/>
    <xf numFmtId="0" fontId="46" fillId="38" borderId="20">
      <alignment horizontal="center" vertical="center"/>
    </xf>
    <xf numFmtId="230" fontId="164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30" fontId="77" fillId="0" borderId="0" applyNumberFormat="0" applyFill="0" applyBorder="0" applyAlignment="0" applyProtection="0"/>
    <xf numFmtId="236" fontId="238" fillId="39" borderId="21"/>
    <xf numFmtId="3" fontId="239" fillId="0" borderId="8">
      <alignment horizontal="left" vertical="center"/>
    </xf>
    <xf numFmtId="187" fontId="66" fillId="0" borderId="1" applyAlignment="0" applyProtection="0"/>
    <xf numFmtId="3" fontId="105" fillId="0" borderId="8">
      <alignment horizontal="left" vertical="center"/>
    </xf>
    <xf numFmtId="223" fontId="27" fillId="0" borderId="0" applyFill="0" applyBorder="0" applyAlignment="0"/>
    <xf numFmtId="224" fontId="54" fillId="0" borderId="0" applyFill="0" applyBorder="0" applyAlignment="0"/>
    <xf numFmtId="225" fontId="5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54" fillId="0" borderId="0" applyFill="0" applyBorder="0" applyAlignment="0"/>
    <xf numFmtId="227" fontId="54" fillId="0" borderId="0" applyFill="0" applyBorder="0" applyAlignment="0"/>
    <xf numFmtId="224" fontId="54" fillId="0" borderId="0" applyFill="0" applyBorder="0" applyAlignment="0"/>
    <xf numFmtId="230" fontId="165" fillId="0" borderId="0"/>
    <xf numFmtId="0" fontId="67" fillId="3" borderId="15">
      <alignment horizontal="center" wrapText="1"/>
    </xf>
    <xf numFmtId="0" fontId="32" fillId="0" borderId="0"/>
    <xf numFmtId="228" fontId="68" fillId="0" borderId="0"/>
    <xf numFmtId="228" fontId="68" fillId="0" borderId="0"/>
    <xf numFmtId="228" fontId="68" fillId="0" borderId="0"/>
    <xf numFmtId="228" fontId="68" fillId="0" borderId="0"/>
    <xf numFmtId="228" fontId="68" fillId="0" borderId="0"/>
    <xf numFmtId="228" fontId="68" fillId="0" borderId="0"/>
    <xf numFmtId="228" fontId="68" fillId="0" borderId="0"/>
    <xf numFmtId="226" fontId="5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" fillId="0" borderId="0" applyFont="0" applyFill="0" applyBorder="0" applyAlignment="0" applyProtection="0"/>
    <xf numFmtId="242" fontId="18" fillId="0" borderId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230" fontId="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6" fillId="0" borderId="0" applyFont="0" applyFill="0" applyBorder="0" applyAlignment="0" applyProtection="0"/>
    <xf numFmtId="242" fontId="45" fillId="0" borderId="0" applyFill="0" applyBorder="0" applyAlignment="0" applyProtection="0"/>
    <xf numFmtId="193" fontId="16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242" fontId="45" fillId="0" borderId="0" applyFill="0" applyBorder="0" applyAlignment="0" applyProtection="0"/>
    <xf numFmtId="19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45" fillId="0" borderId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209" fontId="1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5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249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193" fontId="8" fillId="0" borderId="0" applyFill="0" applyBorder="0" applyAlignment="0" applyProtection="0"/>
    <xf numFmtId="19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200" fontId="36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22" fillId="0" borderId="0" applyFont="0" applyFill="0" applyBorder="0" applyAlignment="0" applyProtection="0"/>
    <xf numFmtId="8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50" fillId="0" borderId="0" applyFont="0" applyFill="0" applyBorder="0" applyAlignment="0" applyProtection="0"/>
    <xf numFmtId="203" fontId="33" fillId="0" borderId="0"/>
    <xf numFmtId="283" fontId="92" fillId="0" borderId="0"/>
    <xf numFmtId="0" fontId="69" fillId="0" borderId="0" applyNumberFormat="0" applyFill="0" applyBorder="0" applyAlignment="0" applyProtection="0"/>
    <xf numFmtId="0" fontId="70" fillId="0" borderId="0"/>
    <xf numFmtId="0" fontId="71" fillId="0" borderId="0"/>
    <xf numFmtId="230" fontId="69" fillId="0" borderId="0" applyNumberFormat="0" applyFill="0" applyBorder="0" applyAlignment="0" applyProtection="0"/>
    <xf numFmtId="0" fontId="70" fillId="0" borderId="0"/>
    <xf numFmtId="0" fontId="71" fillId="0" borderId="0"/>
    <xf numFmtId="278" fontId="240" fillId="0" borderId="24" applyFont="0" applyAlignment="0">
      <alignment horizontal="center"/>
    </xf>
    <xf numFmtId="0" fontId="65" fillId="7" borderId="10">
      <alignment horizontal="centerContinuous" vertical="top"/>
    </xf>
    <xf numFmtId="0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29" fontId="15" fillId="0" borderId="0" applyFill="0" applyBorder="0" applyProtection="0"/>
    <xf numFmtId="229" fontId="15" fillId="0" borderId="1" applyFill="0" applyProtection="0"/>
    <xf numFmtId="8" fontId="41" fillId="0" borderId="0" applyFont="0" applyFill="0" applyBorder="0" applyAlignment="0" applyProtection="0"/>
    <xf numFmtId="0" fontId="32" fillId="0" borderId="0"/>
    <xf numFmtId="0" fontId="32" fillId="0" borderId="0"/>
    <xf numFmtId="239" fontId="16" fillId="0" borderId="25" applyBorder="0"/>
    <xf numFmtId="224" fontId="5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49" fontId="4" fillId="0" borderId="0">
      <protection locked="0"/>
    </xf>
    <xf numFmtId="0" fontId="69" fillId="0" borderId="0" applyNumberFormat="0" applyFill="0" applyBorder="0" applyAlignment="0" applyProtection="0"/>
    <xf numFmtId="204" fontId="33" fillId="0" borderId="0"/>
    <xf numFmtId="284" fontId="92" fillId="0" borderId="0"/>
    <xf numFmtId="250" fontId="4" fillId="0" borderId="0"/>
    <xf numFmtId="0" fontId="241" fillId="0" borderId="0"/>
    <xf numFmtId="0" fontId="29" fillId="7" borderId="0" applyNumberFormat="0" applyFont="0" applyFill="0" applyBorder="0" applyProtection="0">
      <alignment horizontal="left"/>
    </xf>
    <xf numFmtId="0" fontId="241" fillId="0" borderId="21"/>
    <xf numFmtId="0" fontId="4" fillId="0" borderId="0" applyFont="0" applyFill="0" applyBorder="0" applyAlignment="0" applyProtection="0"/>
    <xf numFmtId="14" fontId="27" fillId="0" borderId="0" applyFill="0" applyBorder="0" applyAlignment="0"/>
    <xf numFmtId="0" fontId="24" fillId="0" borderId="0" applyProtection="0"/>
    <xf numFmtId="38" fontId="4" fillId="0" borderId="0" applyFont="0" applyFill="0" applyBorder="0" applyAlignment="0" applyProtection="0"/>
    <xf numFmtId="251" fontId="15" fillId="0" borderId="0" applyFill="0" applyBorder="0" applyProtection="0"/>
    <xf numFmtId="38" fontId="41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6" fillId="0" borderId="0">
      <protection locked="0"/>
    </xf>
    <xf numFmtId="3" fontId="242" fillId="0" borderId="27" applyFill="0" applyBorder="0" applyProtection="0">
      <alignment horizontal="center" vertical="center"/>
    </xf>
    <xf numFmtId="205" fontId="33" fillId="0" borderId="0"/>
    <xf numFmtId="0" fontId="92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30" fontId="167" fillId="43" borderId="0" applyNumberFormat="0" applyBorder="0" applyAlignment="0" applyProtection="0"/>
    <xf numFmtId="230" fontId="167" fillId="44" borderId="0" applyNumberFormat="0" applyBorder="0" applyAlignment="0" applyProtection="0"/>
    <xf numFmtId="230" fontId="167" fillId="45" borderId="0" applyNumberFormat="0" applyBorder="0" applyAlignment="0" applyProtection="0"/>
    <xf numFmtId="0" fontId="78" fillId="0" borderId="0">
      <protection locked="0"/>
    </xf>
    <xf numFmtId="0" fontId="78" fillId="0" borderId="0">
      <protection locked="0"/>
    </xf>
    <xf numFmtId="226" fontId="54" fillId="0" borderId="0" applyFill="0" applyBorder="0" applyAlignment="0"/>
    <xf numFmtId="224" fontId="54" fillId="0" borderId="0" applyFill="0" applyBorder="0" applyAlignment="0"/>
    <xf numFmtId="226" fontId="54" fillId="0" borderId="0" applyFill="0" applyBorder="0" applyAlignment="0"/>
    <xf numFmtId="227" fontId="54" fillId="0" borderId="0" applyFill="0" applyBorder="0" applyAlignment="0"/>
    <xf numFmtId="224" fontId="54" fillId="0" borderId="0" applyFill="0" applyBorder="0" applyAlignment="0"/>
    <xf numFmtId="0" fontId="79" fillId="0" borderId="0" applyNumberFormat="0" applyAlignment="0">
      <alignment horizontal="left"/>
    </xf>
    <xf numFmtId="230" fontId="152" fillId="0" borderId="0">
      <alignment horizontal="left"/>
    </xf>
    <xf numFmtId="230" fontId="4" fillId="0" borderId="0" applyFont="0" applyFill="0" applyBorder="0" applyAlignment="0" applyProtection="0"/>
    <xf numFmtId="236" fontId="92" fillId="0" borderId="0"/>
    <xf numFmtId="49" fontId="230" fillId="0" borderId="0" applyNumberFormat="0" applyFill="0" applyBorder="0" applyProtection="0">
      <alignment horizontal="center" vertical="top"/>
    </xf>
    <xf numFmtId="274" fontId="230" fillId="0" borderId="0" applyFill="0" applyBorder="0">
      <alignment horizontal="right" vertical="top"/>
    </xf>
    <xf numFmtId="275" fontId="230" fillId="0" borderId="0" applyFill="0" applyBorder="0">
      <alignment horizontal="right" vertical="top"/>
    </xf>
    <xf numFmtId="0" fontId="231" fillId="0" borderId="28">
      <alignment horizontal="right" wrapText="1"/>
    </xf>
    <xf numFmtId="276" fontId="232" fillId="0" borderId="28">
      <alignment horizontal="left"/>
    </xf>
    <xf numFmtId="276" fontId="230" fillId="0" borderId="0">
      <alignment horizontal="center"/>
    </xf>
    <xf numFmtId="276" fontId="233" fillId="0" borderId="28">
      <alignment horizontal="center"/>
    </xf>
    <xf numFmtId="41" fontId="230" fillId="0" borderId="28" applyFill="0" applyBorder="0" applyProtection="0">
      <alignment horizontal="right" vertical="top"/>
    </xf>
    <xf numFmtId="276" fontId="24" fillId="0" borderId="0"/>
    <xf numFmtId="276" fontId="234" fillId="0" borderId="0"/>
    <xf numFmtId="276" fontId="4" fillId="0" borderId="0"/>
    <xf numFmtId="276" fontId="235" fillId="0" borderId="0">
      <alignment horizontal="left" vertical="top"/>
    </xf>
    <xf numFmtId="0" fontId="230" fillId="0" borderId="0" applyFill="0" applyBorder="0">
      <alignment horizontal="left" vertical="top" wrapText="1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52" fontId="44" fillId="42" borderId="7" applyFont="0" applyFill="0" applyBorder="0" applyAlignment="0" applyProtection="0">
      <protection locked="0"/>
    </xf>
    <xf numFmtId="0" fontId="76" fillId="0" borderId="0">
      <protection locked="0"/>
    </xf>
    <xf numFmtId="0" fontId="76" fillId="0" borderId="0">
      <protection locked="0"/>
    </xf>
    <xf numFmtId="2" fontId="4" fillId="0" borderId="0" applyFont="0" applyFill="0" applyBorder="0" applyAlignment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206" fontId="8" fillId="0" borderId="0">
      <alignment horizontal="right"/>
    </xf>
    <xf numFmtId="40" fontId="53" fillId="5" borderId="4"/>
    <xf numFmtId="38" fontId="34" fillId="7" borderId="0" applyNumberFormat="0" applyBorder="0" applyAlignment="0" applyProtection="0"/>
    <xf numFmtId="230" fontId="168" fillId="24" borderId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25" fillId="0" borderId="14" applyNumberFormat="0" applyAlignment="0" applyProtection="0">
      <alignment horizontal="left" vertical="center"/>
    </xf>
    <xf numFmtId="0" fontId="25" fillId="0" borderId="3">
      <alignment horizontal="left" vertical="center"/>
    </xf>
    <xf numFmtId="207" fontId="35" fillId="3" borderId="0">
      <alignment horizontal="left" vertical="top"/>
    </xf>
    <xf numFmtId="0" fontId="84" fillId="0" borderId="0">
      <alignment horizontal="left"/>
    </xf>
    <xf numFmtId="0" fontId="85" fillId="0" borderId="12">
      <alignment horizontal="left" vertical="top"/>
    </xf>
    <xf numFmtId="0" fontId="86" fillId="0" borderId="0">
      <alignment horizontal="left"/>
    </xf>
    <xf numFmtId="0" fontId="87" fillId="0" borderId="12">
      <alignment horizontal="left" vertical="top"/>
    </xf>
    <xf numFmtId="0" fontId="88" fillId="0" borderId="0">
      <alignment horizontal="left"/>
    </xf>
    <xf numFmtId="253" fontId="169" fillId="0" borderId="32">
      <alignment horizontal="left"/>
    </xf>
    <xf numFmtId="254" fontId="170" fillId="0" borderId="10">
      <alignment horizontal="left"/>
    </xf>
    <xf numFmtId="230" fontId="171" fillId="0" borderId="33">
      <alignment horizontal="right"/>
    </xf>
    <xf numFmtId="230" fontId="169" fillId="1" borderId="10">
      <alignment horizontal="left"/>
    </xf>
    <xf numFmtId="231" fontId="4" fillId="0" borderId="0">
      <protection locked="0"/>
    </xf>
    <xf numFmtId="231" fontId="4" fillId="0" borderId="0">
      <protection locked="0"/>
    </xf>
    <xf numFmtId="230" fontId="172" fillId="0" borderId="6">
      <alignment horizontal="center"/>
    </xf>
    <xf numFmtId="230" fontId="172" fillId="0" borderId="0">
      <alignment horizontal="center"/>
    </xf>
    <xf numFmtId="0" fontId="89" fillId="0" borderId="34" applyNumberFormat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30" fontId="173" fillId="0" borderId="0" applyNumberFormat="0" applyFill="0" applyBorder="0" applyAlignment="0" applyProtection="0">
      <alignment vertical="top"/>
      <protection locked="0"/>
    </xf>
    <xf numFmtId="0" fontId="36" fillId="3" borderId="0">
      <alignment horizontal="left" wrapText="1" indent="2"/>
    </xf>
    <xf numFmtId="255" fontId="4" fillId="0" borderId="0" applyBorder="0" applyAlignment="0"/>
    <xf numFmtId="10" fontId="34" fillId="3" borderId="7" applyNumberFormat="0" applyBorder="0" applyAlignment="0" applyProtection="0"/>
    <xf numFmtId="256" fontId="4" fillId="0" borderId="0"/>
    <xf numFmtId="205" fontId="174" fillId="0" borderId="0"/>
    <xf numFmtId="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8" fontId="37" fillId="0" borderId="0"/>
    <xf numFmtId="38" fontId="38" fillId="0" borderId="0"/>
    <xf numFmtId="38" fontId="17" fillId="0" borderId="0"/>
    <xf numFmtId="38" fontId="39" fillId="0" borderId="0"/>
    <xf numFmtId="0" fontId="8" fillId="0" borderId="0"/>
    <xf numFmtId="0" fontId="8" fillId="0" borderId="0"/>
    <xf numFmtId="0" fontId="8" fillId="0" borderId="0"/>
    <xf numFmtId="0" fontId="243" fillId="46" borderId="21"/>
    <xf numFmtId="0" fontId="15" fillId="0" borderId="0" applyNumberFormat="0" applyFont="0" applyFill="0" applyBorder="0" applyProtection="0">
      <alignment horizontal="left" vertical="center"/>
    </xf>
    <xf numFmtId="236" fontId="244" fillId="0" borderId="21"/>
    <xf numFmtId="226" fontId="54" fillId="0" borderId="0" applyFill="0" applyBorder="0" applyAlignment="0"/>
    <xf numFmtId="224" fontId="54" fillId="0" borderId="0" applyFill="0" applyBorder="0" applyAlignment="0"/>
    <xf numFmtId="226" fontId="54" fillId="0" borderId="0" applyFill="0" applyBorder="0" applyAlignment="0"/>
    <xf numFmtId="227" fontId="54" fillId="0" borderId="0" applyFill="0" applyBorder="0" applyAlignment="0"/>
    <xf numFmtId="224" fontId="54" fillId="0" borderId="0" applyFill="0" applyBorder="0" applyAlignment="0"/>
    <xf numFmtId="0" fontId="90" fillId="0" borderId="7">
      <alignment horizontal="center"/>
    </xf>
    <xf numFmtId="0" fontId="91" fillId="0" borderId="0"/>
    <xf numFmtId="0" fontId="92" fillId="0" borderId="0"/>
    <xf numFmtId="0" fontId="91" fillId="0" borderId="0"/>
    <xf numFmtId="0" fontId="92" fillId="0" borderId="0"/>
    <xf numFmtId="0" fontId="93" fillId="0" borderId="0"/>
    <xf numFmtId="257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30" fontId="175" fillId="0" borderId="6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76" fillId="0" borderId="0">
      <protection locked="0"/>
    </xf>
    <xf numFmtId="231" fontId="150" fillId="0" borderId="0" applyFont="0" applyFill="0" applyBorder="0" applyAlignment="0" applyProtection="0"/>
    <xf numFmtId="258" fontId="18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94" fillId="0" borderId="0"/>
    <xf numFmtId="0" fontId="95" fillId="0" borderId="0"/>
    <xf numFmtId="259" fontId="4" fillId="0" borderId="0" applyFont="0" applyFill="0" applyBorder="0" applyAlignment="0" applyProtection="0"/>
    <xf numFmtId="14" fontId="4" fillId="0" borderId="0" applyFill="0" applyBorder="0" applyProtection="0"/>
    <xf numFmtId="232" fontId="4" fillId="0" borderId="0" applyFill="0" applyBorder="0"/>
    <xf numFmtId="233" fontId="4" fillId="0" borderId="0" applyFill="0" applyBorder="0"/>
    <xf numFmtId="232" fontId="4" fillId="0" borderId="0" applyFill="0" applyBorder="0"/>
    <xf numFmtId="10" fontId="4" fillId="0" borderId="0" applyFill="0" applyBorder="0" applyProtection="0"/>
    <xf numFmtId="40" fontId="96" fillId="0" borderId="0">
      <alignment horizontal="left"/>
    </xf>
    <xf numFmtId="0" fontId="15" fillId="0" borderId="0"/>
    <xf numFmtId="37" fontId="42" fillId="0" borderId="0"/>
    <xf numFmtId="0" fontId="91" fillId="0" borderId="0"/>
    <xf numFmtId="0" fontId="92" fillId="0" borderId="0"/>
    <xf numFmtId="0" fontId="92" fillId="0" borderId="0"/>
    <xf numFmtId="210" fontId="33" fillId="0" borderId="0"/>
    <xf numFmtId="257" fontId="92" fillId="0" borderId="0"/>
    <xf numFmtId="0" fontId="92" fillId="0" borderId="0"/>
    <xf numFmtId="0" fontId="92" fillId="0" borderId="0"/>
    <xf numFmtId="0" fontId="92" fillId="0" borderId="0"/>
    <xf numFmtId="0" fontId="32" fillId="0" borderId="0"/>
    <xf numFmtId="0" fontId="92" fillId="0" borderId="0"/>
    <xf numFmtId="0" fontId="92" fillId="0" borderId="0"/>
    <xf numFmtId="0" fontId="92" fillId="0" borderId="0"/>
    <xf numFmtId="230" fontId="22" fillId="0" borderId="0" applyNumberFormat="0" applyFill="0" applyBorder="0" applyAlignment="0" applyProtection="0"/>
    <xf numFmtId="230" fontId="22" fillId="0" borderId="0" applyNumberFormat="0" applyFill="0" applyBorder="0" applyAlignment="0" applyProtection="0"/>
    <xf numFmtId="0" fontId="253" fillId="0" borderId="0"/>
    <xf numFmtId="0" fontId="4" fillId="0" borderId="0"/>
    <xf numFmtId="230" fontId="252" fillId="0" borderId="0"/>
    <xf numFmtId="0" fontId="1" fillId="0" borderId="0"/>
    <xf numFmtId="230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60" fontId="17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 applyNumberFormat="0" applyFill="0" applyBorder="0" applyAlignment="0" applyProtection="0"/>
    <xf numFmtId="0" fontId="18" fillId="0" borderId="0">
      <alignment vertical="top"/>
    </xf>
    <xf numFmtId="230" fontId="18" fillId="0" borderId="0"/>
    <xf numFmtId="0" fontId="36" fillId="0" borderId="0"/>
    <xf numFmtId="0" fontId="18" fillId="0" borderId="0"/>
    <xf numFmtId="0" fontId="4" fillId="0" borderId="0"/>
    <xf numFmtId="0" fontId="1" fillId="0" borderId="0"/>
    <xf numFmtId="0" fontId="4" fillId="0" borderId="0"/>
    <xf numFmtId="0" fontId="248" fillId="0" borderId="0"/>
    <xf numFmtId="0" fontId="252" fillId="0" borderId="0"/>
    <xf numFmtId="0" fontId="252" fillId="0" borderId="0"/>
    <xf numFmtId="0" fontId="252" fillId="0" borderId="0"/>
    <xf numFmtId="0" fontId="4" fillId="0" borderId="0" applyNumberFormat="0" applyFill="0" applyBorder="0" applyAlignment="0" applyProtection="0"/>
    <xf numFmtId="0" fontId="252" fillId="0" borderId="0"/>
    <xf numFmtId="0" fontId="252" fillId="0" borderId="0"/>
    <xf numFmtId="0" fontId="4" fillId="0" borderId="0"/>
    <xf numFmtId="230" fontId="4" fillId="0" borderId="0"/>
    <xf numFmtId="0" fontId="18" fillId="0" borderId="0"/>
    <xf numFmtId="0" fontId="4" fillId="0" borderId="0"/>
    <xf numFmtId="0" fontId="249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1" fillId="0" borderId="0"/>
    <xf numFmtId="230" fontId="4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3" fillId="0" borderId="0"/>
    <xf numFmtId="230" fontId="22" fillId="0" borderId="0"/>
    <xf numFmtId="230" fontId="4" fillId="0" borderId="0"/>
    <xf numFmtId="230" fontId="1" fillId="0" borderId="0"/>
    <xf numFmtId="0" fontId="1" fillId="0" borderId="0"/>
    <xf numFmtId="230" fontId="1" fillId="0" borderId="0"/>
    <xf numFmtId="230" fontId="4" fillId="0" borderId="0"/>
    <xf numFmtId="0" fontId="4" fillId="0" borderId="0"/>
    <xf numFmtId="230" fontId="4" fillId="0" borderId="0"/>
    <xf numFmtId="230" fontId="22" fillId="0" borderId="0"/>
    <xf numFmtId="0" fontId="4" fillId="0" borderId="0"/>
    <xf numFmtId="0" fontId="1" fillId="0" borderId="0"/>
    <xf numFmtId="230" fontId="18" fillId="0" borderId="0"/>
    <xf numFmtId="230" fontId="4" fillId="0" borderId="0"/>
    <xf numFmtId="0" fontId="4" fillId="0" borderId="0"/>
    <xf numFmtId="0" fontId="1" fillId="0" borderId="0"/>
    <xf numFmtId="0" fontId="145" fillId="0" borderId="0"/>
    <xf numFmtId="0" fontId="251" fillId="0" borderId="0"/>
    <xf numFmtId="230" fontId="22" fillId="0" borderId="0"/>
    <xf numFmtId="0" fontId="4" fillId="0" borderId="0"/>
    <xf numFmtId="261" fontId="4" fillId="0" borderId="0"/>
    <xf numFmtId="230" fontId="179" fillId="0" borderId="0"/>
    <xf numFmtId="0" fontId="97" fillId="0" borderId="0"/>
    <xf numFmtId="0" fontId="18" fillId="0" borderId="0"/>
    <xf numFmtId="230" fontId="180" fillId="0" borderId="0"/>
    <xf numFmtId="230" fontId="149" fillId="0" borderId="0"/>
    <xf numFmtId="23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0" fontId="98" fillId="2" borderId="0">
      <alignment horizontal="right"/>
    </xf>
    <xf numFmtId="0" fontId="99" fillId="2" borderId="0">
      <alignment horizontal="right"/>
    </xf>
    <xf numFmtId="0" fontId="100" fillId="2" borderId="16"/>
    <xf numFmtId="0" fontId="100" fillId="0" borderId="0" applyBorder="0">
      <alignment horizontal="centerContinuous"/>
    </xf>
    <xf numFmtId="0" fontId="101" fillId="0" borderId="0" applyBorder="0">
      <alignment horizontal="centerContinuous"/>
    </xf>
    <xf numFmtId="0" fontId="102" fillId="48" borderId="0"/>
    <xf numFmtId="0" fontId="102" fillId="34" borderId="0"/>
    <xf numFmtId="0" fontId="103" fillId="0" borderId="0">
      <alignment horizontal="left"/>
    </xf>
    <xf numFmtId="230" fontId="181" fillId="0" borderId="0">
      <alignment horizontal="center"/>
    </xf>
    <xf numFmtId="230" fontId="182" fillId="0" borderId="0">
      <alignment horizontal="center"/>
    </xf>
    <xf numFmtId="42" fontId="104" fillId="0" borderId="0" applyFont="0" applyFill="0" applyBorder="0" applyAlignment="0" applyProtection="0"/>
    <xf numFmtId="14" fontId="164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13" applyNumberFormat="0" applyBorder="0"/>
    <xf numFmtId="43" fontId="4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0" fontId="76" fillId="0" borderId="0">
      <protection locked="0"/>
    </xf>
    <xf numFmtId="9" fontId="4" fillId="0" borderId="0" applyFont="0" applyFill="0" applyBorder="0" applyAlignment="0" applyProtection="0"/>
    <xf numFmtId="226" fontId="54" fillId="0" borderId="0" applyFill="0" applyBorder="0" applyAlignment="0"/>
    <xf numFmtId="224" fontId="54" fillId="0" borderId="0" applyFill="0" applyBorder="0" applyAlignment="0"/>
    <xf numFmtId="226" fontId="54" fillId="0" borderId="0" applyFill="0" applyBorder="0" applyAlignment="0"/>
    <xf numFmtId="227" fontId="54" fillId="0" borderId="0" applyFill="0" applyBorder="0" applyAlignment="0"/>
    <xf numFmtId="224" fontId="54" fillId="0" borderId="0" applyFill="0" applyBorder="0" applyAlignment="0"/>
    <xf numFmtId="4" fontId="152" fillId="0" borderId="0">
      <alignment horizontal="right"/>
    </xf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6" fillId="0" borderId="6">
      <alignment horizontal="center"/>
    </xf>
    <xf numFmtId="3" fontId="41" fillId="0" borderId="0" applyFont="0" applyFill="0" applyBorder="0" applyAlignment="0" applyProtection="0"/>
    <xf numFmtId="0" fontId="41" fillId="49" borderId="0" applyNumberFormat="0" applyFont="0" applyBorder="0" applyAlignment="0" applyProtection="0"/>
    <xf numFmtId="37" fontId="6" fillId="0" borderId="0"/>
    <xf numFmtId="41" fontId="4" fillId="0" borderId="0" applyFont="0" applyFill="0" applyBorder="0" applyAlignment="0" applyProtection="0"/>
    <xf numFmtId="279" fontId="24" fillId="0" borderId="0" applyFont="0" applyFill="0" applyBorder="0" applyAlignment="0" applyProtection="0"/>
    <xf numFmtId="230" fontId="4" fillId="0" borderId="0">
      <alignment vertical="justify"/>
    </xf>
    <xf numFmtId="230" fontId="4" fillId="0" borderId="0">
      <alignment vertical="justify"/>
    </xf>
    <xf numFmtId="230" fontId="4" fillId="0" borderId="0">
      <alignment vertical="justify"/>
    </xf>
    <xf numFmtId="230" fontId="4" fillId="0" borderId="0">
      <alignment vertical="justify"/>
    </xf>
    <xf numFmtId="230" fontId="150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30" fontId="183" fillId="50" borderId="0" applyNumberFormat="0" applyFont="0" applyBorder="0" applyAlignment="0">
      <alignment horizontal="center"/>
    </xf>
    <xf numFmtId="0" fontId="107" fillId="51" borderId="0"/>
    <xf numFmtId="0" fontId="241" fillId="0" borderId="0"/>
    <xf numFmtId="4" fontId="184" fillId="0" borderId="0">
      <alignment horizontal="right"/>
    </xf>
    <xf numFmtId="235" fontId="4" fillId="0" borderId="0" applyNumberFormat="0" applyFill="0" applyBorder="0" applyAlignment="0" applyProtection="0">
      <alignment horizontal="left"/>
    </xf>
    <xf numFmtId="38" fontId="108" fillId="0" borderId="0"/>
    <xf numFmtId="0" fontId="81" fillId="0" borderId="38">
      <alignment vertical="center"/>
    </xf>
    <xf numFmtId="4" fontId="109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9" fillId="53" borderId="37" applyNumberFormat="0" applyProtection="0">
      <alignment horizontal="left" vertical="center"/>
    </xf>
    <xf numFmtId="4" fontId="109" fillId="54" borderId="37" applyNumberFormat="0" applyProtection="0">
      <alignment horizontal="center" vertical="top"/>
    </xf>
    <xf numFmtId="0" fontId="29" fillId="28" borderId="37" applyNumberFormat="0" applyProtection="0">
      <alignment horizontal="left" vertical="top"/>
    </xf>
    <xf numFmtId="4" fontId="27" fillId="55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4" borderId="37" applyNumberFormat="0" applyProtection="0">
      <alignment horizontal="right" vertical="center"/>
    </xf>
    <xf numFmtId="0" fontId="109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23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0" borderId="39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3" fontId="27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9" fillId="66" borderId="37" applyNumberFormat="0" applyProtection="0">
      <alignment horizontal="center" vertical="top"/>
    </xf>
    <xf numFmtId="0" fontId="30" fillId="0" borderId="0" applyNumberFormat="0" applyProtection="0"/>
    <xf numFmtId="4" fontId="44" fillId="67" borderId="37" applyNumberFormat="0" applyProtection="0">
      <alignment horizontal="right" vertical="center"/>
    </xf>
    <xf numFmtId="38" fontId="15" fillId="0" borderId="0" applyNumberFormat="0" applyFont="0" applyFill="0" applyBorder="0" applyAlignment="0"/>
    <xf numFmtId="230" fontId="185" fillId="0" borderId="0">
      <alignment horizontal="left"/>
    </xf>
    <xf numFmtId="230" fontId="186" fillId="0" borderId="0">
      <alignment horizontal="left"/>
    </xf>
    <xf numFmtId="230" fontId="183" fillId="1" borderId="3" applyNumberFormat="0" applyFont="0" applyAlignment="0">
      <alignment horizontal="center"/>
    </xf>
    <xf numFmtId="230" fontId="187" fillId="0" borderId="0" applyNumberFormat="0" applyFill="0" applyBorder="0" applyAlignment="0" applyProtection="0"/>
    <xf numFmtId="230" fontId="15" fillId="0" borderId="40" applyAlignment="0">
      <alignment horizontal="centerContinuous"/>
    </xf>
    <xf numFmtId="230" fontId="188" fillId="0" borderId="0" applyNumberFormat="0" applyFill="0" applyBorder="0" applyAlignment="0">
      <alignment horizontal="center"/>
    </xf>
    <xf numFmtId="230" fontId="4" fillId="0" borderId="0"/>
    <xf numFmtId="12" fontId="189" fillId="0" borderId="7">
      <alignment horizontal="center"/>
    </xf>
    <xf numFmtId="0" fontId="46" fillId="0" borderId="0" applyNumberFormat="0" applyFill="0" applyBorder="0" applyAlignment="0" applyProtection="0"/>
    <xf numFmtId="230" fontId="143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8" fillId="0" borderId="0" applyNumberFormat="0" applyBorder="0">
      <alignment vertical="center"/>
    </xf>
    <xf numFmtId="230" fontId="190" fillId="0" borderId="0" applyNumberFormat="0" applyBorder="0" applyAlignment="0"/>
    <xf numFmtId="230" fontId="191" fillId="0" borderId="0" applyNumberFormat="0" applyBorder="0" applyAlignment="0"/>
    <xf numFmtId="230" fontId="192" fillId="0" borderId="0" applyNumberFormat="0" applyBorder="0" applyAlignment="0"/>
    <xf numFmtId="230" fontId="192" fillId="0" borderId="0" applyNumberFormat="0" applyBorder="0" applyAlignment="0"/>
    <xf numFmtId="230" fontId="193" fillId="0" borderId="0" applyNumberFormat="0" applyBorder="0" applyAlignment="0"/>
    <xf numFmtId="230" fontId="194" fillId="0" borderId="0" applyNumberFormat="0" applyBorder="0" applyAlignment="0"/>
    <xf numFmtId="230" fontId="195" fillId="40" borderId="0" applyNumberFormat="0" applyBorder="0" applyAlignment="0"/>
    <xf numFmtId="230" fontId="175" fillId="0" borderId="0"/>
    <xf numFmtId="0" fontId="43" fillId="3" borderId="0">
      <alignment wrapText="1"/>
    </xf>
    <xf numFmtId="40" fontId="110" fillId="0" borderId="0" applyBorder="0">
      <alignment horizontal="right"/>
    </xf>
    <xf numFmtId="0" fontId="241" fillId="0" borderId="21"/>
    <xf numFmtId="0" fontId="111" fillId="0" borderId="0">
      <alignment horizontal="left"/>
    </xf>
    <xf numFmtId="0" fontId="82" fillId="0" borderId="0">
      <alignment horizontal="left"/>
    </xf>
    <xf numFmtId="0" fontId="86" fillId="0" borderId="0"/>
    <xf numFmtId="0" fontId="84" fillId="0" borderId="0"/>
    <xf numFmtId="0" fontId="82" fillId="0" borderId="0"/>
    <xf numFmtId="0" fontId="4" fillId="0" borderId="9" applyNumberFormat="0" applyFont="0" applyFill="0" applyAlignment="0" applyProtection="0"/>
    <xf numFmtId="230" fontId="196" fillId="0" borderId="0" applyBorder="0" applyAlignment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49" fontId="2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30" fontId="197" fillId="0" borderId="0" applyFill="0" applyBorder="0" applyProtection="0">
      <alignment horizontal="left" vertical="top"/>
    </xf>
    <xf numFmtId="40" fontId="7" fillId="0" borderId="0"/>
    <xf numFmtId="0" fontId="245" fillId="68" borderId="0"/>
    <xf numFmtId="0" fontId="246" fillId="0" borderId="0"/>
    <xf numFmtId="0" fontId="113" fillId="0" borderId="0"/>
    <xf numFmtId="0" fontId="112" fillId="0" borderId="0"/>
    <xf numFmtId="0" fontId="243" fillId="0" borderId="42"/>
    <xf numFmtId="0" fontId="243" fillId="0" borderId="21"/>
    <xf numFmtId="38" fontId="4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34" fillId="5" borderId="0" applyNumberFormat="0" applyBorder="0" applyAlignment="0" applyProtection="0"/>
    <xf numFmtId="37" fontId="34" fillId="0" borderId="0"/>
    <xf numFmtId="3" fontId="114" fillId="0" borderId="34" applyProtection="0"/>
    <xf numFmtId="188" fontId="41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80" fontId="24" fillId="0" borderId="0" applyFont="0" applyFill="0" applyBorder="0" applyAlignment="0" applyProtection="0"/>
    <xf numFmtId="230" fontId="4" fillId="0" borderId="0">
      <alignment horizontal="centerContinuous" vertical="center"/>
    </xf>
    <xf numFmtId="230" fontId="4" fillId="0" borderId="0">
      <alignment horizontal="centerContinuous" vertical="center"/>
    </xf>
    <xf numFmtId="230" fontId="4" fillId="0" borderId="0">
      <alignment horizontal="centerContinuous" vertical="center"/>
    </xf>
    <xf numFmtId="230" fontId="4" fillId="0" borderId="0">
      <alignment horizontal="centerContinuous" vertical="center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6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9" fillId="2" borderId="0">
      <protection locked="0"/>
    </xf>
    <xf numFmtId="230" fontId="159" fillId="26" borderId="0" applyNumberFormat="0" applyBorder="0" applyAlignment="0" applyProtection="0">
      <alignment vertical="center"/>
    </xf>
    <xf numFmtId="230" fontId="159" fillId="29" borderId="0" applyNumberFormat="0" applyBorder="0" applyAlignment="0" applyProtection="0">
      <alignment vertical="center"/>
    </xf>
    <xf numFmtId="230" fontId="159" fillId="33" borderId="0" applyNumberFormat="0" applyBorder="0" applyAlignment="0" applyProtection="0">
      <alignment vertical="center"/>
    </xf>
    <xf numFmtId="230" fontId="159" fillId="21" borderId="0" applyNumberFormat="0" applyBorder="0" applyAlignment="0" applyProtection="0">
      <alignment vertical="center"/>
    </xf>
    <xf numFmtId="230" fontId="159" fillId="22" borderId="0" applyNumberFormat="0" applyBorder="0" applyAlignment="0" applyProtection="0">
      <alignment vertical="center"/>
    </xf>
    <xf numFmtId="230" fontId="159" fillId="36" borderId="0" applyNumberFormat="0" applyBorder="0" applyAlignment="0" applyProtection="0">
      <alignment vertical="center"/>
    </xf>
    <xf numFmtId="230" fontId="203" fillId="0" borderId="0" applyNumberFormat="0" applyFill="0" applyBorder="0" applyAlignment="0" applyProtection="0">
      <alignment vertical="top"/>
      <protection locked="0"/>
    </xf>
    <xf numFmtId="230" fontId="204" fillId="0" borderId="0" applyNumberFormat="0" applyFill="0" applyBorder="0" applyAlignment="0" applyProtection="0">
      <alignment vertical="center"/>
    </xf>
    <xf numFmtId="230" fontId="205" fillId="41" borderId="23" applyNumberFormat="0" applyAlignment="0" applyProtection="0">
      <alignment vertical="center"/>
    </xf>
    <xf numFmtId="230" fontId="206" fillId="9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70" fontId="207" fillId="0" borderId="0" applyFont="0" applyFill="0" applyBorder="0" applyAlignment="0" applyProtection="0">
      <alignment vertical="top"/>
    </xf>
    <xf numFmtId="271" fontId="20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230" fontId="208" fillId="47" borderId="36" applyNumberFormat="0" applyFont="0" applyAlignment="0" applyProtection="0">
      <alignment vertical="center"/>
    </xf>
    <xf numFmtId="230" fontId="209" fillId="0" borderId="35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191" fontId="18" fillId="0" borderId="0" applyFont="0" applyFill="0" applyBorder="0" applyAlignment="0" applyProtection="0"/>
    <xf numFmtId="197" fontId="199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99" fillId="0" borderId="0" applyFont="0" applyFill="0" applyBorder="0" applyAlignment="0" applyProtection="0"/>
    <xf numFmtId="197" fontId="199" fillId="0" borderId="0" applyFont="0" applyFill="0" applyBorder="0" applyAlignment="0" applyProtection="0"/>
    <xf numFmtId="197" fontId="199" fillId="0" borderId="0" applyFont="0" applyFill="0" applyBorder="0" applyAlignment="0" applyProtection="0"/>
    <xf numFmtId="197" fontId="199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41" borderId="23" applyNumberFormat="0" applyAlignment="0" applyProtection="0"/>
    <xf numFmtId="0" fontId="119" fillId="0" borderId="35" applyNumberFormat="0" applyFill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16"/>
    <xf numFmtId="0" fontId="120" fillId="11" borderId="0" applyNumberFormat="0" applyBorder="0" applyAlignment="0" applyProtection="0"/>
    <xf numFmtId="0" fontId="121" fillId="40" borderId="37" applyNumberFormat="0" applyAlignment="0" applyProtection="0"/>
    <xf numFmtId="0" fontId="122" fillId="40" borderId="22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6" fontId="200" fillId="0" borderId="0" applyFont="0" applyFill="0" applyBorder="0" applyAlignment="0" applyProtection="0"/>
    <xf numFmtId="0" fontId="126" fillId="12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230" fontId="33" fillId="0" borderId="0"/>
    <xf numFmtId="0" fontId="129" fillId="15" borderId="22" applyNumberFormat="0" applyAlignment="0" applyProtection="0"/>
    <xf numFmtId="0" fontId="130" fillId="9" borderId="0" applyNumberFormat="0" applyBorder="0" applyAlignment="0" applyProtection="0"/>
    <xf numFmtId="0" fontId="131" fillId="0" borderId="41" applyNumberFormat="0" applyFill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7" fontId="201" fillId="0" borderId="0" applyFont="0" applyFill="0" applyBorder="0" applyAlignment="0" applyProtection="0"/>
    <xf numFmtId="238" fontId="201" fillId="0" borderId="0" applyFont="0" applyFill="0" applyBorder="0" applyAlignment="0" applyProtection="0"/>
    <xf numFmtId="0" fontId="128" fillId="0" borderId="0" applyFont="0" applyFill="0" applyBorder="0" applyAlignment="0" applyProtection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/>
    <xf numFmtId="37" fontId="92" fillId="0" borderId="0"/>
    <xf numFmtId="267" fontId="201" fillId="0" borderId="0" applyFont="0" applyFill="0" applyBorder="0" applyAlignment="0" applyProtection="0"/>
    <xf numFmtId="268" fontId="201" fillId="0" borderId="0" applyFont="0" applyFill="0" applyBorder="0" applyAlignment="0" applyProtection="0"/>
    <xf numFmtId="0" fontId="6" fillId="0" borderId="0"/>
    <xf numFmtId="0" fontId="128" fillId="0" borderId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36" borderId="0" applyNumberFormat="0" applyBorder="0" applyAlignment="0" applyProtection="0"/>
    <xf numFmtId="0" fontId="4" fillId="47" borderId="36" applyNumberFormat="0" applyFont="0" applyAlignment="0" applyProtection="0"/>
    <xf numFmtId="0" fontId="132" fillId="0" borderId="29" applyNumberFormat="0" applyFill="0" applyAlignment="0" applyProtection="0"/>
    <xf numFmtId="0" fontId="133" fillId="0" borderId="30" applyNumberFormat="0" applyFill="0" applyAlignment="0" applyProtection="0"/>
    <xf numFmtId="0" fontId="134" fillId="0" borderId="31" applyNumberFormat="0" applyFill="0" applyAlignment="0" applyProtection="0"/>
    <xf numFmtId="0" fontId="134" fillId="0" borderId="0" applyNumberFormat="0" applyFill="0" applyBorder="0" applyAlignment="0" applyProtection="0"/>
    <xf numFmtId="230" fontId="229" fillId="0" borderId="0" applyFont="0" applyFill="0" applyBorder="0" applyAlignment="0" applyProtection="0"/>
    <xf numFmtId="243" fontId="15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43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230" fontId="150" fillId="0" borderId="0" applyFont="0" applyFill="0" applyBorder="0" applyAlignment="0" applyProtection="0"/>
    <xf numFmtId="40" fontId="210" fillId="0" borderId="0" applyFont="0" applyFill="0" applyBorder="0" applyAlignment="0" applyProtection="0"/>
    <xf numFmtId="38" fontId="210" fillId="0" borderId="0" applyFont="0" applyFill="0" applyBorder="0" applyAlignment="0" applyProtection="0"/>
    <xf numFmtId="230" fontId="210" fillId="0" borderId="0" applyFont="0" applyFill="0" applyBorder="0" applyAlignment="0" applyProtection="0"/>
    <xf numFmtId="230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230" fontId="212" fillId="0" borderId="0"/>
    <xf numFmtId="272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02" fontId="138" fillId="0" borderId="0" applyFont="0" applyFill="0" applyBorder="0" applyAlignment="0" applyProtection="0"/>
    <xf numFmtId="201" fontId="138" fillId="0" borderId="0" applyFont="0" applyFill="0" applyBorder="0" applyAlignment="0" applyProtection="0"/>
    <xf numFmtId="230" fontId="215" fillId="0" borderId="0"/>
    <xf numFmtId="230" fontId="4" fillId="0" borderId="0"/>
    <xf numFmtId="230" fontId="213" fillId="15" borderId="22" applyNumberFormat="0" applyAlignment="0" applyProtection="0">
      <alignment vertical="center"/>
    </xf>
    <xf numFmtId="230" fontId="214" fillId="40" borderId="37" applyNumberFormat="0" applyAlignment="0" applyProtection="0">
      <alignment vertical="center"/>
    </xf>
    <xf numFmtId="237" fontId="136" fillId="0" borderId="0" applyFont="0" applyFill="0" applyBorder="0" applyAlignment="0" applyProtection="0"/>
    <xf numFmtId="238" fontId="136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4" fillId="0" borderId="0"/>
    <xf numFmtId="230" fontId="216" fillId="11" borderId="0" applyNumberFormat="0" applyBorder="0" applyAlignment="0" applyProtection="0">
      <alignment vertical="center"/>
    </xf>
    <xf numFmtId="230" fontId="217" fillId="0" borderId="0" applyNumberFormat="0" applyFont="0" applyFill="0" applyBorder="0">
      <alignment horizontal="left" vertical="top" wrapText="1"/>
    </xf>
    <xf numFmtId="0" fontId="4" fillId="0" borderId="0"/>
    <xf numFmtId="0" fontId="139" fillId="0" borderId="0"/>
    <xf numFmtId="193" fontId="18" fillId="0" borderId="0" applyFont="0" applyFill="0" applyBorder="0" applyAlignment="0" applyProtection="0"/>
    <xf numFmtId="41" fontId="199" fillId="0" borderId="0" applyFont="0" applyFill="0" applyBorder="0" applyAlignment="0" applyProtection="0"/>
    <xf numFmtId="230" fontId="140" fillId="0" borderId="0"/>
    <xf numFmtId="230" fontId="218" fillId="0" borderId="0" applyNumberFormat="0" applyFill="0" applyBorder="0" applyAlignment="0" applyProtection="0">
      <alignment vertical="top"/>
      <protection locked="0"/>
    </xf>
    <xf numFmtId="0" fontId="150" fillId="0" borderId="16"/>
    <xf numFmtId="9" fontId="4" fillId="0" borderId="0" applyNumberFormat="0" applyFill="0" applyBorder="0" applyAlignment="0" applyProtection="0"/>
    <xf numFmtId="230" fontId="219" fillId="12" borderId="0" applyNumberFormat="0" applyBorder="0" applyAlignment="0" applyProtection="0">
      <alignment vertical="center"/>
    </xf>
    <xf numFmtId="230" fontId="220" fillId="0" borderId="29" applyNumberFormat="0" applyFill="0" applyAlignment="0" applyProtection="0">
      <alignment vertical="center"/>
    </xf>
    <xf numFmtId="230" fontId="221" fillId="0" borderId="30" applyNumberFormat="0" applyFill="0" applyAlignment="0" applyProtection="0">
      <alignment vertical="center"/>
    </xf>
    <xf numFmtId="230" fontId="222" fillId="0" borderId="31" applyNumberFormat="0" applyFill="0" applyAlignment="0" applyProtection="0">
      <alignment vertical="center"/>
    </xf>
    <xf numFmtId="230" fontId="222" fillId="0" borderId="0" applyNumberFormat="0" applyFill="0" applyBorder="0" applyAlignment="0" applyProtection="0">
      <alignment vertical="center"/>
    </xf>
    <xf numFmtId="230" fontId="223" fillId="0" borderId="0" applyFill="0" applyBorder="0" applyProtection="0"/>
    <xf numFmtId="230" fontId="224" fillId="40" borderId="22" applyNumberFormat="0" applyAlignment="0" applyProtection="0">
      <alignment vertical="center"/>
    </xf>
    <xf numFmtId="230" fontId="225" fillId="0" borderId="0" applyNumberFormat="0" applyFill="0" applyBorder="0" applyAlignment="0" applyProtection="0">
      <alignment vertical="center"/>
    </xf>
    <xf numFmtId="230" fontId="226" fillId="0" borderId="0" applyNumberFormat="0" applyFill="0" applyBorder="0" applyAlignment="0" applyProtection="0">
      <alignment vertical="center"/>
    </xf>
    <xf numFmtId="239" fontId="4" fillId="0" borderId="0" applyNumberFormat="0" applyFill="0" applyBorder="0" applyAlignment="0" applyProtection="0"/>
    <xf numFmtId="239" fontId="6" fillId="0" borderId="0" applyFont="0" applyFill="0" applyBorder="0" applyAlignment="0" applyProtection="0"/>
    <xf numFmtId="226" fontId="4" fillId="0" borderId="0" applyNumberForma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30" fontId="227" fillId="0" borderId="0" applyNumberFormat="0" applyFill="0" applyBorder="0" applyAlignment="0" applyProtection="0">
      <alignment vertical="top"/>
      <protection locked="0"/>
    </xf>
    <xf numFmtId="202" fontId="142" fillId="0" borderId="0" applyFont="0" applyFill="0" applyBorder="0" applyAlignment="0" applyProtection="0"/>
    <xf numFmtId="42" fontId="247" fillId="0" borderId="0" applyFont="0" applyFill="0" applyBorder="0" applyAlignment="0" applyProtection="0"/>
    <xf numFmtId="230" fontId="228" fillId="0" borderId="41" applyNumberFormat="0" applyFill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36" fontId="238" fillId="39" borderId="21"/>
    <xf numFmtId="187" fontId="66" fillId="0" borderId="1" applyAlignment="0" applyProtection="0"/>
    <xf numFmtId="193" fontId="26" fillId="0" borderId="0" applyFont="0" applyFill="0" applyBorder="0" applyAlignment="0" applyProtection="0"/>
    <xf numFmtId="229" fontId="15" fillId="0" borderId="1" applyFill="0" applyProtection="0"/>
    <xf numFmtId="0" fontId="241" fillId="0" borderId="21"/>
    <xf numFmtId="0" fontId="231" fillId="0" borderId="28">
      <alignment horizontal="right" wrapText="1"/>
    </xf>
    <xf numFmtId="276" fontId="232" fillId="0" borderId="28">
      <alignment horizontal="left"/>
    </xf>
    <xf numFmtId="276" fontId="233" fillId="0" borderId="28">
      <alignment horizontal="center"/>
    </xf>
    <xf numFmtId="41" fontId="230" fillId="0" borderId="28" applyFill="0" applyBorder="0" applyProtection="0">
      <alignment horizontal="right" vertical="top"/>
    </xf>
    <xf numFmtId="0" fontId="243" fillId="46" borderId="21"/>
    <xf numFmtId="236" fontId="244" fillId="0" borderId="21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109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9" fillId="53" borderId="37" applyNumberFormat="0" applyProtection="0">
      <alignment horizontal="left" vertical="center"/>
    </xf>
    <xf numFmtId="4" fontId="109" fillId="54" borderId="37" applyNumberFormat="0" applyProtection="0">
      <alignment horizontal="center" vertical="top"/>
    </xf>
    <xf numFmtId="0" fontId="29" fillId="28" borderId="37" applyNumberFormat="0" applyProtection="0">
      <alignment horizontal="left" vertical="top"/>
    </xf>
    <xf numFmtId="4" fontId="27" fillId="55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3" fontId="27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9" fillId="66" borderId="37" applyNumberFormat="0" applyProtection="0">
      <alignment horizontal="center" vertical="top"/>
    </xf>
    <xf numFmtId="4" fontId="44" fillId="67" borderId="37" applyNumberFormat="0" applyProtection="0">
      <alignment horizontal="right" vertical="center"/>
    </xf>
    <xf numFmtId="0" fontId="241" fillId="0" borderId="21"/>
    <xf numFmtId="0" fontId="243" fillId="0" borderId="21"/>
    <xf numFmtId="230" fontId="208" fillId="47" borderId="36" applyNumberFormat="0" applyFont="0" applyAlignment="0" applyProtection="0">
      <alignment vertical="center"/>
    </xf>
    <xf numFmtId="0" fontId="121" fillId="40" borderId="37" applyNumberFormat="0" applyAlignment="0" applyProtection="0"/>
    <xf numFmtId="0" fontId="122" fillId="40" borderId="22" applyNumberFormat="0" applyAlignment="0" applyProtection="0"/>
    <xf numFmtId="0" fontId="129" fillId="15" borderId="22" applyNumberFormat="0" applyAlignment="0" applyProtection="0"/>
    <xf numFmtId="0" fontId="131" fillId="0" borderId="41" applyNumberFormat="0" applyFill="0" applyAlignment="0" applyProtection="0"/>
    <xf numFmtId="0" fontId="4" fillId="47" borderId="36" applyNumberFormat="0" applyFont="0" applyAlignment="0" applyProtection="0"/>
    <xf numFmtId="230" fontId="213" fillId="15" borderId="22" applyNumberFormat="0" applyAlignment="0" applyProtection="0">
      <alignment vertical="center"/>
    </xf>
    <xf numFmtId="230" fontId="214" fillId="40" borderId="37" applyNumberFormat="0" applyAlignment="0" applyProtection="0">
      <alignment vertical="center"/>
    </xf>
    <xf numFmtId="230" fontId="224" fillId="40" borderId="22" applyNumberFormat="0" applyAlignment="0" applyProtection="0">
      <alignment vertical="center"/>
    </xf>
    <xf numFmtId="230" fontId="228" fillId="0" borderId="41" applyNumberFormat="0" applyFill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24" fillId="40" borderId="22" applyNumberFormat="0" applyAlignment="0" applyProtection="0">
      <alignment vertical="center"/>
    </xf>
    <xf numFmtId="230" fontId="214" fillId="40" borderId="37" applyNumberFormat="0" applyAlignment="0" applyProtection="0">
      <alignment vertical="center"/>
    </xf>
    <xf numFmtId="230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30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236" fontId="244" fillId="0" borderId="21"/>
    <xf numFmtId="0" fontId="243" fillId="46" borderId="21"/>
    <xf numFmtId="41" fontId="230" fillId="0" borderId="28" applyFill="0" applyBorder="0" applyProtection="0">
      <alignment horizontal="right" vertical="top"/>
    </xf>
    <xf numFmtId="276" fontId="233" fillId="0" borderId="28">
      <alignment horizontal="center"/>
    </xf>
    <xf numFmtId="276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29" fontId="15" fillId="0" borderId="1" applyFill="0" applyProtection="0"/>
    <xf numFmtId="193" fontId="26" fillId="0" borderId="0" applyFont="0" applyFill="0" applyBorder="0" applyAlignment="0" applyProtection="0"/>
    <xf numFmtId="187" fontId="66" fillId="0" borderId="1" applyAlignment="0" applyProtection="0"/>
    <xf numFmtId="236" fontId="238" fillId="39" borderId="21"/>
    <xf numFmtId="193" fontId="26" fillId="0" borderId="0" applyFont="0" applyFill="0" applyBorder="0" applyAlignment="0" applyProtection="0"/>
    <xf numFmtId="0" fontId="25" fillId="0" borderId="14" applyNumberFormat="0" applyAlignment="0" applyProtection="0">
      <alignment horizontal="left" vertical="center"/>
    </xf>
    <xf numFmtId="9" fontId="26" fillId="0" borderId="0" applyFont="0" applyFill="0" applyBorder="0" applyAlignment="0" applyProtection="0"/>
    <xf numFmtId="9" fontId="40" fillId="0" borderId="13" applyNumberFormat="0" applyBorder="0"/>
    <xf numFmtId="230" fontId="228" fillId="0" borderId="41" applyNumberFormat="0" applyFill="0" applyAlignment="0" applyProtection="0">
      <alignment vertical="center"/>
    </xf>
    <xf numFmtId="0" fontId="252" fillId="0" borderId="0"/>
    <xf numFmtId="193" fontId="252" fillId="0" borderId="0" applyFont="0" applyFill="0" applyBorder="0" applyAlignment="0" applyProtection="0"/>
    <xf numFmtId="193" fontId="252" fillId="0" borderId="0" applyFont="0" applyFill="0" applyBorder="0" applyAlignment="0" applyProtection="0"/>
    <xf numFmtId="230" fontId="214" fillId="40" borderId="37" applyNumberFormat="0" applyAlignment="0" applyProtection="0">
      <alignment vertical="center"/>
    </xf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30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30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6" fontId="244" fillId="0" borderId="21"/>
    <xf numFmtId="0" fontId="243" fillId="46" borderId="21"/>
    <xf numFmtId="41" fontId="230" fillId="0" borderId="28" applyFill="0" applyBorder="0" applyProtection="0">
      <alignment horizontal="right" vertical="top"/>
    </xf>
    <xf numFmtId="276" fontId="233" fillId="0" borderId="28">
      <alignment horizontal="center"/>
    </xf>
    <xf numFmtId="276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29" fontId="15" fillId="0" borderId="1" applyFill="0" applyProtection="0"/>
    <xf numFmtId="193" fontId="26" fillId="0" borderId="0" applyFont="0" applyFill="0" applyBorder="0" applyAlignment="0" applyProtection="0"/>
    <xf numFmtId="187" fontId="66" fillId="0" borderId="1" applyAlignment="0" applyProtection="0"/>
    <xf numFmtId="236" fontId="238" fillId="39" borderId="21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30" fontId="160" fillId="0" borderId="7">
      <alignment horizontal="center"/>
    </xf>
    <xf numFmtId="0" fontId="65" fillId="7" borderId="10">
      <alignment horizontal="centerContinuous" vertical="top"/>
    </xf>
    <xf numFmtId="236" fontId="238" fillId="39" borderId="21"/>
    <xf numFmtId="3" fontId="239" fillId="0" borderId="8">
      <alignment horizontal="left" vertical="center"/>
    </xf>
    <xf numFmtId="187" fontId="66" fillId="0" borderId="1" applyAlignment="0" applyProtection="0"/>
    <xf numFmtId="3" fontId="105" fillId="0" borderId="8">
      <alignment horizontal="left" vertical="center"/>
    </xf>
    <xf numFmtId="0" fontId="67" fillId="3" borderId="15">
      <alignment horizontal="center" wrapText="1"/>
    </xf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9" fontId="15" fillId="0" borderId="1" applyFill="0" applyProtection="0"/>
    <xf numFmtId="0" fontId="241" fillId="0" borderId="21"/>
    <xf numFmtId="10" fontId="4" fillId="42" borderId="7" applyNumberFormat="0" applyFont="0" applyBorder="0" applyAlignment="0" applyProtection="0">
      <protection locked="0"/>
    </xf>
    <xf numFmtId="252" fontId="44" fillId="42" borderId="7" applyFont="0" applyFill="0" applyBorder="0" applyAlignment="0" applyProtection="0">
      <protection locked="0"/>
    </xf>
    <xf numFmtId="254" fontId="170" fillId="0" borderId="10">
      <alignment horizontal="left"/>
    </xf>
    <xf numFmtId="230" fontId="169" fillId="1" borderId="10">
      <alignment horizontal="left"/>
    </xf>
    <xf numFmtId="10" fontId="34" fillId="3" borderId="7" applyNumberFormat="0" applyBorder="0" applyAlignment="0" applyProtection="0"/>
    <xf numFmtId="0" fontId="243" fillId="46" borderId="21"/>
    <xf numFmtId="236" fontId="244" fillId="0" borderId="21"/>
    <xf numFmtId="0" fontId="90" fillId="0" borderId="7">
      <alignment horizont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2" fontId="189" fillId="0" borderId="7">
      <alignment horizontal="center"/>
    </xf>
    <xf numFmtId="0" fontId="241" fillId="0" borderId="21"/>
    <xf numFmtId="0" fontId="243" fillId="0" borderId="21"/>
    <xf numFmtId="10" fontId="4" fillId="4" borderId="7" applyNumberFormat="0" applyFont="0" applyBorder="0" applyAlignment="0" applyProtection="0">
      <protection locked="0"/>
    </xf>
    <xf numFmtId="0" fontId="122" fillId="40" borderId="22" applyNumberFormat="0" applyAlignment="0" applyProtection="0"/>
    <xf numFmtId="0" fontId="129" fillId="15" borderId="22" applyNumberFormat="0" applyAlignment="0" applyProtection="0"/>
    <xf numFmtId="230" fontId="213" fillId="15" borderId="22" applyNumberFormat="0" applyAlignment="0" applyProtection="0">
      <alignment vertical="center"/>
    </xf>
    <xf numFmtId="230" fontId="224" fillId="40" borderId="22" applyNumberFormat="0" applyAlignment="0" applyProtection="0">
      <alignment vertical="center"/>
    </xf>
    <xf numFmtId="230" fontId="224" fillId="40" borderId="22" applyNumberFormat="0" applyAlignment="0" applyProtection="0">
      <alignment vertical="center"/>
    </xf>
    <xf numFmtId="230" fontId="228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30" fontId="224" fillId="40" borderId="22" applyNumberFormat="0" applyAlignment="0" applyProtection="0">
      <alignment vertical="center"/>
    </xf>
    <xf numFmtId="230" fontId="214" fillId="40" borderId="37" applyNumberFormat="0" applyAlignment="0" applyProtection="0">
      <alignment vertical="center"/>
    </xf>
    <xf numFmtId="230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30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236" fontId="244" fillId="0" borderId="21"/>
    <xf numFmtId="0" fontId="243" fillId="46" borderId="21"/>
    <xf numFmtId="41" fontId="230" fillId="0" borderId="28" applyFill="0" applyBorder="0" applyProtection="0">
      <alignment horizontal="right" vertical="top"/>
    </xf>
    <xf numFmtId="276" fontId="233" fillId="0" borderId="28">
      <alignment horizontal="center"/>
    </xf>
    <xf numFmtId="276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29" fontId="15" fillId="0" borderId="1" applyFill="0" applyProtection="0"/>
    <xf numFmtId="193" fontId="26" fillId="0" borderId="0" applyFont="0" applyFill="0" applyBorder="0" applyAlignment="0" applyProtection="0"/>
    <xf numFmtId="187" fontId="66" fillId="0" borderId="1" applyAlignment="0" applyProtection="0"/>
    <xf numFmtId="236" fontId="238" fillId="39" borderId="21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28" fillId="0" borderId="41" applyNumberFormat="0" applyFill="0" applyAlignment="0" applyProtection="0">
      <alignment vertical="center"/>
    </xf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24" fillId="40" borderId="22" applyNumberFormat="0" applyAlignment="0" applyProtection="0">
      <alignment vertical="center"/>
    </xf>
    <xf numFmtId="230" fontId="214" fillId="40" borderId="37" applyNumberFormat="0" applyAlignment="0" applyProtection="0">
      <alignment vertical="center"/>
    </xf>
    <xf numFmtId="230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30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6" fontId="244" fillId="0" borderId="21"/>
    <xf numFmtId="0" fontId="243" fillId="46" borderId="21"/>
    <xf numFmtId="41" fontId="230" fillId="0" borderId="28" applyFill="0" applyBorder="0" applyProtection="0">
      <alignment horizontal="right" vertical="top"/>
    </xf>
    <xf numFmtId="276" fontId="233" fillId="0" borderId="28">
      <alignment horizontal="center"/>
    </xf>
    <xf numFmtId="276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29" fontId="15" fillId="0" borderId="1" applyFill="0" applyProtection="0"/>
    <xf numFmtId="193" fontId="26" fillId="0" borderId="0" applyFont="0" applyFill="0" applyBorder="0" applyAlignment="0" applyProtection="0"/>
    <xf numFmtId="187" fontId="66" fillId="0" borderId="1" applyAlignment="0" applyProtection="0"/>
    <xf numFmtId="236" fontId="238" fillId="39" borderId="21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28" fillId="0" borderId="41" applyNumberFormat="0" applyFill="0" applyAlignment="0" applyProtection="0">
      <alignment vertical="center"/>
    </xf>
    <xf numFmtId="0" fontId="4" fillId="0" borderId="0"/>
    <xf numFmtId="0" fontId="1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71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5" fillId="0" borderId="0" applyNumberFormat="0" applyFill="0" applyBorder="0" applyAlignment="0" applyProtection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0" fillId="0" borderId="0"/>
    <xf numFmtId="0" fontId="5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272" fillId="0" borderId="0"/>
    <xf numFmtId="0" fontId="71" fillId="0" borderId="0"/>
    <xf numFmtId="0" fontId="71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/>
    <xf numFmtId="0" fontId="6" fillId="0" borderId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0"/>
    <xf numFmtId="0" fontId="6" fillId="0" borderId="0"/>
    <xf numFmtId="0" fontId="54" fillId="0" borderId="0"/>
    <xf numFmtId="0" fontId="40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3" fillId="0" borderId="0" applyNumberFormat="0" applyFill="0" applyBorder="0" applyAlignment="0" applyProtection="0"/>
    <xf numFmtId="0" fontId="4" fillId="0" borderId="0"/>
    <xf numFmtId="0" fontId="54" fillId="0" borderId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69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70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7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7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7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7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273" fillId="16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73" fillId="15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6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75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76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7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6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77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273" fillId="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17" borderId="0" applyNumberFormat="0" applyBorder="0" applyAlignment="0" applyProtection="0"/>
    <xf numFmtId="0" fontId="254" fillId="17" borderId="0" applyNumberFormat="0" applyBorder="0" applyAlignment="0" applyProtection="0"/>
    <xf numFmtId="0" fontId="254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54" fillId="23" borderId="0" applyNumberFormat="0" applyBorder="0" applyAlignment="0" applyProtection="0"/>
    <xf numFmtId="0" fontId="254" fillId="23" borderId="0" applyNumberFormat="0" applyBorder="0" applyAlignment="0" applyProtection="0"/>
    <xf numFmtId="0" fontId="254" fillId="78" borderId="0" applyNumberFormat="0" applyBorder="0" applyAlignment="0" applyProtection="0"/>
    <xf numFmtId="0" fontId="254" fillId="75" borderId="0" applyNumberFormat="0" applyBorder="0" applyAlignment="0" applyProtection="0"/>
    <xf numFmtId="0" fontId="254" fillId="76" borderId="0" applyNumberFormat="0" applyBorder="0" applyAlignment="0" applyProtection="0"/>
    <xf numFmtId="0" fontId="254" fillId="79" borderId="0" applyNumberFormat="0" applyBorder="0" applyAlignment="0" applyProtection="0"/>
    <xf numFmtId="0" fontId="254" fillId="80" borderId="0" applyNumberFormat="0" applyBorder="0" applyAlignment="0" applyProtection="0"/>
    <xf numFmtId="0" fontId="254" fillId="81" borderId="0" applyNumberFormat="0" applyBorder="0" applyAlignment="0" applyProtection="0"/>
    <xf numFmtId="0" fontId="274" fillId="14" borderId="0" applyNumberFormat="0" applyBorder="0" applyAlignment="0" applyProtection="0">
      <alignment vertical="center"/>
    </xf>
    <xf numFmtId="0" fontId="274" fillId="36" borderId="0" applyNumberFormat="0" applyBorder="0" applyAlignment="0" applyProtection="0">
      <alignment vertical="center"/>
    </xf>
    <xf numFmtId="0" fontId="274" fillId="19" borderId="0" applyNumberFormat="0" applyBorder="0" applyAlignment="0" applyProtection="0">
      <alignment vertical="center"/>
    </xf>
    <xf numFmtId="0" fontId="274" fillId="11" borderId="0" applyNumberFormat="0" applyBorder="0" applyAlignment="0" applyProtection="0">
      <alignment vertical="center"/>
    </xf>
    <xf numFmtId="0" fontId="274" fillId="14" borderId="0" applyNumberFormat="0" applyBorder="0" applyAlignment="0" applyProtection="0">
      <alignment vertical="center"/>
    </xf>
    <xf numFmtId="0" fontId="274" fillId="17" borderId="0" applyNumberFormat="0" applyBorder="0" applyAlignment="0" applyProtection="0">
      <alignment vertical="center"/>
    </xf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70" fillId="82" borderId="0" applyNumberFormat="0" applyBorder="0" applyAlignment="0" applyProtection="0"/>
    <xf numFmtId="0" fontId="254" fillId="26" borderId="0" applyNumberFormat="0" applyBorder="0" applyAlignment="0" applyProtection="0"/>
    <xf numFmtId="0" fontId="254" fillId="26" borderId="0" applyNumberFormat="0" applyBorder="0" applyAlignment="0" applyProtection="0"/>
    <xf numFmtId="0" fontId="254" fillId="26" borderId="0" applyNumberFormat="0" applyBorder="0" applyAlignment="0" applyProtection="0"/>
    <xf numFmtId="0" fontId="20" fillId="83" borderId="0" applyNumberFormat="0" applyBorder="0" applyAlignment="0" applyProtection="0"/>
    <xf numFmtId="0" fontId="20" fillId="83" borderId="0" applyNumberFormat="0" applyBorder="0" applyAlignment="0" applyProtection="0"/>
    <xf numFmtId="0" fontId="270" fillId="83" borderId="0" applyNumberFormat="0" applyBorder="0" applyAlignment="0" applyProtection="0"/>
    <xf numFmtId="0" fontId="254" fillId="29" borderId="0" applyNumberFormat="0" applyBorder="0" applyAlignment="0" applyProtection="0"/>
    <xf numFmtId="0" fontId="254" fillId="29" borderId="0" applyNumberFormat="0" applyBorder="0" applyAlignment="0" applyProtection="0"/>
    <xf numFmtId="0" fontId="25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84" borderId="0" applyNumberFormat="0" applyBorder="0" applyAlignment="0" applyProtection="0"/>
    <xf numFmtId="0" fontId="270" fillId="84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70" fillId="3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0" fillId="35" borderId="0" applyNumberFormat="0" applyBorder="0" applyAlignment="0" applyProtection="0"/>
    <xf numFmtId="0" fontId="20" fillId="28" borderId="0" applyNumberFormat="0" applyBorder="0" applyAlignment="0" applyProtection="0"/>
    <xf numFmtId="0" fontId="270" fillId="8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0" fillId="30" borderId="0" applyNumberFormat="0" applyBorder="0" applyAlignment="0" applyProtection="0"/>
    <xf numFmtId="0" fontId="20" fillId="84" borderId="0" applyNumberFormat="0" applyBorder="0" applyAlignment="0" applyProtection="0"/>
    <xf numFmtId="0" fontId="270" fillId="83" borderId="0" applyNumberFormat="0" applyBorder="0" applyAlignment="0" applyProtection="0"/>
    <xf numFmtId="0" fontId="254" fillId="36" borderId="0" applyNumberFormat="0" applyBorder="0" applyAlignment="0" applyProtection="0"/>
    <xf numFmtId="0" fontId="254" fillId="36" borderId="0" applyNumberFormat="0" applyBorder="0" applyAlignment="0" applyProtection="0"/>
    <xf numFmtId="0" fontId="254" fillId="36" borderId="0" applyNumberFormat="0" applyBorder="0" applyAlignment="0" applyProtection="0"/>
    <xf numFmtId="0" fontId="257" fillId="11" borderId="0" applyNumberFormat="0" applyBorder="0" applyAlignment="0" applyProtection="0"/>
    <xf numFmtId="0" fontId="257" fillId="11" borderId="0" applyNumberFormat="0" applyBorder="0" applyAlignment="0" applyProtection="0"/>
    <xf numFmtId="0" fontId="257" fillId="11" borderId="0" applyNumberFormat="0" applyBorder="0" applyAlignment="0" applyProtection="0"/>
    <xf numFmtId="0" fontId="259" fillId="40" borderId="22" applyNumberFormat="0" applyAlignment="0" applyProtection="0"/>
    <xf numFmtId="0" fontId="259" fillId="40" borderId="22" applyNumberFormat="0" applyAlignment="0" applyProtection="0"/>
    <xf numFmtId="0" fontId="259" fillId="40" borderId="22" applyNumberFormat="0" applyAlignment="0" applyProtection="0"/>
    <xf numFmtId="0" fontId="255" fillId="41" borderId="23" applyNumberFormat="0" applyAlignment="0" applyProtection="0"/>
    <xf numFmtId="0" fontId="255" fillId="41" borderId="23" applyNumberFormat="0" applyAlignment="0" applyProtection="0"/>
    <xf numFmtId="0" fontId="255" fillId="41" borderId="23" applyNumberFormat="0" applyAlignment="0" applyProtection="0"/>
    <xf numFmtId="288" fontId="1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29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45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27" fillId="0" borderId="0"/>
    <xf numFmtId="43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ill="0" applyBorder="0" applyAlignment="0" applyProtection="0"/>
    <xf numFmtId="4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20" fillId="0" borderId="0" applyFont="0" applyFill="0" applyBorder="0" applyAlignment="0" applyProtection="0"/>
    <xf numFmtId="286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289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0" fontId="252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1" fillId="85" borderId="0" applyNumberFormat="0" applyBorder="0" applyAlignment="0" applyProtection="0"/>
    <xf numFmtId="0" fontId="271" fillId="86" borderId="0" applyNumberFormat="0" applyBorder="0" applyAlignment="0" applyProtection="0"/>
    <xf numFmtId="0" fontId="271" fillId="87" borderId="0" applyNumberFormat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12" borderId="0" applyNumberFormat="0" applyBorder="0" applyAlignment="0" applyProtection="0"/>
    <xf numFmtId="0" fontId="263" fillId="12" borderId="0" applyNumberFormat="0" applyBorder="0" applyAlignment="0" applyProtection="0"/>
    <xf numFmtId="0" fontId="263" fillId="12" borderId="0" applyNumberFormat="0" applyBorder="0" applyAlignment="0" applyProtection="0"/>
    <xf numFmtId="0" fontId="34" fillId="88" borderId="0" applyNumberFormat="0" applyBorder="0" applyAlignment="0" applyProtection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0" fontId="267" fillId="0" borderId="29" applyNumberFormat="0" applyFill="0" applyAlignment="0" applyProtection="0"/>
    <xf numFmtId="0" fontId="267" fillId="0" borderId="29" applyNumberFormat="0" applyFill="0" applyAlignment="0" applyProtection="0"/>
    <xf numFmtId="0" fontId="267" fillId="0" borderId="29" applyNumberFormat="0" applyFill="0" applyAlignment="0" applyProtection="0"/>
    <xf numFmtId="0" fontId="268" fillId="0" borderId="30" applyNumberFormat="0" applyFill="0" applyAlignment="0" applyProtection="0"/>
    <xf numFmtId="0" fontId="268" fillId="0" borderId="30" applyNumberFormat="0" applyFill="0" applyAlignment="0" applyProtection="0"/>
    <xf numFmtId="0" fontId="268" fillId="0" borderId="30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89" borderId="0" applyNumberFormat="0" applyBorder="0" applyAlignment="0" applyProtection="0"/>
    <xf numFmtId="10" fontId="34" fillId="2" borderId="7" applyNumberFormat="0" applyBorder="0" applyAlignment="0" applyProtection="0"/>
    <xf numFmtId="10" fontId="34" fillId="2" borderId="7" applyNumberFormat="0" applyBorder="0" applyAlignment="0" applyProtection="0"/>
    <xf numFmtId="10" fontId="34" fillId="2" borderId="7" applyNumberFormat="0" applyBorder="0" applyAlignment="0" applyProtection="0"/>
    <xf numFmtId="0" fontId="264" fillId="15" borderId="22" applyNumberFormat="0" applyAlignment="0" applyProtection="0"/>
    <xf numFmtId="0" fontId="264" fillId="15" borderId="22" applyNumberFormat="0" applyAlignment="0" applyProtection="0"/>
    <xf numFmtId="0" fontId="264" fillId="15" borderId="22" applyNumberFormat="0" applyAlignment="0" applyProtection="0"/>
    <xf numFmtId="0" fontId="71" fillId="0" borderId="0"/>
    <xf numFmtId="0" fontId="256" fillId="0" borderId="35" applyNumberFormat="0" applyFill="0" applyAlignment="0" applyProtection="0"/>
    <xf numFmtId="0" fontId="256" fillId="0" borderId="35" applyNumberFormat="0" applyFill="0" applyAlignment="0" applyProtection="0"/>
    <xf numFmtId="0" fontId="256" fillId="0" borderId="35" applyNumberFormat="0" applyFill="0" applyAlignment="0" applyProtection="0"/>
    <xf numFmtId="0" fontId="265" fillId="9" borderId="0" applyNumberFormat="0" applyBorder="0" applyAlignment="0" applyProtection="0"/>
    <xf numFmtId="0" fontId="265" fillId="9" borderId="0" applyNumberFormat="0" applyBorder="0" applyAlignment="0" applyProtection="0"/>
    <xf numFmtId="0" fontId="265" fillId="9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260" fontId="2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63" fillId="0" borderId="0"/>
    <xf numFmtId="0" fontId="275" fillId="0" borderId="0"/>
    <xf numFmtId="0" fontId="4" fillId="0" borderId="0"/>
    <xf numFmtId="0" fontId="275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145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4" fillId="0" borderId="0"/>
    <xf numFmtId="0" fontId="4" fillId="0" borderId="0"/>
    <xf numFmtId="0" fontId="276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75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278" fillId="0" borderId="0"/>
    <xf numFmtId="0" fontId="27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4" fillId="0" borderId="0"/>
    <xf numFmtId="294" fontId="18" fillId="0" borderId="0" applyFont="0" applyFill="0" applyBorder="0" applyAlignment="0" applyProtection="0"/>
    <xf numFmtId="0" fontId="4" fillId="0" borderId="0"/>
    <xf numFmtId="0" fontId="18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45" fillId="0" borderId="0"/>
    <xf numFmtId="0" fontId="20" fillId="0" borderId="0"/>
    <xf numFmtId="0" fontId="27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275" fillId="0" borderId="0"/>
    <xf numFmtId="0" fontId="4" fillId="0" borderId="0"/>
    <xf numFmtId="0" fontId="20" fillId="0" borderId="0"/>
    <xf numFmtId="0" fontId="4" fillId="0" borderId="0"/>
    <xf numFmtId="0" fontId="145" fillId="0" borderId="0"/>
    <xf numFmtId="0" fontId="20" fillId="0" borderId="0"/>
    <xf numFmtId="294" fontId="18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1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27" fillId="0" borderId="0"/>
    <xf numFmtId="0" fontId="278" fillId="0" borderId="0"/>
    <xf numFmtId="0" fontId="145" fillId="0" borderId="0"/>
    <xf numFmtId="0" fontId="18" fillId="0" borderId="0"/>
    <xf numFmtId="0" fontId="278" fillId="0" borderId="0"/>
    <xf numFmtId="0" fontId="275" fillId="0" borderId="0"/>
    <xf numFmtId="0" fontId="278" fillId="0" borderId="0"/>
    <xf numFmtId="0" fontId="18" fillId="0" borderId="0"/>
    <xf numFmtId="0" fontId="27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194" fontId="18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0" borderId="0"/>
    <xf numFmtId="0" fontId="4" fillId="0" borderId="0"/>
    <xf numFmtId="0" fontId="1" fillId="0" borderId="0"/>
    <xf numFmtId="0" fontId="18" fillId="0" borderId="0"/>
    <xf numFmtId="0" fontId="198" fillId="0" borderId="0"/>
    <xf numFmtId="0" fontId="4" fillId="0" borderId="0" applyNumberForma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194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81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" fillId="0" borderId="0"/>
    <xf numFmtId="0" fontId="282" fillId="0" borderId="0"/>
    <xf numFmtId="0" fontId="18" fillId="0" borderId="0"/>
    <xf numFmtId="295" fontId="18" fillId="0" borderId="0" applyFont="0" applyFill="0" applyBorder="0" applyAlignment="0" applyProtection="0"/>
    <xf numFmtId="0" fontId="1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0" fillId="0" borderId="0"/>
    <xf numFmtId="0" fontId="4" fillId="0" borderId="0"/>
    <xf numFmtId="0" fontId="145" fillId="0" borderId="0"/>
    <xf numFmtId="0" fontId="4" fillId="0" borderId="0"/>
    <xf numFmtId="0" fontId="18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 applyNumberFormat="0" applyFill="0" applyBorder="0" applyAlignment="0" applyProtection="0"/>
    <xf numFmtId="0" fontId="145" fillId="0" borderId="0"/>
    <xf numFmtId="0" fontId="41" fillId="0" borderId="0"/>
    <xf numFmtId="0" fontId="1" fillId="0" borderId="0" applyNumberFormat="0" applyFill="0" applyBorder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145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5" fillId="47" borderId="36" applyNumberFormat="0" applyFont="0" applyAlignment="0" applyProtection="0"/>
    <xf numFmtId="0" fontId="145" fillId="47" borderId="36" applyNumberFormat="0" applyFont="0" applyAlignment="0" applyProtection="0"/>
    <xf numFmtId="0" fontId="145" fillId="47" borderId="36" applyNumberFormat="0" applyFont="0" applyAlignment="0" applyProtection="0"/>
    <xf numFmtId="0" fontId="258" fillId="40" borderId="37" applyNumberFormat="0" applyAlignment="0" applyProtection="0"/>
    <xf numFmtId="0" fontId="258" fillId="40" borderId="37" applyNumberFormat="0" applyAlignment="0" applyProtection="0"/>
    <xf numFmtId="0" fontId="258" fillId="40" borderId="37" applyNumberFormat="0" applyAlignment="0" applyProtection="0"/>
    <xf numFmtId="10" fontId="45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15" fontId="45" fillId="0" borderId="0" applyFill="0" applyBorder="0" applyAlignment="0" applyProtection="0"/>
    <xf numFmtId="4" fontId="45" fillId="0" borderId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6" fillId="0" borderId="43">
      <alignment horizontal="center"/>
    </xf>
    <xf numFmtId="3" fontId="45" fillId="0" borderId="0" applyFill="0" applyBorder="0" applyAlignment="0" applyProtection="0"/>
    <xf numFmtId="0" fontId="45" fillId="90" borderId="0" applyNumberFormat="0" applyBorder="0" applyAlignment="0" applyProtection="0"/>
    <xf numFmtId="0" fontId="41" fillId="49" borderId="0" applyNumberFormat="0" applyFont="0" applyBorder="0" applyAlignment="0" applyProtection="0"/>
    <xf numFmtId="0" fontId="41" fillId="49" borderId="0" applyNumberFormat="0" applyFont="0" applyBorder="0" applyAlignment="0" applyProtection="0"/>
    <xf numFmtId="0" fontId="41" fillId="49" borderId="0" applyNumberFormat="0" applyFont="0" applyBorder="0" applyAlignment="0" applyProtection="0"/>
    <xf numFmtId="4" fontId="284" fillId="5" borderId="44" applyNumberFormat="0" applyProtection="0">
      <alignment vertical="center"/>
    </xf>
    <xf numFmtId="4" fontId="285" fillId="91" borderId="44" applyNumberFormat="0" applyProtection="0">
      <alignment horizontal="right" vertical="center"/>
    </xf>
    <xf numFmtId="4" fontId="27" fillId="92" borderId="44" applyNumberFormat="0" applyProtection="0">
      <alignment horizontal="left" vertical="center" indent="1"/>
    </xf>
    <xf numFmtId="0" fontId="28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7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6" fillId="0" borderId="41" applyNumberFormat="0" applyFill="0" applyAlignment="0" applyProtection="0"/>
    <xf numFmtId="0" fontId="266" fillId="0" borderId="41" applyNumberFormat="0" applyFill="0" applyAlignment="0" applyProtection="0"/>
    <xf numFmtId="0" fontId="266" fillId="0" borderId="41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42" fontId="45" fillId="0" borderId="0" applyFill="0" applyBorder="0" applyAlignment="0" applyProtection="0"/>
    <xf numFmtId="242" fontId="45" fillId="0" borderId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55" fillId="93" borderId="23" applyNumberFormat="0" applyAlignment="0" applyProtection="0"/>
    <xf numFmtId="0" fontId="256" fillId="0" borderId="35" applyNumberFormat="0" applyFill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70" borderId="0" applyNumberFormat="0" applyBorder="0" applyAlignment="0" applyProtection="0"/>
    <xf numFmtId="0" fontId="258" fillId="88" borderId="37" applyNumberFormat="0" applyAlignment="0" applyProtection="0"/>
    <xf numFmtId="0" fontId="259" fillId="88" borderId="22" applyNumberFormat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71" borderId="0" applyNumberFormat="0" applyBorder="0" applyAlignment="0" applyProtection="0"/>
    <xf numFmtId="0" fontId="41" fillId="0" borderId="0"/>
    <xf numFmtId="0" fontId="1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" fillId="0" borderId="0"/>
    <xf numFmtId="0" fontId="198" fillId="0" borderId="0"/>
    <xf numFmtId="0" fontId="264" fillId="74" borderId="22" applyNumberFormat="0" applyAlignment="0" applyProtection="0"/>
    <xf numFmtId="0" fontId="265" fillId="94" borderId="0" applyNumberFormat="0" applyBorder="0" applyAlignment="0" applyProtection="0"/>
    <xf numFmtId="0" fontId="266" fillId="0" borderId="41" applyNumberFormat="0" applyFill="0" applyAlignment="0" applyProtection="0"/>
    <xf numFmtId="0" fontId="4" fillId="0" borderId="0"/>
    <xf numFmtId="0" fontId="254" fillId="95" borderId="0" applyNumberFormat="0" applyBorder="0" applyAlignment="0" applyProtection="0"/>
    <xf numFmtId="0" fontId="254" fillId="96" borderId="0" applyNumberFormat="0" applyBorder="0" applyAlignment="0" applyProtection="0"/>
    <xf numFmtId="0" fontId="254" fillId="97" borderId="0" applyNumberFormat="0" applyBorder="0" applyAlignment="0" applyProtection="0"/>
    <xf numFmtId="0" fontId="254" fillId="79" borderId="0" applyNumberFormat="0" applyBorder="0" applyAlignment="0" applyProtection="0"/>
    <xf numFmtId="0" fontId="254" fillId="80" borderId="0" applyNumberFormat="0" applyBorder="0" applyAlignment="0" applyProtection="0"/>
    <xf numFmtId="0" fontId="254" fillId="98" borderId="0" applyNumberFormat="0" applyBorder="0" applyAlignment="0" applyProtection="0"/>
    <xf numFmtId="0" fontId="45" fillId="89" borderId="36" applyNumberFormat="0" applyAlignment="0" applyProtection="0"/>
    <xf numFmtId="0" fontId="145" fillId="47" borderId="36" applyNumberFormat="0" applyFont="0" applyAlignment="0" applyProtection="0"/>
    <xf numFmtId="0" fontId="41" fillId="47" borderId="36" applyNumberFormat="0" applyFont="0" applyAlignment="0" applyProtection="0"/>
    <xf numFmtId="0" fontId="267" fillId="0" borderId="29" applyNumberFormat="0" applyFill="0" applyAlignment="0" applyProtection="0"/>
    <xf numFmtId="0" fontId="268" fillId="0" borderId="30" applyNumberFormat="0" applyFill="0" applyAlignment="0" applyProtection="0"/>
    <xf numFmtId="0" fontId="269" fillId="0" borderId="31" applyNumberFormat="0" applyFill="0" applyAlignment="0" applyProtection="0"/>
    <xf numFmtId="0" fontId="2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87" fillId="14" borderId="0" applyNumberFormat="0" applyBorder="0" applyAlignment="0" applyProtection="0">
      <alignment vertical="center"/>
    </xf>
    <xf numFmtId="0" fontId="288" fillId="13" borderId="0" applyNumberFormat="0" applyBorder="0" applyAlignment="0" applyProtection="0">
      <alignment vertical="center"/>
    </xf>
    <xf numFmtId="0" fontId="274" fillId="99" borderId="0" applyNumberFormat="0" applyBorder="0" applyAlignment="0" applyProtection="0">
      <alignment vertical="center"/>
    </xf>
    <xf numFmtId="0" fontId="274" fillId="36" borderId="0" applyNumberFormat="0" applyBorder="0" applyAlignment="0" applyProtection="0">
      <alignment vertical="center"/>
    </xf>
    <xf numFmtId="0" fontId="274" fillId="19" borderId="0" applyNumberFormat="0" applyBorder="0" applyAlignment="0" applyProtection="0">
      <alignment vertical="center"/>
    </xf>
    <xf numFmtId="0" fontId="274" fillId="100" borderId="0" applyNumberFormat="0" applyBorder="0" applyAlignment="0" applyProtection="0">
      <alignment vertical="center"/>
    </xf>
    <xf numFmtId="0" fontId="274" fillId="22" borderId="0" applyNumberFormat="0" applyBorder="0" applyAlignment="0" applyProtection="0">
      <alignment vertical="center"/>
    </xf>
    <xf numFmtId="0" fontId="274" fillId="29" borderId="0" applyNumberFormat="0" applyBorder="0" applyAlignment="0" applyProtection="0">
      <alignment vertical="center"/>
    </xf>
    <xf numFmtId="0" fontId="289" fillId="0" borderId="0" applyNumberFormat="0" applyFill="0" applyBorder="0" applyAlignment="0" applyProtection="0">
      <alignment vertical="center"/>
    </xf>
    <xf numFmtId="0" fontId="290" fillId="0" borderId="45" applyNumberFormat="0" applyFill="0" applyAlignment="0" applyProtection="0">
      <alignment vertical="center"/>
    </xf>
    <xf numFmtId="0" fontId="291" fillId="0" borderId="46" applyNumberFormat="0" applyFill="0" applyAlignment="0" applyProtection="0">
      <alignment vertical="center"/>
    </xf>
    <xf numFmtId="0" fontId="292" fillId="0" borderId="47" applyNumberFormat="0" applyFill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93" fillId="41" borderId="23" applyNumberFormat="0" applyAlignment="0" applyProtection="0">
      <alignment vertical="center"/>
    </xf>
    <xf numFmtId="0" fontId="294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101" borderId="22" applyNumberFormat="0" applyAlignment="0" applyProtection="0">
      <alignment vertical="center"/>
    </xf>
    <xf numFmtId="0" fontId="298" fillId="9" borderId="22" applyNumberFormat="0" applyAlignment="0" applyProtection="0">
      <alignment vertical="center"/>
    </xf>
    <xf numFmtId="0" fontId="299" fillId="101" borderId="37" applyNumberFormat="0" applyAlignment="0" applyProtection="0">
      <alignment vertical="center"/>
    </xf>
    <xf numFmtId="0" fontId="300" fillId="9" borderId="0" applyNumberFormat="0" applyBorder="0" applyAlignment="0" applyProtection="0">
      <alignment vertical="center"/>
    </xf>
    <xf numFmtId="0" fontId="296" fillId="0" borderId="49" applyNumberFormat="0" applyFill="0" applyAlignment="0" applyProtection="0">
      <alignment vertical="center"/>
    </xf>
    <xf numFmtId="19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24" fillId="40" borderId="22" applyNumberFormat="0" applyAlignment="0" applyProtection="0">
      <alignment vertical="center"/>
    </xf>
    <xf numFmtId="230" fontId="214" fillId="40" borderId="37" applyNumberFormat="0" applyAlignment="0" applyProtection="0">
      <alignment vertical="center"/>
    </xf>
    <xf numFmtId="230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30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6" fontId="244" fillId="0" borderId="21"/>
    <xf numFmtId="0" fontId="243" fillId="46" borderId="21"/>
    <xf numFmtId="41" fontId="230" fillId="0" borderId="28" applyFill="0" applyBorder="0" applyProtection="0">
      <alignment horizontal="right" vertical="top"/>
    </xf>
    <xf numFmtId="276" fontId="233" fillId="0" borderId="28">
      <alignment horizontal="center"/>
    </xf>
    <xf numFmtId="276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29" fontId="15" fillId="0" borderId="1" applyFill="0" applyProtection="0"/>
    <xf numFmtId="193" fontId="26" fillId="0" borderId="0" applyFont="0" applyFill="0" applyBorder="0" applyAlignment="0" applyProtection="0"/>
    <xf numFmtId="187" fontId="66" fillId="0" borderId="1" applyAlignment="0" applyProtection="0"/>
    <xf numFmtId="236" fontId="238" fillId="39" borderId="21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28" fillId="0" borderId="41" applyNumberFormat="0" applyFill="0" applyAlignment="0" applyProtection="0">
      <alignment vertical="center"/>
    </xf>
    <xf numFmtId="0" fontId="29" fillId="66" borderId="97" applyNumberFormat="0" applyProtection="0">
      <alignment horizontal="center" vertical="top"/>
    </xf>
    <xf numFmtId="4" fontId="44" fillId="67" borderId="76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4" fontId="27" fillId="4" borderId="76" applyNumberFormat="0" applyProtection="0">
      <alignment horizontal="right" vertical="center"/>
    </xf>
    <xf numFmtId="0" fontId="231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230" fontId="228" fillId="0" borderId="89" applyNumberFormat="0" applyFill="0" applyAlignment="0" applyProtection="0">
      <alignment vertical="center"/>
    </xf>
    <xf numFmtId="3" fontId="27" fillId="2" borderId="88" applyProtection="0">
      <alignment horizontal="right" vertical="center"/>
    </xf>
    <xf numFmtId="0" fontId="243" fillId="46" borderId="72"/>
    <xf numFmtId="0" fontId="264" fillId="15" borderId="94" applyNumberFormat="0" applyAlignment="0" applyProtection="0"/>
    <xf numFmtId="0" fontId="231" fillId="0" borderId="86">
      <alignment horizontal="right" wrapText="1"/>
    </xf>
    <xf numFmtId="276" fontId="232" fillId="0" borderId="86">
      <alignment horizontal="left"/>
    </xf>
    <xf numFmtId="230" fontId="213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1" fillId="0" borderId="84"/>
    <xf numFmtId="0" fontId="243" fillId="46" borderId="84"/>
    <xf numFmtId="236" fontId="244" fillId="0" borderId="84"/>
    <xf numFmtId="230" fontId="224" fillId="40" borderId="85" applyNumberFormat="0" applyAlignment="0" applyProtection="0">
      <alignment vertical="center"/>
    </xf>
    <xf numFmtId="4" fontId="109" fillId="53" borderId="88" applyNumberFormat="0" applyProtection="0">
      <alignment horizontal="left" vertical="center"/>
    </xf>
    <xf numFmtId="4" fontId="109" fillId="52" borderId="88" applyNumberFormat="0" applyProtection="0">
      <alignment vertical="center"/>
    </xf>
    <xf numFmtId="236" fontId="244" fillId="0" borderId="84"/>
    <xf numFmtId="230" fontId="228" fillId="0" borderId="89" applyNumberFormat="0" applyFill="0" applyAlignment="0" applyProtection="0">
      <alignment vertical="center"/>
    </xf>
    <xf numFmtId="4" fontId="27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7" fillId="60" borderId="88" applyNumberFormat="0" applyProtection="0">
      <alignment horizontal="right" vertical="center"/>
    </xf>
    <xf numFmtId="0" fontId="8" fillId="0" borderId="0"/>
    <xf numFmtId="187" fontId="66" fillId="0" borderId="83" applyAlignment="0" applyProtection="0"/>
    <xf numFmtId="4" fontId="44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1" fillId="0" borderId="95">
      <alignment horizontal="right" wrapText="1"/>
    </xf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236" fontId="244" fillId="0" borderId="93"/>
    <xf numFmtId="0" fontId="231" fillId="0" borderId="74">
      <alignment horizontal="right" wrapText="1"/>
    </xf>
    <xf numFmtId="0" fontId="4" fillId="0" borderId="97" applyNumberFormat="0" applyProtection="0">
      <alignment horizontal="right" vertical="center"/>
    </xf>
    <xf numFmtId="230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7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1" fillId="0" borderId="93"/>
    <xf numFmtId="230" fontId="214" fillId="40" borderId="97" applyNumberFormat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229" fontId="15" fillId="0" borderId="92" applyFill="0" applyProtection="0"/>
    <xf numFmtId="230" fontId="213" fillId="15" borderId="94" applyNumberFormat="0" applyAlignment="0" applyProtection="0">
      <alignment vertical="center"/>
    </xf>
    <xf numFmtId="0" fontId="243" fillId="46" borderId="72"/>
    <xf numFmtId="0" fontId="122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2" borderId="97" applyNumberFormat="0" applyProtection="0">
      <alignment vertical="center"/>
    </xf>
    <xf numFmtId="230" fontId="214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9" fillId="40" borderId="64" applyNumberFormat="0" applyAlignment="0" applyProtection="0"/>
    <xf numFmtId="0" fontId="259" fillId="40" borderId="64" applyNumberFormat="0" applyAlignment="0" applyProtection="0"/>
    <xf numFmtId="0" fontId="259" fillId="40" borderId="64" applyNumberFormat="0" applyAlignment="0" applyProtection="0"/>
    <xf numFmtId="0" fontId="81" fillId="0" borderId="77">
      <alignment vertical="center"/>
    </xf>
    <xf numFmtId="4" fontId="109" fillId="52" borderId="76" applyNumberFormat="0" applyProtection="0">
      <alignment vertical="center"/>
    </xf>
    <xf numFmtId="4" fontId="109" fillId="54" borderId="76" applyNumberFormat="0" applyProtection="0">
      <alignment horizontal="center" vertical="top"/>
    </xf>
    <xf numFmtId="4" fontId="27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43" fillId="0" borderId="72"/>
    <xf numFmtId="0" fontId="259" fillId="40" borderId="94" applyNumberFormat="0" applyAlignment="0" applyProtection="0"/>
    <xf numFmtId="0" fontId="131" fillId="0" borderId="78" applyNumberFormat="0" applyFill="0" applyAlignment="0" applyProtection="0"/>
    <xf numFmtId="230" fontId="214" fillId="40" borderId="76" applyNumberFormat="0" applyAlignment="0" applyProtection="0">
      <alignment vertical="center"/>
    </xf>
    <xf numFmtId="0" fontId="29" fillId="28" borderId="76" applyNumberFormat="0" applyProtection="0">
      <alignment horizontal="left" vertical="top"/>
    </xf>
    <xf numFmtId="4" fontId="27" fillId="57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230" fontId="213" fillId="15" borderId="73" applyNumberFormat="0" applyAlignment="0" applyProtection="0">
      <alignment vertical="center"/>
    </xf>
    <xf numFmtId="0" fontId="131" fillId="0" borderId="78" applyNumberFormat="0" applyFill="0" applyAlignment="0" applyProtection="0"/>
    <xf numFmtId="0" fontId="243" fillId="0" borderId="72"/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7" fillId="58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4" borderId="76" applyNumberFormat="0" applyProtection="0">
      <alignment horizontal="center" vertical="top"/>
    </xf>
    <xf numFmtId="4" fontId="109" fillId="52" borderId="76" applyNumberFormat="0" applyProtection="0">
      <alignment vertical="center"/>
    </xf>
    <xf numFmtId="236" fontId="244" fillId="0" borderId="72"/>
    <xf numFmtId="41" fontId="230" fillId="0" borderId="74" applyFill="0" applyBorder="0" applyProtection="0">
      <alignment horizontal="right" vertical="top"/>
    </xf>
    <xf numFmtId="0" fontId="231" fillId="0" borderId="74">
      <alignment horizontal="right" wrapText="1"/>
    </xf>
    <xf numFmtId="0" fontId="25" fillId="0" borderId="79" applyNumberFormat="0" applyAlignment="0" applyProtection="0">
      <alignment horizontal="left" vertical="center"/>
    </xf>
    <xf numFmtId="9" fontId="40" fillId="0" borderId="80" applyNumberFormat="0" applyBorder="0"/>
    <xf numFmtId="230" fontId="228" fillId="0" borderId="78" applyNumberFormat="0" applyFill="0" applyAlignment="0" applyProtection="0">
      <alignment vertical="center"/>
    </xf>
    <xf numFmtId="230" fontId="213" fillId="15" borderId="73" applyNumberFormat="0" applyAlignment="0" applyProtection="0">
      <alignment vertical="center"/>
    </xf>
    <xf numFmtId="0" fontId="131" fillId="0" borderId="78" applyNumberFormat="0" applyFill="0" applyAlignment="0" applyProtection="0"/>
    <xf numFmtId="0" fontId="121" fillId="40" borderId="76" applyNumberFormat="0" applyAlignment="0" applyProtection="0"/>
    <xf numFmtId="0" fontId="241" fillId="0" borderId="72"/>
    <xf numFmtId="4" fontId="44" fillId="67" borderId="76" applyNumberFormat="0" applyProtection="0">
      <alignment horizontal="right"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0" fontId="29" fillId="28" borderId="88" applyNumberFormat="0" applyProtection="0">
      <alignment horizontal="left" vertical="top"/>
    </xf>
    <xf numFmtId="229" fontId="15" fillId="0" borderId="71" applyFill="0" applyProtection="0"/>
    <xf numFmtId="4" fontId="27" fillId="56" borderId="97" applyNumberFormat="0" applyProtection="0">
      <alignment horizontal="right" vertical="center"/>
    </xf>
    <xf numFmtId="0" fontId="243" fillId="46" borderId="72"/>
    <xf numFmtId="0" fontId="241" fillId="0" borderId="72"/>
    <xf numFmtId="0" fontId="122" fillId="40" borderId="73" applyNumberFormat="0" applyAlignment="0" applyProtection="0"/>
    <xf numFmtId="230" fontId="213" fillId="15" borderId="73" applyNumberFormat="0" applyAlignment="0" applyProtection="0">
      <alignment vertical="center"/>
    </xf>
    <xf numFmtId="230" fontId="224" fillId="40" borderId="73" applyNumberFormat="0" applyAlignment="0" applyProtection="0">
      <alignment vertical="center"/>
    </xf>
    <xf numFmtId="0" fontId="129" fillId="15" borderId="73" applyNumberFormat="0" applyAlignment="0" applyProtection="0"/>
    <xf numFmtId="0" fontId="241" fillId="0" borderId="72"/>
    <xf numFmtId="0" fontId="27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59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41" fontId="230" fillId="0" borderId="74" applyFill="0" applyBorder="0" applyProtection="0">
      <alignment horizontal="right" vertical="top"/>
    </xf>
    <xf numFmtId="276" fontId="233" fillId="0" borderId="74">
      <alignment horizontal="center"/>
    </xf>
    <xf numFmtId="230" fontId="228" fillId="0" borderId="78" applyNumberFormat="0" applyFill="0" applyAlignment="0" applyProtection="0">
      <alignment vertical="center"/>
    </xf>
    <xf numFmtId="230" fontId="213" fillId="15" borderId="73" applyNumberFormat="0" applyAlignment="0" applyProtection="0">
      <alignment vertical="center"/>
    </xf>
    <xf numFmtId="0" fontId="243" fillId="0" borderId="72"/>
    <xf numFmtId="0" fontId="241" fillId="0" borderId="72"/>
    <xf numFmtId="0" fontId="4" fillId="0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7" fillId="59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41" fontId="230" fillId="0" borderId="74" applyFill="0" applyBorder="0" applyProtection="0">
      <alignment horizontal="right" vertical="top"/>
    </xf>
    <xf numFmtId="276" fontId="232" fillId="0" borderId="74">
      <alignment horizontal="left"/>
    </xf>
    <xf numFmtId="0" fontId="264" fillId="15" borderId="85" applyNumberFormat="0" applyAlignment="0" applyProtection="0"/>
    <xf numFmtId="229" fontId="15" fillId="0" borderId="92" applyFill="0" applyProtection="0"/>
    <xf numFmtId="0" fontId="231" fillId="0" borderId="95">
      <alignment horizontal="right" wrapText="1"/>
    </xf>
    <xf numFmtId="0" fontId="243" fillId="46" borderId="93"/>
    <xf numFmtId="236" fontId="244" fillId="0" borderId="93"/>
    <xf numFmtId="0" fontId="27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30" fontId="224" fillId="40" borderId="94" applyNumberFormat="0" applyAlignment="0" applyProtection="0">
      <alignment vertical="center"/>
    </xf>
    <xf numFmtId="4" fontId="27" fillId="4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3" fillId="46" borderId="93"/>
    <xf numFmtId="0" fontId="241" fillId="0" borderId="93"/>
    <xf numFmtId="236" fontId="238" fillId="39" borderId="93"/>
    <xf numFmtId="276" fontId="232" fillId="0" borderId="95">
      <alignment horizontal="left"/>
    </xf>
    <xf numFmtId="229" fontId="15" fillId="0" borderId="92" applyFill="0" applyProtection="0"/>
    <xf numFmtId="4" fontId="27" fillId="8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76" fontId="232" fillId="0" borderId="95">
      <alignment horizontal="left"/>
    </xf>
    <xf numFmtId="229" fontId="15" fillId="0" borderId="92" applyFill="0" applyProtection="0"/>
    <xf numFmtId="0" fontId="4" fillId="62" borderId="88" applyNumberFormat="0" applyProtection="0">
      <alignment vertical="center"/>
    </xf>
    <xf numFmtId="3" fontId="27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1" fillId="0" borderId="84"/>
    <xf numFmtId="0" fontId="4" fillId="47" borderId="87" applyNumberFormat="0" applyFont="0" applyAlignment="0" applyProtection="0"/>
    <xf numFmtId="230" fontId="228" fillId="0" borderId="89" applyNumberFormat="0" applyFill="0" applyAlignment="0" applyProtection="0">
      <alignment vertical="center"/>
    </xf>
    <xf numFmtId="0" fontId="241" fillId="0" borderId="84"/>
    <xf numFmtId="276" fontId="233" fillId="0" borderId="86">
      <alignment horizontal="center"/>
    </xf>
    <xf numFmtId="41" fontId="230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4" fillId="67" borderId="88" applyNumberFormat="0" applyProtection="0">
      <alignment horizontal="right" vertical="center"/>
    </xf>
    <xf numFmtId="0" fontId="243" fillId="0" borderId="84"/>
    <xf numFmtId="0" fontId="121" fillId="40" borderId="88" applyNumberFormat="0" applyAlignment="0" applyProtection="0"/>
    <xf numFmtId="230" fontId="213" fillId="15" borderId="85" applyNumberFormat="0" applyAlignment="0" applyProtection="0">
      <alignment vertical="center"/>
    </xf>
    <xf numFmtId="0" fontId="241" fillId="0" borderId="84"/>
    <xf numFmtId="236" fontId="244" fillId="0" borderId="84"/>
    <xf numFmtId="0" fontId="243" fillId="46" borderId="84"/>
    <xf numFmtId="4" fontId="27" fillId="8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0" fontId="243" fillId="0" borderId="84"/>
    <xf numFmtId="0" fontId="121" fillId="40" borderId="88" applyNumberFormat="0" applyAlignment="0" applyProtection="0"/>
    <xf numFmtId="0" fontId="29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55" borderId="88" applyNumberFormat="0" applyProtection="0">
      <alignment horizontal="right" vertical="center"/>
    </xf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241" fillId="0" borderId="84"/>
    <xf numFmtId="4" fontId="44" fillId="67" borderId="88" applyNumberFormat="0" applyProtection="0">
      <alignment horizontal="right" vertical="center"/>
    </xf>
    <xf numFmtId="0" fontId="29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9" fillId="53" borderId="88" applyNumberFormat="0" applyProtection="0">
      <alignment horizontal="left" vertical="center"/>
    </xf>
    <xf numFmtId="276" fontId="233" fillId="0" borderId="86">
      <alignment horizontal="center"/>
    </xf>
    <xf numFmtId="0" fontId="241" fillId="0" borderId="84"/>
    <xf numFmtId="229" fontId="15" fillId="0" borderId="83" applyFill="0" applyProtection="0"/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0" fontId="121" fillId="40" borderId="97" applyNumberFormat="0" applyAlignment="0" applyProtection="0"/>
    <xf numFmtId="230" fontId="228" fillId="0" borderId="99" applyNumberFormat="0" applyFill="0" applyAlignment="0" applyProtection="0">
      <alignment vertical="center"/>
    </xf>
    <xf numFmtId="41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0" fontId="131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36" fontId="238" fillId="39" borderId="93"/>
    <xf numFmtId="0" fontId="264" fillId="15" borderId="73" applyNumberFormat="0" applyAlignment="0" applyProtection="0"/>
    <xf numFmtId="0" fontId="264" fillId="15" borderId="73" applyNumberFormat="0" applyAlignment="0" applyProtection="0"/>
    <xf numFmtId="0" fontId="121" fillId="40" borderId="97" applyNumberFormat="0" applyAlignment="0" applyProtection="0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29" fontId="15" fillId="0" borderId="62" applyFill="0" applyProtection="0"/>
    <xf numFmtId="0" fontId="231" fillId="0" borderId="65">
      <alignment horizontal="right" wrapText="1"/>
    </xf>
    <xf numFmtId="276" fontId="232" fillId="0" borderId="65">
      <alignment horizontal="left"/>
    </xf>
    <xf numFmtId="41" fontId="230" fillId="0" borderId="65" applyFill="0" applyBorder="0" applyProtection="0">
      <alignment horizontal="right" vertical="top"/>
    </xf>
    <xf numFmtId="236" fontId="244" fillId="0" borderId="63"/>
    <xf numFmtId="4" fontId="27" fillId="5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30" fontId="208" fillId="47" borderId="66" applyNumberFormat="0" applyFont="0" applyAlignment="0" applyProtection="0">
      <alignment vertical="center"/>
    </xf>
    <xf numFmtId="0" fontId="129" fillId="15" borderId="64" applyNumberFormat="0" applyAlignment="0" applyProtection="0"/>
    <xf numFmtId="0" fontId="131" fillId="0" borderId="68" applyNumberFormat="0" applyFill="0" applyAlignment="0" applyProtection="0"/>
    <xf numFmtId="230" fontId="213" fillId="15" borderId="64" applyNumberFormat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236" fontId="244" fillId="0" borderId="93"/>
    <xf numFmtId="0" fontId="231" fillId="0" borderId="95">
      <alignment horizontal="right" wrapText="1"/>
    </xf>
    <xf numFmtId="0" fontId="241" fillId="0" borderId="93"/>
    <xf numFmtId="4" fontId="27" fillId="6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9" fillId="15" borderId="94" applyNumberFormat="0" applyAlignment="0" applyProtection="0"/>
    <xf numFmtId="0" fontId="243" fillId="46" borderId="63"/>
    <xf numFmtId="4" fontId="109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5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241" fillId="0" borderId="63"/>
    <xf numFmtId="230" fontId="208" fillId="47" borderId="66" applyNumberFormat="0" applyFont="0" applyAlignment="0" applyProtection="0">
      <alignment vertical="center"/>
    </xf>
    <xf numFmtId="0" fontId="122" fillId="40" borderId="64" applyNumberFormat="0" applyAlignment="0" applyProtection="0"/>
    <xf numFmtId="0" fontId="129" fillId="15" borderId="64" applyNumberFormat="0" applyAlignment="0" applyProtection="0"/>
    <xf numFmtId="0" fontId="131" fillId="0" borderId="68" applyNumberFormat="0" applyFill="0" applyAlignment="0" applyProtection="0"/>
    <xf numFmtId="0" fontId="4" fillId="47" borderId="66" applyNumberFormat="0" applyFont="0" applyAlignment="0" applyProtection="0"/>
    <xf numFmtId="230" fontId="214" fillId="40" borderId="67" applyNumberFormat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230" fontId="228" fillId="0" borderId="68" applyNumberFormat="0" applyFill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0" fontId="129" fillId="15" borderId="64" applyNumberFormat="0" applyAlignment="0" applyProtection="0"/>
    <xf numFmtId="0" fontId="122" fillId="40" borderId="64" applyNumberFormat="0" applyAlignment="0" applyProtection="0"/>
    <xf numFmtId="0" fontId="241" fillId="0" borderId="84"/>
    <xf numFmtId="0" fontId="243" fillId="46" borderId="84"/>
    <xf numFmtId="0" fontId="4" fillId="0" borderId="88" applyNumberFormat="0" applyProtection="0">
      <alignment horizontal="left" vertical="center" indent="1"/>
    </xf>
    <xf numFmtId="0" fontId="241" fillId="0" borderId="63"/>
    <xf numFmtId="187" fontId="66" fillId="0" borderId="62" applyAlignment="0" applyProtection="0"/>
    <xf numFmtId="236" fontId="238" fillId="39" borderId="63"/>
    <xf numFmtId="4" fontId="27" fillId="57" borderId="76" applyNumberFormat="0" applyProtection="0">
      <alignment horizontal="right" vertical="center"/>
    </xf>
    <xf numFmtId="230" fontId="224" fillId="40" borderId="85" applyNumberFormat="0" applyAlignment="0" applyProtection="0">
      <alignment vertical="center"/>
    </xf>
    <xf numFmtId="236" fontId="238" fillId="39" borderId="63"/>
    <xf numFmtId="276" fontId="233" fillId="0" borderId="65">
      <alignment horizontal="center"/>
    </xf>
    <xf numFmtId="0" fontId="243" fillId="46" borderId="63"/>
    <xf numFmtId="0" fontId="241" fillId="0" borderId="93"/>
    <xf numFmtId="0" fontId="122" fillId="40" borderId="94" applyNumberFormat="0" applyAlignment="0" applyProtection="0"/>
    <xf numFmtId="4" fontId="109" fillId="52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6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2" fillId="40" borderId="64" applyNumberFormat="0" applyAlignment="0" applyProtection="0"/>
    <xf numFmtId="0" fontId="129" fillId="15" borderId="64" applyNumberFormat="0" applyAlignment="0" applyProtection="0"/>
    <xf numFmtId="0" fontId="4" fillId="47" borderId="66" applyNumberFormat="0" applyFont="0" applyAlignment="0" applyProtection="0"/>
    <xf numFmtId="230" fontId="213" fillId="15" borderId="64" applyNumberFormat="0" applyAlignment="0" applyProtection="0">
      <alignment vertical="center"/>
    </xf>
    <xf numFmtId="0" fontId="231" fillId="0" borderId="86">
      <alignment horizontal="right" wrapText="1"/>
    </xf>
    <xf numFmtId="236" fontId="238" fillId="39" borderId="63"/>
    <xf numFmtId="0" fontId="241" fillId="0" borderId="63"/>
    <xf numFmtId="0" fontId="231" fillId="0" borderId="65">
      <alignment horizontal="right" wrapText="1"/>
    </xf>
    <xf numFmtId="276" fontId="232" fillId="0" borderId="65">
      <alignment horizontal="left"/>
    </xf>
    <xf numFmtId="276" fontId="233" fillId="0" borderId="65">
      <alignment horizontal="center"/>
    </xf>
    <xf numFmtId="0" fontId="243" fillId="46" borderId="63"/>
    <xf numFmtId="236" fontId="244" fillId="0" borderId="63"/>
    <xf numFmtId="4" fontId="109" fillId="52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230" fontId="208" fillId="47" borderId="66" applyNumberFormat="0" applyFont="0" applyAlignment="0" applyProtection="0">
      <alignment vertical="center"/>
    </xf>
    <xf numFmtId="0" fontId="121" fillId="40" borderId="67" applyNumberFormat="0" applyAlignment="0" applyProtection="0"/>
    <xf numFmtId="0" fontId="129" fillId="15" borderId="64" applyNumberFormat="0" applyAlignment="0" applyProtection="0"/>
    <xf numFmtId="0" fontId="131" fillId="0" borderId="68" applyNumberFormat="0" applyFill="0" applyAlignment="0" applyProtection="0"/>
    <xf numFmtId="230" fontId="213" fillId="15" borderId="64" applyNumberFormat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4" fontId="27" fillId="8" borderId="97" applyNumberFormat="0" applyProtection="0">
      <alignment horizontal="right" vertical="center"/>
    </xf>
    <xf numFmtId="236" fontId="244" fillId="0" borderId="93"/>
    <xf numFmtId="0" fontId="122" fillId="40" borderId="85" applyNumberFormat="0" applyAlignment="0" applyProtection="0"/>
    <xf numFmtId="4" fontId="109" fillId="54" borderId="97" applyNumberFormat="0" applyProtection="0">
      <alignment horizontal="center" vertical="top"/>
    </xf>
    <xf numFmtId="4" fontId="27" fillId="58" borderId="97" applyNumberFormat="0" applyProtection="0">
      <alignment horizontal="right" vertical="center"/>
    </xf>
    <xf numFmtId="0" fontId="129" fillId="15" borderId="64" applyNumberFormat="0" applyAlignment="0" applyProtection="0"/>
    <xf numFmtId="230" fontId="208" fillId="47" borderId="66" applyNumberFormat="0" applyFont="0" applyAlignment="0" applyProtection="0">
      <alignment vertical="center"/>
    </xf>
    <xf numFmtId="0" fontId="243" fillId="0" borderId="63"/>
    <xf numFmtId="4" fontId="44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60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109" fillId="53" borderId="67" applyNumberFormat="0" applyProtection="0">
      <alignment horizontal="left" vertical="center"/>
    </xf>
    <xf numFmtId="4" fontId="109" fillId="52" borderId="67" applyNumberFormat="0" applyProtection="0">
      <alignment vertical="center"/>
    </xf>
    <xf numFmtId="4" fontId="44" fillId="67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41" fontId="230" fillId="0" borderId="95" applyFill="0" applyBorder="0" applyProtection="0">
      <alignment horizontal="right" vertical="top"/>
    </xf>
    <xf numFmtId="236" fontId="244" fillId="0" borderId="63"/>
    <xf numFmtId="0" fontId="243" fillId="46" borderId="63"/>
    <xf numFmtId="41" fontId="230" fillId="0" borderId="65" applyFill="0" applyBorder="0" applyProtection="0">
      <alignment horizontal="right" vertical="top"/>
    </xf>
    <xf numFmtId="276" fontId="233" fillId="0" borderId="65">
      <alignment horizontal="center"/>
    </xf>
    <xf numFmtId="276" fontId="232" fillId="0" borderId="65">
      <alignment horizontal="left"/>
    </xf>
    <xf numFmtId="0" fontId="231" fillId="0" borderId="65">
      <alignment horizontal="right" wrapText="1"/>
    </xf>
    <xf numFmtId="0" fontId="241" fillId="0" borderId="63"/>
    <xf numFmtId="229" fontId="15" fillId="0" borderId="62" applyFill="0" applyProtection="0"/>
    <xf numFmtId="187" fontId="66" fillId="0" borderId="62" applyAlignment="0" applyProtection="0"/>
    <xf numFmtId="236" fontId="238" fillId="39" borderId="63"/>
    <xf numFmtId="0" fontId="4" fillId="0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4" fontId="27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7" fillId="6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0" fontId="243" fillId="0" borderId="84"/>
    <xf numFmtId="236" fontId="244" fillId="0" borderId="93"/>
    <xf numFmtId="4" fontId="109" fillId="53" borderId="97" applyNumberFormat="0" applyProtection="0">
      <alignment horizontal="lef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230" fontId="228" fillId="0" borderId="68" applyNumberFormat="0" applyFill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4" fontId="27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230" fontId="208" fillId="47" borderId="66" applyNumberFormat="0" applyFont="0" applyAlignment="0" applyProtection="0">
      <alignment vertical="center"/>
    </xf>
    <xf numFmtId="0" fontId="259" fillId="40" borderId="85" applyNumberFormat="0" applyAlignment="0" applyProtection="0"/>
    <xf numFmtId="0" fontId="243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4" fontId="109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9" fillId="15" borderId="94" applyNumberFormat="0" applyAlignment="0" applyProtection="0"/>
    <xf numFmtId="230" fontId="214" fillId="40" borderId="97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109" fillId="52" borderId="97" applyNumberFormat="0" applyProtection="0">
      <alignment vertical="center"/>
    </xf>
    <xf numFmtId="236" fontId="238" fillId="39" borderId="51"/>
    <xf numFmtId="187" fontId="66" fillId="0" borderId="50" applyAlignment="0" applyProtection="0"/>
    <xf numFmtId="4" fontId="27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30" fontId="214" fillId="40" borderId="88" applyNumberFormat="0" applyAlignment="0" applyProtection="0">
      <alignment vertical="center"/>
    </xf>
    <xf numFmtId="0" fontId="29" fillId="28" borderId="88" applyNumberFormat="0" applyProtection="0">
      <alignment horizontal="left" vertical="top"/>
    </xf>
    <xf numFmtId="276" fontId="233" fillId="0" borderId="86">
      <alignment horizontal="center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1" fontId="230" fillId="0" borderId="65" applyFill="0" applyBorder="0" applyProtection="0">
      <alignment horizontal="right" vertical="top"/>
    </xf>
    <xf numFmtId="0" fontId="231" fillId="0" borderId="65">
      <alignment horizontal="right" wrapText="1"/>
    </xf>
    <xf numFmtId="0" fontId="241" fillId="0" borderId="93"/>
    <xf numFmtId="0" fontId="4" fillId="7" borderId="97" applyNumberFormat="0" applyProtection="0">
      <alignment vertical="center"/>
    </xf>
    <xf numFmtId="4" fontId="27" fillId="58" borderId="97" applyNumberFormat="0" applyProtection="0">
      <alignment horizontal="right" vertical="center"/>
    </xf>
    <xf numFmtId="276" fontId="233" fillId="0" borderId="74">
      <alignment horizontal="center"/>
    </xf>
    <xf numFmtId="0" fontId="243" fillId="46" borderId="93"/>
    <xf numFmtId="0" fontId="4" fillId="0" borderId="97" applyNumberFormat="0" applyProtection="0">
      <alignment horizontal="left" vertical="center" indent="1"/>
    </xf>
    <xf numFmtId="187" fontId="66" fillId="0" borderId="62" applyAlignment="0" applyProtection="0"/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29" fontId="15" fillId="0" borderId="50" applyFill="0" applyProtection="0"/>
    <xf numFmtId="236" fontId="238" fillId="39" borderId="84"/>
    <xf numFmtId="0" fontId="29" fillId="28" borderId="97" applyNumberFormat="0" applyProtection="0">
      <alignment horizontal="left" vertical="top"/>
    </xf>
    <xf numFmtId="4" fontId="27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241" fillId="0" borderId="51"/>
    <xf numFmtId="236" fontId="238" fillId="39" borderId="72"/>
    <xf numFmtId="187" fontId="66" fillId="0" borderId="71" applyAlignment="0" applyProtection="0"/>
    <xf numFmtId="0" fontId="241" fillId="0" borderId="72"/>
    <xf numFmtId="0" fontId="231" fillId="0" borderId="74">
      <alignment horizontal="right" wrapText="1"/>
    </xf>
    <xf numFmtId="276" fontId="232" fillId="0" borderId="74">
      <alignment horizontal="left"/>
    </xf>
    <xf numFmtId="276" fontId="233" fillId="0" borderId="74">
      <alignment horizontal="center"/>
    </xf>
    <xf numFmtId="41" fontId="230" fillId="0" borderId="74" applyFill="0" applyBorder="0" applyProtection="0">
      <alignment horizontal="right" vertical="top"/>
    </xf>
    <xf numFmtId="0" fontId="243" fillId="46" borderId="72"/>
    <xf numFmtId="236" fontId="244" fillId="0" borderId="72"/>
    <xf numFmtId="4" fontId="109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9" fillId="54" borderId="76" applyNumberFormat="0" applyProtection="0">
      <alignment horizontal="center" vertical="top"/>
    </xf>
    <xf numFmtId="4" fontId="27" fillId="55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1" fillId="0" borderId="53">
      <alignment horizontal="right" wrapText="1"/>
    </xf>
    <xf numFmtId="276" fontId="232" fillId="0" borderId="53">
      <alignment horizontal="left"/>
    </xf>
    <xf numFmtId="0" fontId="4" fillId="62" borderId="76" applyNumberFormat="0" applyProtection="0">
      <alignment horizontal="left" vertical="center" indent="1"/>
    </xf>
    <xf numFmtId="276" fontId="233" fillId="0" borderId="53">
      <alignment horizontal="center"/>
    </xf>
    <xf numFmtId="41" fontId="230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9" fillId="66" borderId="76" applyNumberFormat="0" applyProtection="0">
      <alignment horizontal="center" vertical="top"/>
    </xf>
    <xf numFmtId="0" fontId="241" fillId="0" borderId="72"/>
    <xf numFmtId="230" fontId="208" fillId="47" borderId="75" applyNumberFormat="0" applyFont="0" applyAlignment="0" applyProtection="0">
      <alignment vertical="center"/>
    </xf>
    <xf numFmtId="0" fontId="122" fillId="40" borderId="73" applyNumberFormat="0" applyAlignment="0" applyProtection="0"/>
    <xf numFmtId="0" fontId="129" fillId="15" borderId="73" applyNumberFormat="0" applyAlignment="0" applyProtection="0"/>
    <xf numFmtId="230" fontId="213" fillId="15" borderId="73" applyNumberFormat="0" applyAlignment="0" applyProtection="0">
      <alignment vertical="center"/>
    </xf>
    <xf numFmtId="0" fontId="122" fillId="40" borderId="94" applyNumberFormat="0" applyAlignment="0" applyProtection="0"/>
    <xf numFmtId="230" fontId="224" fillId="40" borderId="73" applyNumberFormat="0" applyAlignment="0" applyProtection="0">
      <alignment vertical="center"/>
    </xf>
    <xf numFmtId="230" fontId="214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9" fillId="15" borderId="73" applyNumberFormat="0" applyAlignment="0" applyProtection="0"/>
    <xf numFmtId="4" fontId="44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9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3" fillId="46" borderId="72"/>
    <xf numFmtId="276" fontId="233" fillId="0" borderId="74">
      <alignment horizontal="center"/>
    </xf>
    <xf numFmtId="187" fontId="66" fillId="0" borderId="71" applyAlignment="0" applyProtection="0"/>
    <xf numFmtId="230" fontId="208" fillId="47" borderId="75" applyNumberFormat="0" applyFont="0" applyAlignment="0" applyProtection="0">
      <alignment vertical="center"/>
    </xf>
    <xf numFmtId="0" fontId="27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9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3" fillId="46" borderId="72"/>
    <xf numFmtId="41" fontId="230" fillId="0" borderId="74" applyFill="0" applyBorder="0" applyProtection="0">
      <alignment horizontal="right" vertical="top"/>
    </xf>
    <xf numFmtId="276" fontId="232" fillId="0" borderId="74">
      <alignment horizontal="left"/>
    </xf>
    <xf numFmtId="0" fontId="241" fillId="0" borderId="72"/>
    <xf numFmtId="0" fontId="241" fillId="0" borderId="72"/>
    <xf numFmtId="187" fontId="66" fillId="0" borderId="92" applyAlignment="0" applyProtection="0"/>
    <xf numFmtId="0" fontId="4" fillId="0" borderId="97" applyNumberFormat="0" applyProtection="0">
      <alignment horizontal="left" vertical="center" indent="1"/>
    </xf>
    <xf numFmtId="236" fontId="244" fillId="0" borderId="72"/>
    <xf numFmtId="0" fontId="27" fillId="62" borderId="97" applyNumberFormat="0" applyProtection="0">
      <alignment vertical="center"/>
    </xf>
    <xf numFmtId="230" fontId="224" fillId="40" borderId="73" applyNumberFormat="0" applyAlignment="0" applyProtection="0">
      <alignment vertical="center"/>
    </xf>
    <xf numFmtId="230" fontId="224" fillId="40" borderId="73" applyNumberFormat="0" applyAlignment="0" applyProtection="0">
      <alignment vertical="center"/>
    </xf>
    <xf numFmtId="0" fontId="243" fillId="46" borderId="51"/>
    <xf numFmtId="236" fontId="244" fillId="0" borderId="51"/>
    <xf numFmtId="0" fontId="4" fillId="47" borderId="75" applyNumberFormat="0" applyFont="0" applyAlignment="0" applyProtection="0"/>
    <xf numFmtId="0" fontId="131" fillId="0" borderId="78" applyNumberFormat="0" applyFill="0" applyAlignment="0" applyProtection="0"/>
    <xf numFmtId="0" fontId="122" fillId="40" borderId="73" applyNumberFormat="0" applyAlignment="0" applyProtection="0"/>
    <xf numFmtId="0" fontId="121" fillId="40" borderId="76" applyNumberFormat="0" applyAlignment="0" applyProtection="0"/>
    <xf numFmtId="230" fontId="208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236" fontId="244" fillId="0" borderId="72"/>
    <xf numFmtId="0" fontId="243" fillId="46" borderId="72"/>
    <xf numFmtId="276" fontId="232" fillId="0" borderId="74">
      <alignment horizontal="left"/>
    </xf>
    <xf numFmtId="230" fontId="214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4" fontId="109" fillId="54" borderId="76" applyNumberFormat="0" applyProtection="0">
      <alignment horizontal="center" vertical="top"/>
    </xf>
    <xf numFmtId="236" fontId="244" fillId="0" borderId="72"/>
    <xf numFmtId="276" fontId="233" fillId="0" borderId="74">
      <alignment horizontal="center"/>
    </xf>
    <xf numFmtId="229" fontId="15" fillId="0" borderId="71" applyFill="0" applyProtection="0"/>
    <xf numFmtId="3" fontId="27" fillId="2" borderId="97" applyProtection="0">
      <alignment horizontal="right" vertical="center"/>
    </xf>
    <xf numFmtId="230" fontId="214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0" fontId="241" fillId="0" borderId="93"/>
    <xf numFmtId="230" fontId="224" fillId="40" borderId="94" applyNumberForma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36" fontId="238" fillId="39" borderId="93"/>
    <xf numFmtId="0" fontId="29" fillId="66" borderId="97" applyNumberFormat="0" applyProtection="0">
      <alignment horizontal="center" vertical="top"/>
    </xf>
    <xf numFmtId="0" fontId="27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30" fontId="214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7" fillId="6" borderId="88" applyNumberFormat="0" applyProtection="0">
      <alignment horizontal="right" vertical="center"/>
    </xf>
    <xf numFmtId="4" fontId="27" fillId="58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0" fontId="241" fillId="0" borderId="84"/>
    <xf numFmtId="0" fontId="122" fillId="40" borderId="85" applyNumberFormat="0" applyAlignment="0" applyProtection="0"/>
    <xf numFmtId="230" fontId="214" fillId="40" borderId="88" applyNumberFormat="0" applyAlignment="0" applyProtection="0">
      <alignment vertical="center"/>
    </xf>
    <xf numFmtId="4" fontId="27" fillId="63" borderId="88" applyNumberFormat="0" applyProtection="0">
      <alignment horizontal="left" vertical="center" indent="1"/>
    </xf>
    <xf numFmtId="4" fontId="27" fillId="57" borderId="88" applyNumberFormat="0" applyProtection="0">
      <alignment horizontal="right" vertical="center"/>
    </xf>
    <xf numFmtId="0" fontId="29" fillId="28" borderId="88" applyNumberFormat="0" applyProtection="0">
      <alignment horizontal="left" vertical="top"/>
    </xf>
    <xf numFmtId="230" fontId="214" fillId="40" borderId="88" applyNumberFormat="0" applyAlignment="0" applyProtection="0">
      <alignment vertical="center"/>
    </xf>
    <xf numFmtId="0" fontId="81" fillId="0" borderId="56">
      <alignment vertical="center"/>
    </xf>
    <xf numFmtId="4" fontId="109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9" fillId="53" borderId="55" applyNumberFormat="0" applyProtection="0">
      <alignment horizontal="left" vertical="center"/>
    </xf>
    <xf numFmtId="4" fontId="109" fillId="54" borderId="55" applyNumberFormat="0" applyProtection="0">
      <alignment horizontal="center" vertical="top"/>
    </xf>
    <xf numFmtId="0" fontId="29" fillId="28" borderId="55" applyNumberFormat="0" applyProtection="0">
      <alignment horizontal="left" vertical="top"/>
    </xf>
    <xf numFmtId="4" fontId="27" fillId="55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3" fontId="27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9" fillId="66" borderId="55" applyNumberFormat="0" applyProtection="0">
      <alignment horizontal="center" vertical="top"/>
    </xf>
    <xf numFmtId="4" fontId="44" fillId="67" borderId="55" applyNumberFormat="0" applyProtection="0">
      <alignment horizontal="right" vertical="center"/>
    </xf>
    <xf numFmtId="0" fontId="241" fillId="0" borderId="51"/>
    <xf numFmtId="0" fontId="4" fillId="0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9" fillId="52" borderId="88" applyNumberFormat="0" applyProtection="0">
      <alignment vertical="center"/>
    </xf>
    <xf numFmtId="0" fontId="243" fillId="0" borderId="51"/>
    <xf numFmtId="0" fontId="259" fillId="40" borderId="73" applyNumberFormat="0" applyAlignment="0" applyProtection="0"/>
    <xf numFmtId="0" fontId="259" fillId="40" borderId="73" applyNumberFormat="0" applyAlignment="0" applyProtection="0"/>
    <xf numFmtId="0" fontId="259" fillId="40" borderId="73" applyNumberFormat="0" applyAlignment="0" applyProtection="0"/>
    <xf numFmtId="236" fontId="244" fillId="0" borderId="84"/>
    <xf numFmtId="193" fontId="8" fillId="0" borderId="0" applyFill="0" applyBorder="0" applyAlignment="0" applyProtection="0"/>
    <xf numFmtId="230" fontId="208" fillId="47" borderId="54" applyNumberFormat="0" applyFont="0" applyAlignment="0" applyProtection="0">
      <alignment vertical="center"/>
    </xf>
    <xf numFmtId="276" fontId="232" fillId="0" borderId="86">
      <alignment horizontal="left"/>
    </xf>
    <xf numFmtId="0" fontId="121" fillId="40" borderId="55" applyNumberFormat="0" applyAlignment="0" applyProtection="0"/>
    <xf numFmtId="0" fontId="122" fillId="40" borderId="52" applyNumberFormat="0" applyAlignment="0" applyProtection="0"/>
    <xf numFmtId="230" fontId="213" fillId="15" borderId="94" applyNumberFormat="0" applyAlignment="0" applyProtection="0">
      <alignment vertical="center"/>
    </xf>
    <xf numFmtId="0" fontId="129" fillId="15" borderId="52" applyNumberFormat="0" applyAlignment="0" applyProtection="0"/>
    <xf numFmtId="4" fontId="27" fillId="4" borderId="97" applyNumberFormat="0" applyProtection="0">
      <alignment horizontal="right" vertical="center"/>
    </xf>
    <xf numFmtId="0" fontId="131" fillId="0" borderId="57" applyNumberFormat="0" applyFill="0" applyAlignment="0" applyProtection="0"/>
    <xf numFmtId="0" fontId="122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1" fillId="40" borderId="97" applyNumberFormat="0" applyAlignment="0" applyProtection="0"/>
    <xf numFmtId="3" fontId="27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187" fontId="66" fillId="0" borderId="92" applyAlignment="0" applyProtection="0"/>
    <xf numFmtId="0" fontId="4" fillId="47" borderId="54" applyNumberFormat="0" applyFont="0" applyAlignment="0" applyProtection="0"/>
    <xf numFmtId="230" fontId="213" fillId="15" borderId="52" applyNumberFormat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4" fontId="27" fillId="56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3" fontId="27" fillId="2" borderId="97" applyProtection="0">
      <alignment horizontal="right" vertical="center"/>
    </xf>
    <xf numFmtId="230" fontId="224" fillId="40" borderId="52" applyNumberFormat="0" applyAlignment="0" applyProtection="0">
      <alignment vertical="center"/>
    </xf>
    <xf numFmtId="230" fontId="228" fillId="0" borderId="57" applyNumberFormat="0" applyFill="0" applyAlignment="0" applyProtection="0">
      <alignment vertical="center"/>
    </xf>
    <xf numFmtId="230" fontId="214" fillId="40" borderId="88" applyNumberFormat="0" applyAlignment="0" applyProtection="0">
      <alignment vertical="center"/>
    </xf>
    <xf numFmtId="0" fontId="243" fillId="0" borderId="84"/>
    <xf numFmtId="0" fontId="4" fillId="64" borderId="88" applyNumberFormat="0" applyProtection="0">
      <alignment horizontal="left" vertical="center" indent="1"/>
    </xf>
    <xf numFmtId="4" fontId="27" fillId="57" borderId="88" applyNumberFormat="0" applyProtection="0">
      <alignment horizontal="right" vertical="center"/>
    </xf>
    <xf numFmtId="4" fontId="109" fillId="53" borderId="88" applyNumberFormat="0" applyProtection="0">
      <alignment horizontal="left" vertical="center"/>
    </xf>
    <xf numFmtId="236" fontId="238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" borderId="76" applyNumberFormat="0" applyProtection="0">
      <alignment horizontal="right" vertical="center"/>
    </xf>
    <xf numFmtId="236" fontId="238" fillId="39" borderId="63"/>
    <xf numFmtId="4" fontId="27" fillId="56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9" fillId="40" borderId="94" applyNumberFormat="0" applyAlignment="0" applyProtection="0"/>
    <xf numFmtId="236" fontId="238" fillId="39" borderId="51"/>
    <xf numFmtId="187" fontId="66" fillId="0" borderId="50" applyAlignment="0" applyProtection="0"/>
    <xf numFmtId="229" fontId="15" fillId="0" borderId="50" applyFill="0" applyProtection="0"/>
    <xf numFmtId="0" fontId="241" fillId="0" borderId="51"/>
    <xf numFmtId="0" fontId="231" fillId="0" borderId="53">
      <alignment horizontal="right" wrapText="1"/>
    </xf>
    <xf numFmtId="276" fontId="232" fillId="0" borderId="53">
      <alignment horizontal="left"/>
    </xf>
    <xf numFmtId="276" fontId="233" fillId="0" borderId="53">
      <alignment horizontal="center"/>
    </xf>
    <xf numFmtId="41" fontId="230" fillId="0" borderId="53" applyFill="0" applyBorder="0" applyProtection="0">
      <alignment horizontal="right" vertical="top"/>
    </xf>
    <xf numFmtId="0" fontId="243" fillId="46" borderId="51"/>
    <xf numFmtId="236" fontId="244" fillId="0" borderId="51"/>
    <xf numFmtId="0" fontId="29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0" fontId="122" fillId="40" borderId="85" applyNumberFormat="0" applyAlignment="0" applyProtection="0"/>
    <xf numFmtId="4" fontId="109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9" fillId="53" borderId="55" applyNumberFormat="0" applyProtection="0">
      <alignment horizontal="left" vertical="center"/>
    </xf>
    <xf numFmtId="4" fontId="109" fillId="54" borderId="55" applyNumberFormat="0" applyProtection="0">
      <alignment horizontal="center" vertical="top"/>
    </xf>
    <xf numFmtId="0" fontId="29" fillId="28" borderId="55" applyNumberFormat="0" applyProtection="0">
      <alignment horizontal="left" vertical="top"/>
    </xf>
    <xf numFmtId="4" fontId="27" fillId="55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3" fontId="27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9" fillId="66" borderId="55" applyNumberFormat="0" applyProtection="0">
      <alignment horizontal="center" vertical="top"/>
    </xf>
    <xf numFmtId="4" fontId="44" fillId="67" borderId="55" applyNumberFormat="0" applyProtection="0">
      <alignment horizontal="right" vertical="center"/>
    </xf>
    <xf numFmtId="0" fontId="241" fillId="0" borderId="51"/>
    <xf numFmtId="0" fontId="243" fillId="0" borderId="51"/>
    <xf numFmtId="230" fontId="208" fillId="47" borderId="54" applyNumberFormat="0" applyFont="0" applyAlignment="0" applyProtection="0">
      <alignment vertical="center"/>
    </xf>
    <xf numFmtId="0" fontId="121" fillId="40" borderId="55" applyNumberFormat="0" applyAlignment="0" applyProtection="0"/>
    <xf numFmtId="0" fontId="122" fillId="40" borderId="52" applyNumberFormat="0" applyAlignment="0" applyProtection="0"/>
    <xf numFmtId="0" fontId="129" fillId="15" borderId="52" applyNumberFormat="0" applyAlignment="0" applyProtection="0"/>
    <xf numFmtId="0" fontId="131" fillId="0" borderId="57" applyNumberFormat="0" applyFill="0" applyAlignment="0" applyProtection="0"/>
    <xf numFmtId="0" fontId="4" fillId="47" borderId="54" applyNumberFormat="0" applyFont="0" applyAlignment="0" applyProtection="0"/>
    <xf numFmtId="230" fontId="213" fillId="15" borderId="52" applyNumberFormat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230" fontId="224" fillId="40" borderId="52" applyNumberFormat="0" applyAlignment="0" applyProtection="0">
      <alignment vertical="center"/>
    </xf>
    <xf numFmtId="230" fontId="228" fillId="0" borderId="57" applyNumberFormat="0" applyFill="0" applyAlignment="0" applyProtection="0">
      <alignment vertical="center"/>
    </xf>
    <xf numFmtId="4" fontId="27" fillId="58" borderId="88" applyNumberFormat="0" applyProtection="0">
      <alignment horizontal="right" vertical="center"/>
    </xf>
    <xf numFmtId="230" fontId="213" fillId="15" borderId="85" applyNumberFormat="0" applyAlignment="0" applyProtection="0">
      <alignment vertical="center"/>
    </xf>
    <xf numFmtId="0" fontId="29" fillId="28" borderId="88" applyNumberFormat="0" applyProtection="0">
      <alignment horizontal="left" vertical="top"/>
    </xf>
    <xf numFmtId="229" fontId="15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30" fontId="213" fillId="15" borderId="73" applyNumberFormat="0" applyAlignment="0" applyProtection="0">
      <alignment vertical="center"/>
    </xf>
    <xf numFmtId="0" fontId="122" fillId="40" borderId="73" applyNumberFormat="0" applyAlignment="0" applyProtection="0"/>
    <xf numFmtId="229" fontId="15" fillId="0" borderId="102" applyFill="0" applyProtection="0"/>
    <xf numFmtId="0" fontId="231" fillId="0" borderId="86">
      <alignment horizontal="right" wrapText="1"/>
    </xf>
    <xf numFmtId="4" fontId="27" fillId="56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30" fontId="224" fillId="40" borderId="85" applyNumberFormat="0" applyAlignment="0" applyProtection="0">
      <alignment vertical="center"/>
    </xf>
    <xf numFmtId="230" fontId="224" fillId="40" borderId="52" applyNumberFormat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230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30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36" fontId="244" fillId="0" borderId="51"/>
    <xf numFmtId="0" fontId="243" fillId="46" borderId="51"/>
    <xf numFmtId="41" fontId="230" fillId="0" borderId="53" applyFill="0" applyBorder="0" applyProtection="0">
      <alignment horizontal="right" vertical="top"/>
    </xf>
    <xf numFmtId="276" fontId="233" fillId="0" borderId="53">
      <alignment horizontal="center"/>
    </xf>
    <xf numFmtId="276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29" fontId="15" fillId="0" borderId="50" applyFill="0" applyProtection="0"/>
    <xf numFmtId="187" fontId="66" fillId="0" borderId="50" applyAlignment="0" applyProtection="0"/>
    <xf numFmtId="236" fontId="238" fillId="39" borderId="51"/>
    <xf numFmtId="0" fontId="25" fillId="0" borderId="58" applyNumberFormat="0" applyAlignment="0" applyProtection="0">
      <alignment horizontal="left" vertical="center"/>
    </xf>
    <xf numFmtId="0" fontId="243" fillId="0" borderId="84"/>
    <xf numFmtId="9" fontId="40" fillId="0" borderId="59" applyNumberFormat="0" applyBorder="0"/>
    <xf numFmtId="230" fontId="228" fillId="0" borderId="57" applyNumberFormat="0" applyFill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0" fontId="264" fillId="15" borderId="94" applyNumberFormat="0" applyAlignment="0" applyProtection="0"/>
    <xf numFmtId="0" fontId="131" fillId="0" borderId="99" applyNumberFormat="0" applyFill="0" applyAlignment="0" applyProtection="0"/>
    <xf numFmtId="230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30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4" fontId="27" fillId="60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236" fontId="244" fillId="0" borderId="51"/>
    <xf numFmtId="0" fontId="243" fillId="46" borderId="51"/>
    <xf numFmtId="41" fontId="230" fillId="0" borderId="53" applyFill="0" applyBorder="0" applyProtection="0">
      <alignment horizontal="right" vertical="top"/>
    </xf>
    <xf numFmtId="276" fontId="233" fillId="0" borderId="53">
      <alignment horizontal="center"/>
    </xf>
    <xf numFmtId="276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29" fontId="15" fillId="0" borderId="50" applyFill="0" applyProtection="0"/>
    <xf numFmtId="276" fontId="233" fillId="0" borderId="95">
      <alignment horizontal="center"/>
    </xf>
    <xf numFmtId="187" fontId="66" fillId="0" borderId="50" applyAlignment="0" applyProtection="0"/>
    <xf numFmtId="236" fontId="238" fillId="39" borderId="51"/>
    <xf numFmtId="0" fontId="29" fillId="28" borderId="67" applyNumberFormat="0" applyProtection="0">
      <alignment horizontal="left" vertical="top"/>
    </xf>
    <xf numFmtId="236" fontId="238" fillId="39" borderId="51"/>
    <xf numFmtId="187" fontId="66" fillId="0" borderId="50" applyAlignment="0" applyProtection="0"/>
    <xf numFmtId="230" fontId="224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29" fontId="15" fillId="0" borderId="50" applyFill="0" applyProtection="0"/>
    <xf numFmtId="0" fontId="241" fillId="0" borderId="51"/>
    <xf numFmtId="229" fontId="15" fillId="0" borderId="71" applyFill="0" applyProtection="0"/>
    <xf numFmtId="0" fontId="4" fillId="0" borderId="76" applyNumberFormat="0" applyProtection="0">
      <alignment horizontal="left" vertical="center" indent="1"/>
    </xf>
    <xf numFmtId="0" fontId="29" fillId="28" borderId="76" applyNumberFormat="0" applyProtection="0">
      <alignment horizontal="left" vertical="top"/>
    </xf>
    <xf numFmtId="0" fontId="243" fillId="46" borderId="51"/>
    <xf numFmtId="236" fontId="244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8" borderId="88" applyNumberFormat="0" applyProtection="0">
      <alignment horizontal="right" vertical="center"/>
    </xf>
    <xf numFmtId="0" fontId="241" fillId="0" borderId="51"/>
    <xf numFmtId="0" fontId="243" fillId="0" borderId="51"/>
    <xf numFmtId="0" fontId="122" fillId="40" borderId="52" applyNumberFormat="0" applyAlignment="0" applyProtection="0"/>
    <xf numFmtId="0" fontId="129" fillId="15" borderId="52" applyNumberFormat="0" applyAlignment="0" applyProtection="0"/>
    <xf numFmtId="230" fontId="213" fillId="15" borderId="52" applyNumberFormat="0" applyAlignment="0" applyProtection="0">
      <alignment vertical="center"/>
    </xf>
    <xf numFmtId="230" fontId="224" fillId="40" borderId="52" applyNumberFormat="0" applyAlignment="0" applyProtection="0">
      <alignment vertical="center"/>
    </xf>
    <xf numFmtId="230" fontId="224" fillId="40" borderId="52" applyNumberFormat="0" applyAlignment="0" applyProtection="0">
      <alignment vertical="center"/>
    </xf>
    <xf numFmtId="230" fontId="228" fillId="0" borderId="57" applyNumberFormat="0" applyFill="0" applyAlignment="0" applyProtection="0">
      <alignment vertical="center"/>
    </xf>
    <xf numFmtId="230" fontId="224" fillId="40" borderId="52" applyNumberFormat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230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30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36" fontId="244" fillId="0" borderId="51"/>
    <xf numFmtId="0" fontId="243" fillId="46" borderId="51"/>
    <xf numFmtId="41" fontId="230" fillId="0" borderId="53" applyFill="0" applyBorder="0" applyProtection="0">
      <alignment horizontal="right" vertical="top"/>
    </xf>
    <xf numFmtId="276" fontId="233" fillId="0" borderId="53">
      <alignment horizontal="center"/>
    </xf>
    <xf numFmtId="276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29" fontId="15" fillId="0" borderId="50" applyFill="0" applyProtection="0"/>
    <xf numFmtId="187" fontId="66" fillId="0" borderId="50" applyAlignment="0" applyProtection="0"/>
    <xf numFmtId="236" fontId="238" fillId="39" borderId="51"/>
    <xf numFmtId="4" fontId="27" fillId="57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41" fontId="230" fillId="0" borderId="86" applyFill="0" applyBorder="0" applyProtection="0">
      <alignment horizontal="right" vertical="top"/>
    </xf>
    <xf numFmtId="187" fontId="66" fillId="0" borderId="83" applyAlignment="0" applyProtection="0"/>
    <xf numFmtId="230" fontId="228" fillId="0" borderId="89" applyNumberFormat="0" applyFill="0" applyAlignment="0" applyProtection="0">
      <alignment vertical="center"/>
    </xf>
    <xf numFmtId="0" fontId="121" fillId="40" borderId="88" applyNumberFormat="0" applyAlignment="0" applyProtection="0"/>
    <xf numFmtId="0" fontId="243" fillId="0" borderId="84"/>
    <xf numFmtId="4" fontId="44" fillId="67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230" fontId="208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30" fontId="228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7" fillId="8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0" fontId="241" fillId="0" borderId="84"/>
    <xf numFmtId="230" fontId="208" fillId="47" borderId="87" applyNumberFormat="0" applyFont="0" applyAlignment="0" applyProtection="0">
      <alignment vertical="center"/>
    </xf>
    <xf numFmtId="0" fontId="131" fillId="0" borderId="89" applyNumberFormat="0" applyFill="0" applyAlignment="0" applyProtection="0"/>
    <xf numFmtId="229" fontId="15" fillId="0" borderId="83" applyFill="0" applyProtection="0"/>
    <xf numFmtId="4" fontId="27" fillId="56" borderId="88" applyNumberFormat="0" applyProtection="0">
      <alignment horizontal="right" vertical="center"/>
    </xf>
    <xf numFmtId="230" fontId="224" fillId="40" borderId="52" applyNumberFormat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230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30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36" fontId="244" fillId="0" borderId="51"/>
    <xf numFmtId="0" fontId="243" fillId="46" borderId="51"/>
    <xf numFmtId="41" fontId="230" fillId="0" borderId="53" applyFill="0" applyBorder="0" applyProtection="0">
      <alignment horizontal="right" vertical="top"/>
    </xf>
    <xf numFmtId="276" fontId="233" fillId="0" borderId="53">
      <alignment horizontal="center"/>
    </xf>
    <xf numFmtId="276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29" fontId="15" fillId="0" borderId="50" applyFill="0" applyProtection="0"/>
    <xf numFmtId="187" fontId="66" fillId="0" borderId="50" applyAlignment="0" applyProtection="0"/>
    <xf numFmtId="236" fontId="238" fillId="39" borderId="51"/>
    <xf numFmtId="230" fontId="228" fillId="0" borderId="57" applyNumberFormat="0" applyFill="0" applyAlignment="0" applyProtection="0">
      <alignment vertical="center"/>
    </xf>
    <xf numFmtId="229" fontId="15" fillId="0" borderId="83" applyFill="0" applyProtection="0"/>
    <xf numFmtId="0" fontId="4" fillId="0" borderId="88" applyNumberFormat="0" applyProtection="0">
      <alignment horizontal="left" vertical="center" indent="1"/>
    </xf>
    <xf numFmtId="230" fontId="224" fillId="40" borderId="85" applyNumberFormat="0" applyAlignment="0" applyProtection="0">
      <alignment vertical="center"/>
    </xf>
    <xf numFmtId="0" fontId="122" fillId="40" borderId="85" applyNumberFormat="0" applyAlignment="0" applyProtection="0"/>
    <xf numFmtId="0" fontId="129" fillId="15" borderId="85" applyNumberForma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264" fillId="15" borderId="64" applyNumberFormat="0" applyAlignment="0" applyProtection="0"/>
    <xf numFmtId="0" fontId="264" fillId="15" borderId="64" applyNumberFormat="0" applyAlignment="0" applyProtection="0"/>
    <xf numFmtId="0" fontId="264" fillId="15" borderId="64" applyNumberFormat="0" applyAlignment="0" applyProtection="0"/>
    <xf numFmtId="236" fontId="238" fillId="39" borderId="84"/>
    <xf numFmtId="276" fontId="233" fillId="0" borderId="86">
      <alignment horizontal="center"/>
    </xf>
    <xf numFmtId="0" fontId="122" fillId="40" borderId="85" applyNumberFormat="0" applyAlignment="0" applyProtection="0"/>
    <xf numFmtId="0" fontId="129" fillId="15" borderId="85" applyNumberFormat="0" applyAlignment="0" applyProtection="0"/>
    <xf numFmtId="0" fontId="231" fillId="0" borderId="86">
      <alignment horizontal="right" wrapText="1"/>
    </xf>
    <xf numFmtId="4" fontId="109" fillId="5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230" fontId="208" fillId="47" borderId="87" applyNumberFormat="0" applyFont="0" applyAlignment="0" applyProtection="0">
      <alignment vertical="center"/>
    </xf>
    <xf numFmtId="0" fontId="121" fillId="40" borderId="88" applyNumberFormat="0" applyAlignment="0" applyProtection="0"/>
    <xf numFmtId="3" fontId="27" fillId="2" borderId="88" applyProtection="0">
      <alignment horizontal="right" vertical="center"/>
    </xf>
    <xf numFmtId="230" fontId="213" fillId="15" borderId="85" applyNumberFormat="0" applyAlignment="0" applyProtection="0">
      <alignment vertical="center"/>
    </xf>
    <xf numFmtId="4" fontId="27" fillId="6" borderId="88" applyNumberFormat="0" applyProtection="0">
      <alignment horizontal="right" vertical="center"/>
    </xf>
    <xf numFmtId="41" fontId="230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1" fillId="40" borderId="88" applyNumberFormat="0" applyAlignment="0" applyProtection="0"/>
    <xf numFmtId="230" fontId="208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7" fillId="58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236" fontId="238" fillId="39" borderId="72"/>
    <xf numFmtId="187" fontId="66" fillId="0" borderId="71" applyAlignment="0" applyProtection="0"/>
    <xf numFmtId="41" fontId="230" fillId="0" borderId="86" applyFill="0" applyBorder="0" applyProtection="0">
      <alignment horizontal="right" vertical="top"/>
    </xf>
    <xf numFmtId="229" fontId="15" fillId="0" borderId="71" applyFill="0" applyProtection="0"/>
    <xf numFmtId="187" fontId="66" fillId="0" borderId="102" applyAlignment="0" applyProtection="0"/>
    <xf numFmtId="0" fontId="241" fillId="0" borderId="72"/>
    <xf numFmtId="236" fontId="238" fillId="39" borderId="93"/>
    <xf numFmtId="229" fontId="15" fillId="0" borderId="92" applyFill="0" applyProtection="0"/>
    <xf numFmtId="276" fontId="232" fillId="0" borderId="95">
      <alignment horizontal="left"/>
    </xf>
    <xf numFmtId="0" fontId="243" fillId="46" borderId="93"/>
    <xf numFmtId="4" fontId="109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76" fontId="232" fillId="0" borderId="74">
      <alignment horizontal="left"/>
    </xf>
    <xf numFmtId="0" fontId="4" fillId="7" borderId="97" applyNumberFormat="0" applyProtection="0">
      <alignment horizontal="left" vertical="center" indent="1"/>
    </xf>
    <xf numFmtId="41" fontId="230" fillId="0" borderId="74" applyFill="0" applyBorder="0" applyProtection="0">
      <alignment horizontal="right" vertical="top"/>
    </xf>
    <xf numFmtId="230" fontId="208" fillId="47" borderId="96" applyNumberFormat="0" applyFont="0" applyAlignment="0" applyProtection="0">
      <alignment vertical="center"/>
    </xf>
    <xf numFmtId="4" fontId="109" fillId="54" borderId="97" applyNumberFormat="0" applyProtection="0">
      <alignment horizontal="center" vertical="top"/>
    </xf>
    <xf numFmtId="0" fontId="243" fillId="46" borderId="93"/>
    <xf numFmtId="229" fontId="15" fillId="0" borderId="92" applyFill="0" applyProtection="0"/>
    <xf numFmtId="0" fontId="122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36" fontId="244" fillId="0" borderId="93"/>
    <xf numFmtId="41" fontId="230" fillId="0" borderId="95" applyFill="0" applyBorder="0" applyProtection="0">
      <alignment horizontal="right" vertical="top"/>
    </xf>
    <xf numFmtId="276" fontId="232" fillId="0" borderId="95">
      <alignment horizontal="left"/>
    </xf>
    <xf numFmtId="0" fontId="129" fillId="15" borderId="94" applyNumberFormat="0" applyAlignment="0" applyProtection="0"/>
    <xf numFmtId="230" fontId="224" fillId="40" borderId="94" applyNumberFormat="0" applyAlignment="0" applyProtection="0">
      <alignment vertical="center"/>
    </xf>
    <xf numFmtId="236" fontId="244" fillId="0" borderId="72"/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1" fontId="230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243" fillId="46" borderId="93"/>
    <xf numFmtId="0" fontId="4" fillId="7" borderId="76" applyNumberFormat="0" applyProtection="0">
      <alignment vertical="center"/>
    </xf>
    <xf numFmtId="0" fontId="27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1" fillId="0" borderId="72"/>
    <xf numFmtId="0" fontId="259" fillId="40" borderId="94" applyNumberFormat="0" applyAlignment="0" applyProtection="0"/>
    <xf numFmtId="0" fontId="129" fillId="15" borderId="73" applyNumberFormat="0" applyAlignment="0" applyProtection="0"/>
    <xf numFmtId="4" fontId="109" fillId="53" borderId="76" applyNumberFormat="0" applyProtection="0">
      <alignment horizontal="left" vertical="center"/>
    </xf>
    <xf numFmtId="4" fontId="27" fillId="56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4" fillId="67" borderId="76" applyNumberFormat="0" applyProtection="0">
      <alignment horizontal="right" vertical="center"/>
    </xf>
    <xf numFmtId="0" fontId="243" fillId="0" borderId="72"/>
    <xf numFmtId="0" fontId="121" fillId="40" borderId="76" applyNumberFormat="0" applyAlignment="0" applyProtection="0"/>
    <xf numFmtId="0" fontId="131" fillId="0" borderId="78" applyNumberFormat="0" applyFill="0" applyAlignment="0" applyProtection="0"/>
    <xf numFmtId="0" fontId="4" fillId="47" borderId="75" applyNumberFormat="0" applyFont="0" applyAlignment="0" applyProtection="0"/>
    <xf numFmtId="230" fontId="214" fillId="40" borderId="76" applyNumberFormat="0" applyAlignment="0" applyProtection="0">
      <alignment vertical="center"/>
    </xf>
    <xf numFmtId="230" fontId="224" fillId="40" borderId="73" applyNumberFormat="0" applyAlignment="0" applyProtection="0">
      <alignment vertical="center"/>
    </xf>
    <xf numFmtId="230" fontId="228" fillId="0" borderId="78" applyNumberFormat="0" applyFill="0" applyAlignment="0" applyProtection="0">
      <alignment vertical="center"/>
    </xf>
    <xf numFmtId="0" fontId="122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236" fontId="238" fillId="39" borderId="72"/>
    <xf numFmtId="230" fontId="214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7" fillId="60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276" fontId="233" fillId="0" borderId="74">
      <alignment horizontal="center"/>
    </xf>
    <xf numFmtId="0" fontId="231" fillId="0" borderId="74">
      <alignment horizontal="right" wrapText="1"/>
    </xf>
    <xf numFmtId="229" fontId="15" fillId="0" borderId="71" applyFill="0" applyProtection="0"/>
    <xf numFmtId="187" fontId="66" fillId="0" borderId="71" applyAlignment="0" applyProtection="0"/>
    <xf numFmtId="236" fontId="238" fillId="39" borderId="72"/>
    <xf numFmtId="0" fontId="243" fillId="0" borderId="72"/>
    <xf numFmtId="0" fontId="129" fillId="15" borderId="73" applyNumberFormat="0" applyAlignment="0" applyProtection="0"/>
    <xf numFmtId="230" fontId="228" fillId="0" borderId="78" applyNumberFormat="0" applyFill="0" applyAlignment="0" applyProtection="0">
      <alignment vertical="center"/>
    </xf>
    <xf numFmtId="230" fontId="213" fillId="15" borderId="73" applyNumberFormat="0" applyAlignment="0" applyProtection="0">
      <alignment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5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109" fillId="54" borderId="76" applyNumberFormat="0" applyProtection="0">
      <alignment horizontal="center" vertical="top"/>
    </xf>
    <xf numFmtId="0" fontId="231" fillId="0" borderId="74">
      <alignment horizontal="right" wrapText="1"/>
    </xf>
    <xf numFmtId="0" fontId="241" fillId="0" borderId="72"/>
    <xf numFmtId="229" fontId="15" fillId="0" borderId="71" applyFill="0" applyProtection="0"/>
    <xf numFmtId="187" fontId="66" fillId="0" borderId="71" applyAlignment="0" applyProtection="0"/>
    <xf numFmtId="236" fontId="238" fillId="39" borderId="72"/>
    <xf numFmtId="0" fontId="131" fillId="0" borderId="78" applyNumberFormat="0" applyFill="0" applyAlignment="0" applyProtection="0"/>
    <xf numFmtId="0" fontId="122" fillId="40" borderId="73" applyNumberFormat="0" applyAlignment="0" applyProtection="0"/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1" fillId="0" borderId="72"/>
    <xf numFmtId="187" fontId="66" fillId="0" borderId="71" applyAlignment="0" applyProtection="0"/>
    <xf numFmtId="0" fontId="4" fillId="0" borderId="97" applyNumberFormat="0" applyProtection="0">
      <alignment horizontal="left" vertical="center" indent="1"/>
    </xf>
    <xf numFmtId="230" fontId="213" fillId="15" borderId="94" applyNumberFormat="0" applyAlignment="0" applyProtection="0">
      <alignment vertical="center"/>
    </xf>
    <xf numFmtId="4" fontId="44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231" fillId="0" borderId="95">
      <alignment horizontal="right" wrapText="1"/>
    </xf>
    <xf numFmtId="229" fontId="15" fillId="0" borderId="92" applyFill="0" applyProtection="0"/>
    <xf numFmtId="187" fontId="66" fillId="0" borderId="92" applyAlignment="0" applyProtection="0"/>
    <xf numFmtId="187" fontId="66" fillId="0" borderId="92" applyAlignment="0" applyProtection="0"/>
    <xf numFmtId="230" fontId="224" fillId="40" borderId="94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276" fontId="233" fillId="0" borderId="95">
      <alignment horizontal="center"/>
    </xf>
    <xf numFmtId="0" fontId="231" fillId="0" borderId="95">
      <alignment horizontal="right" wrapText="1"/>
    </xf>
    <xf numFmtId="0" fontId="241" fillId="0" borderId="93"/>
    <xf numFmtId="230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36" fontId="238" fillId="39" borderId="93"/>
    <xf numFmtId="0" fontId="264" fillId="15" borderId="94" applyNumberFormat="0" applyAlignment="0" applyProtection="0"/>
    <xf numFmtId="187" fontId="66" fillId="0" borderId="83" applyAlignment="0" applyProtection="0"/>
    <xf numFmtId="0" fontId="241" fillId="0" borderId="84"/>
    <xf numFmtId="276" fontId="233" fillId="0" borderId="86">
      <alignment horizontal="center"/>
    </xf>
    <xf numFmtId="0" fontId="243" fillId="46" borderId="84"/>
    <xf numFmtId="4" fontId="109" fillId="52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5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1" fillId="40" borderId="88" applyNumberFormat="0" applyAlignment="0" applyProtection="0"/>
    <xf numFmtId="276" fontId="232" fillId="0" borderId="86">
      <alignment horizontal="left"/>
    </xf>
    <xf numFmtId="236" fontId="244" fillId="0" borderId="84"/>
    <xf numFmtId="4" fontId="109" fillId="53" borderId="88" applyNumberFormat="0" applyProtection="0">
      <alignment horizontal="left" vertical="center"/>
    </xf>
    <xf numFmtId="4" fontId="27" fillId="6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229" fontId="15" fillId="0" borderId="83" applyFill="0" applyProtection="0"/>
    <xf numFmtId="187" fontId="66" fillId="0" borderId="83" applyAlignment="0" applyProtection="0"/>
    <xf numFmtId="229" fontId="15" fillId="0" borderId="83" applyFill="0" applyProtection="0"/>
    <xf numFmtId="0" fontId="241" fillId="0" borderId="84"/>
    <xf numFmtId="0" fontId="231" fillId="0" borderId="86">
      <alignment horizontal="right" wrapText="1"/>
    </xf>
    <xf numFmtId="276" fontId="232" fillId="0" borderId="86">
      <alignment horizontal="left"/>
    </xf>
    <xf numFmtId="41" fontId="230" fillId="0" borderId="86" applyFill="0" applyBorder="0" applyProtection="0">
      <alignment horizontal="right" vertical="top"/>
    </xf>
    <xf numFmtId="236" fontId="244" fillId="0" borderId="84"/>
    <xf numFmtId="0" fontId="4" fillId="7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5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3" fontId="27" fillId="2" borderId="88" applyProtection="0">
      <alignment horizontal="right" vertical="center"/>
    </xf>
    <xf numFmtId="9" fontId="40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30" fontId="224" fillId="40" borderId="85" applyNumberFormat="0" applyAlignment="0" applyProtection="0">
      <alignment vertical="center"/>
    </xf>
    <xf numFmtId="230" fontId="214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1" fillId="0" borderId="89" applyNumberFormat="0" applyFill="0" applyAlignment="0" applyProtection="0"/>
    <xf numFmtId="0" fontId="122" fillId="40" borderId="85" applyNumberFormat="0" applyAlignment="0" applyProtection="0"/>
    <xf numFmtId="0" fontId="241" fillId="0" borderId="84"/>
    <xf numFmtId="0" fontId="4" fillId="0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230" fontId="213" fillId="15" borderId="85" applyNumberFormat="0" applyAlignment="0" applyProtection="0">
      <alignment vertical="center"/>
    </xf>
    <xf numFmtId="0" fontId="243" fillId="46" borderId="84"/>
    <xf numFmtId="0" fontId="25" fillId="0" borderId="103" applyNumberFormat="0" applyAlignment="0" applyProtection="0">
      <alignment horizontal="left" vertical="center"/>
    </xf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4" fontId="27" fillId="59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76" fontId="232" fillId="0" borderId="95">
      <alignment horizontal="left"/>
    </xf>
    <xf numFmtId="187" fontId="66" fillId="0" borderId="92" applyAlignment="0" applyProtection="0"/>
    <xf numFmtId="0" fontId="264" fillId="15" borderId="73" applyNumberFormat="0" applyAlignment="0" applyProtection="0"/>
    <xf numFmtId="0" fontId="243" fillId="0" borderId="93"/>
    <xf numFmtId="0" fontId="122" fillId="40" borderId="94" applyNumberFormat="0" applyAlignment="0" applyProtection="0"/>
    <xf numFmtId="230" fontId="228" fillId="0" borderId="99" applyNumberFormat="0" applyFill="0" applyAlignment="0" applyProtection="0">
      <alignment vertical="center"/>
    </xf>
    <xf numFmtId="230" fontId="228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36" fontId="238" fillId="39" borderId="63"/>
    <xf numFmtId="187" fontId="66" fillId="0" borderId="62" applyAlignment="0" applyProtection="0"/>
    <xf numFmtId="0" fontId="241" fillId="0" borderId="63"/>
    <xf numFmtId="276" fontId="233" fillId="0" borderId="65">
      <alignment horizontal="center"/>
    </xf>
    <xf numFmtId="0" fontId="243" fillId="46" borderId="63"/>
    <xf numFmtId="4" fontId="109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4" fontId="109" fillId="54" borderId="67" applyNumberFormat="0" applyProtection="0">
      <alignment horizontal="center" vertical="top"/>
    </xf>
    <xf numFmtId="0" fontId="29" fillId="28" borderId="67" applyNumberFormat="0" applyProtection="0">
      <alignment horizontal="left" vertical="top"/>
    </xf>
    <xf numFmtId="4" fontId="27" fillId="55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0" fontId="121" fillId="40" borderId="67" applyNumberFormat="0" applyAlignment="0" applyProtection="0"/>
    <xf numFmtId="0" fontId="122" fillId="40" borderId="64" applyNumberFormat="0" applyAlignment="0" applyProtection="0"/>
    <xf numFmtId="0" fontId="4" fillId="47" borderId="66" applyNumberFormat="0" applyFont="0" applyAlignment="0" applyProtection="0"/>
    <xf numFmtId="230" fontId="214" fillId="40" borderId="67" applyNumberFormat="0" applyAlignment="0" applyProtection="0">
      <alignment vertical="center"/>
    </xf>
    <xf numFmtId="236" fontId="238" fillId="39" borderId="93"/>
    <xf numFmtId="230" fontId="213" fillId="15" borderId="94" applyNumberFormat="0" applyAlignment="0" applyProtection="0">
      <alignment vertical="center"/>
    </xf>
    <xf numFmtId="0" fontId="241" fillId="0" borderId="93"/>
    <xf numFmtId="0" fontId="29" fillId="66" borderId="97" applyNumberFormat="0" applyProtection="0">
      <alignment horizontal="center" vertical="top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230" fontId="228" fillId="0" borderId="68" applyNumberFormat="0" applyFill="0" applyAlignment="0" applyProtection="0">
      <alignment vertical="center"/>
    </xf>
    <xf numFmtId="4" fontId="27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4" fillId="67" borderId="97" applyNumberFormat="0" applyProtection="0">
      <alignment horizontal="right" vertical="center"/>
    </xf>
    <xf numFmtId="276" fontId="233" fillId="0" borderId="95">
      <alignment horizontal="center"/>
    </xf>
    <xf numFmtId="236" fontId="238" fillId="39" borderId="63"/>
    <xf numFmtId="187" fontId="66" fillId="0" borderId="62" applyAlignment="0" applyProtection="0"/>
    <xf numFmtId="229" fontId="15" fillId="0" borderId="62" applyFill="0" applyProtection="0"/>
    <xf numFmtId="0" fontId="241" fillId="0" borderId="63"/>
    <xf numFmtId="0" fontId="231" fillId="0" borderId="65">
      <alignment horizontal="right" wrapText="1"/>
    </xf>
    <xf numFmtId="276" fontId="232" fillId="0" borderId="65">
      <alignment horizontal="left"/>
    </xf>
    <xf numFmtId="276" fontId="233" fillId="0" borderId="65">
      <alignment horizontal="center"/>
    </xf>
    <xf numFmtId="41" fontId="230" fillId="0" borderId="65" applyFill="0" applyBorder="0" applyProtection="0">
      <alignment horizontal="right" vertical="top"/>
    </xf>
    <xf numFmtId="236" fontId="244" fillId="0" borderId="63"/>
    <xf numFmtId="4" fontId="27" fillId="58" borderId="97" applyNumberFormat="0" applyProtection="0">
      <alignment horizontal="right"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6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3" fillId="0" borderId="63"/>
    <xf numFmtId="0" fontId="121" fillId="40" borderId="67" applyNumberFormat="0" applyAlignment="0" applyProtection="0"/>
    <xf numFmtId="230" fontId="213" fillId="15" borderId="64" applyNumberFormat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230" fontId="213" fillId="15" borderId="64" applyNumberFormat="0" applyAlignment="0" applyProtection="0">
      <alignment vertical="center"/>
    </xf>
    <xf numFmtId="0" fontId="243" fillId="0" borderId="63"/>
    <xf numFmtId="0" fontId="241" fillId="0" borderId="63"/>
    <xf numFmtId="0" fontId="243" fillId="0" borderId="93"/>
    <xf numFmtId="0" fontId="29" fillId="28" borderId="97" applyNumberFormat="0" applyProtection="0">
      <alignment horizontal="left" vertical="top"/>
    </xf>
    <xf numFmtId="230" fontId="228" fillId="0" borderId="99" applyNumberFormat="0" applyFill="0" applyAlignment="0" applyProtection="0">
      <alignment vertical="center"/>
    </xf>
    <xf numFmtId="236" fontId="244" fillId="0" borderId="63"/>
    <xf numFmtId="0" fontId="243" fillId="46" borderId="63"/>
    <xf numFmtId="0" fontId="27" fillId="62" borderId="88" applyNumberFormat="0" applyProtection="0">
      <alignment horizontal="left" vertical="center" indent="1"/>
    </xf>
    <xf numFmtId="229" fontId="15" fillId="0" borderId="62" applyFill="0" applyProtection="0"/>
    <xf numFmtId="4" fontId="27" fillId="63" borderId="76" applyNumberFormat="0" applyProtection="0">
      <alignment horizontal="left" vertical="center" indent="1"/>
    </xf>
    <xf numFmtId="187" fontId="66" fillId="0" borderId="62" applyAlignment="0" applyProtection="0"/>
    <xf numFmtId="229" fontId="15" fillId="0" borderId="62" applyFill="0" applyProtection="0"/>
    <xf numFmtId="0" fontId="241" fillId="0" borderId="63"/>
    <xf numFmtId="0" fontId="231" fillId="0" borderId="65">
      <alignment horizontal="right" wrapText="1"/>
    </xf>
    <xf numFmtId="276" fontId="232" fillId="0" borderId="65">
      <alignment horizontal="left"/>
    </xf>
    <xf numFmtId="41" fontId="230" fillId="0" borderId="65" applyFill="0" applyBorder="0" applyProtection="0">
      <alignment horizontal="right" vertical="top"/>
    </xf>
    <xf numFmtId="236" fontId="244" fillId="0" borderId="63"/>
    <xf numFmtId="4" fontId="109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5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230" fontId="208" fillId="47" borderId="66" applyNumberFormat="0" applyFont="0" applyAlignment="0" applyProtection="0">
      <alignment vertical="center"/>
    </xf>
    <xf numFmtId="0" fontId="121" fillId="40" borderId="67" applyNumberFormat="0" applyAlignment="0" applyProtection="0"/>
    <xf numFmtId="0" fontId="131" fillId="0" borderId="68" applyNumberFormat="0" applyFill="0" applyAlignment="0" applyProtection="0"/>
    <xf numFmtId="230" fontId="214" fillId="40" borderId="67" applyNumberFormat="0" applyAlignment="0" applyProtection="0">
      <alignment vertical="center"/>
    </xf>
    <xf numFmtId="230" fontId="228" fillId="0" borderId="68" applyNumberFormat="0" applyFill="0" applyAlignment="0" applyProtection="0">
      <alignment vertical="center"/>
    </xf>
    <xf numFmtId="4" fontId="109" fillId="53" borderId="97" applyNumberFormat="0" applyProtection="0">
      <alignment horizontal="left" vertical="center"/>
    </xf>
    <xf numFmtId="230" fontId="208" fillId="47" borderId="96" applyNumberFormat="0" applyFont="0" applyAlignment="0" applyProtection="0">
      <alignment vertical="center"/>
    </xf>
    <xf numFmtId="4" fontId="27" fillId="55" borderId="88" applyNumberFormat="0" applyProtection="0">
      <alignment horizontal="right" vertical="center"/>
    </xf>
    <xf numFmtId="187" fontId="66" fillId="0" borderId="62" applyAlignment="0" applyProtection="0"/>
    <xf numFmtId="229" fontId="15" fillId="0" borderId="62" applyFill="0" applyProtection="0"/>
    <xf numFmtId="41" fontId="230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6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0" fontId="122" fillId="40" borderId="64" applyNumberFormat="0" applyAlignment="0" applyProtection="0"/>
    <xf numFmtId="0" fontId="4" fillId="47" borderId="66" applyNumberFormat="0" applyFont="0" applyAlignment="0" applyProtection="0"/>
    <xf numFmtId="230" fontId="214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1" fillId="40" borderId="97" applyNumberFormat="0" applyAlignment="0" applyProtection="0"/>
    <xf numFmtId="187" fontId="66" fillId="0" borderId="92" applyAlignment="0" applyProtection="0"/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3" fillId="46" borderId="93"/>
    <xf numFmtId="230" fontId="228" fillId="0" borderId="68" applyNumberFormat="0" applyFill="0" applyAlignment="0" applyProtection="0">
      <alignment vertical="center"/>
    </xf>
    <xf numFmtId="230" fontId="224" fillId="40" borderId="64" applyNumberFormat="0" applyAlignment="0" applyProtection="0">
      <alignment vertical="center"/>
    </xf>
    <xf numFmtId="230" fontId="214" fillId="40" borderId="67" applyNumberFormat="0" applyAlignment="0" applyProtection="0">
      <alignment vertical="center"/>
    </xf>
    <xf numFmtId="230" fontId="213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1" fillId="0" borderId="68" applyNumberFormat="0" applyFill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0" fontId="241" fillId="0" borderId="63"/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0" fontId="29" fillId="28" borderId="67" applyNumberFormat="0" applyProtection="0">
      <alignment horizontal="left" vertical="top"/>
    </xf>
    <xf numFmtId="4" fontId="109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30" fontId="214" fillId="40" borderId="67" applyNumberFormat="0" applyAlignment="0" applyProtection="0">
      <alignment vertical="center"/>
    </xf>
    <xf numFmtId="230" fontId="213" fillId="15" borderId="64" applyNumberFormat="0" applyAlignment="0" applyProtection="0">
      <alignment vertical="center"/>
    </xf>
    <xf numFmtId="0" fontId="131" fillId="0" borderId="68" applyNumberFormat="0" applyFill="0" applyAlignment="0" applyProtection="0"/>
    <xf numFmtId="0" fontId="129" fillId="15" borderId="64" applyNumberFormat="0" applyAlignment="0" applyProtection="0"/>
    <xf numFmtId="187" fontId="66" fillId="0" borderId="92" applyAlignment="0" applyProtection="0"/>
    <xf numFmtId="0" fontId="241" fillId="0" borderId="93"/>
    <xf numFmtId="0" fontId="259" fillId="40" borderId="85" applyNumberFormat="0" applyAlignment="0" applyProtection="0"/>
    <xf numFmtId="0" fontId="259" fillId="40" borderId="85" applyNumberFormat="0" applyAlignment="0" applyProtection="0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1" fillId="0" borderId="63"/>
    <xf numFmtId="0" fontId="241" fillId="0" borderId="93"/>
    <xf numFmtId="4" fontId="44" fillId="67" borderId="67" applyNumberFormat="0" applyProtection="0">
      <alignment horizontal="right" vertical="center"/>
    </xf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9" fillId="53" borderId="67" applyNumberFormat="0" applyProtection="0">
      <alignment horizontal="left" vertical="center"/>
    </xf>
    <xf numFmtId="4" fontId="109" fillId="52" borderId="6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1" fillId="0" borderId="93"/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0" fontId="243" fillId="0" borderId="93"/>
    <xf numFmtId="0" fontId="259" fillId="40" borderId="52" applyNumberFormat="0" applyAlignment="0" applyProtection="0"/>
    <xf numFmtId="0" fontId="259" fillId="40" borderId="52" applyNumberFormat="0" applyAlignment="0" applyProtection="0"/>
    <xf numFmtId="0" fontId="259" fillId="40" borderId="52" applyNumberFormat="0" applyAlignment="0" applyProtection="0"/>
    <xf numFmtId="236" fontId="244" fillId="0" borderId="84"/>
    <xf numFmtId="41" fontId="230" fillId="0" borderId="86" applyFill="0" applyBorder="0" applyProtection="0">
      <alignment horizontal="right" vertical="top"/>
    </xf>
    <xf numFmtId="4" fontId="27" fillId="58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9" fillId="15" borderId="85" applyNumberFormat="0" applyAlignment="0" applyProtection="0"/>
    <xf numFmtId="0" fontId="243" fillId="46" borderId="84"/>
    <xf numFmtId="4" fontId="109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7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230" fontId="208" fillId="47" borderId="87" applyNumberFormat="0" applyFont="0" applyAlignment="0" applyProtection="0">
      <alignment vertical="center"/>
    </xf>
    <xf numFmtId="230" fontId="224" fillId="40" borderId="85" applyNumberFormat="0" applyAlignment="0" applyProtection="0">
      <alignment vertical="center"/>
    </xf>
    <xf numFmtId="230" fontId="228" fillId="0" borderId="89" applyNumberFormat="0" applyFill="0" applyAlignment="0" applyProtection="0">
      <alignment vertical="center"/>
    </xf>
    <xf numFmtId="230" fontId="224" fillId="40" borderId="85" applyNumberFormat="0" applyAlignment="0" applyProtection="0">
      <alignment vertical="center"/>
    </xf>
    <xf numFmtId="236" fontId="244" fillId="0" borderId="63"/>
    <xf numFmtId="0" fontId="122" fillId="40" borderId="85" applyNumberFormat="0" applyAlignment="0" applyProtection="0"/>
    <xf numFmtId="0" fontId="243" fillId="46" borderId="63"/>
    <xf numFmtId="0" fontId="241" fillId="0" borderId="84"/>
    <xf numFmtId="187" fontId="66" fillId="0" borderId="83" applyAlignment="0" applyProtection="0"/>
    <xf numFmtId="236" fontId="238" fillId="39" borderId="84"/>
    <xf numFmtId="4" fontId="27" fillId="55" borderId="97" applyNumberFormat="0" applyProtection="0">
      <alignment horizontal="right" vertical="center"/>
    </xf>
    <xf numFmtId="4" fontId="109" fillId="52" borderId="88" applyNumberFormat="0" applyProtection="0">
      <alignment vertical="center"/>
    </xf>
    <xf numFmtId="4" fontId="109" fillId="53" borderId="88" applyNumberFormat="0" applyProtection="0">
      <alignment horizontal="left" vertical="center"/>
    </xf>
    <xf numFmtId="4" fontId="27" fillId="56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30" fontId="213" fillId="15" borderId="85" applyNumberFormat="0" applyAlignment="0" applyProtection="0">
      <alignment vertical="center"/>
    </xf>
    <xf numFmtId="236" fontId="238" fillId="39" borderId="84"/>
    <xf numFmtId="276" fontId="232" fillId="0" borderId="86">
      <alignment horizontal="left"/>
    </xf>
    <xf numFmtId="4" fontId="109" fillId="53" borderId="88" applyNumberFormat="0" applyProtection="0">
      <alignment horizontal="left" vertical="center"/>
    </xf>
    <xf numFmtId="0" fontId="29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9" fillId="15" borderId="85" applyNumberForma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230" fontId="208" fillId="47" borderId="87" applyNumberFormat="0" applyFont="0" applyAlignment="0" applyProtection="0">
      <alignment vertical="center"/>
    </xf>
    <xf numFmtId="0" fontId="243" fillId="0" borderId="84"/>
    <xf numFmtId="0" fontId="4" fillId="65" borderId="88" applyNumberFormat="0" applyProtection="0">
      <alignment horizontal="left" vertical="center" indent="1"/>
    </xf>
    <xf numFmtId="276" fontId="233" fillId="0" borderId="65">
      <alignment horizontal="center"/>
    </xf>
    <xf numFmtId="276" fontId="232" fillId="0" borderId="65">
      <alignment horizontal="left"/>
    </xf>
    <xf numFmtId="4" fontId="27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7" fillId="60" borderId="88" applyNumberFormat="0" applyProtection="0">
      <alignment horizontal="right" vertical="center"/>
    </xf>
    <xf numFmtId="0" fontId="243" fillId="46" borderId="84"/>
    <xf numFmtId="276" fontId="233" fillId="0" borderId="86">
      <alignment horizontal="center"/>
    </xf>
    <xf numFmtId="276" fontId="232" fillId="0" borderId="86">
      <alignment horizontal="left"/>
    </xf>
    <xf numFmtId="0" fontId="231" fillId="0" borderId="86">
      <alignment horizontal="right" wrapText="1"/>
    </xf>
    <xf numFmtId="0" fontId="241" fillId="0" borderId="84"/>
    <xf numFmtId="229" fontId="15" fillId="0" borderId="83" applyFill="0" applyProtection="0"/>
    <xf numFmtId="187" fontId="66" fillId="0" borderId="83" applyAlignment="0" applyProtection="0"/>
    <xf numFmtId="236" fontId="238" fillId="39" borderId="84"/>
    <xf numFmtId="0" fontId="241" fillId="0" borderId="63"/>
    <xf numFmtId="229" fontId="15" fillId="0" borderId="62" applyFill="0" applyProtection="0"/>
    <xf numFmtId="0" fontId="4" fillId="0" borderId="88" applyNumberFormat="0" applyProtection="0">
      <alignment horizontal="left" vertical="center" indent="1"/>
    </xf>
    <xf numFmtId="3" fontId="27" fillId="2" borderId="88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1" fillId="40" borderId="97" applyNumberFormat="0" applyAlignment="0" applyProtection="0"/>
    <xf numFmtId="0" fontId="243" fillId="0" borderId="93"/>
    <xf numFmtId="0" fontId="4" fillId="0" borderId="97" applyNumberFormat="0" applyProtection="0">
      <alignment horizontal="left" vertical="center" indent="1"/>
    </xf>
    <xf numFmtId="4" fontId="109" fillId="53" borderId="76" applyNumberFormat="0" applyProtection="0">
      <alignment horizontal="left" vertical="center"/>
    </xf>
    <xf numFmtId="0" fontId="29" fillId="28" borderId="76" applyNumberFormat="0" applyProtection="0">
      <alignment horizontal="left" vertical="top"/>
    </xf>
    <xf numFmtId="4" fontId="27" fillId="8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9" fillId="66" borderId="76" applyNumberFormat="0" applyProtection="0">
      <alignment horizontal="center" vertical="top"/>
    </xf>
    <xf numFmtId="230" fontId="208" fillId="47" borderId="75" applyNumberFormat="0" applyFont="0" applyAlignment="0" applyProtection="0">
      <alignment vertical="center"/>
    </xf>
    <xf numFmtId="0" fontId="121" fillId="40" borderId="76" applyNumberFormat="0" applyAlignment="0" applyProtection="0"/>
    <xf numFmtId="230" fontId="228" fillId="0" borderId="78" applyNumberFormat="0" applyFill="0" applyAlignment="0" applyProtection="0">
      <alignment vertical="center"/>
    </xf>
    <xf numFmtId="4" fontId="27" fillId="4" borderId="76" applyNumberFormat="0" applyProtection="0">
      <alignment horizontal="right" vertical="center"/>
    </xf>
    <xf numFmtId="4" fontId="27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1" fillId="40" borderId="76" applyNumberFormat="0" applyAlignment="0" applyProtection="0"/>
    <xf numFmtId="230" fontId="208" fillId="47" borderId="75" applyNumberFormat="0" applyFont="0" applyAlignment="0" applyProtection="0">
      <alignment vertical="center"/>
    </xf>
    <xf numFmtId="0" fontId="241" fillId="0" borderId="72"/>
    <xf numFmtId="0" fontId="4" fillId="0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76" fontId="232" fillId="0" borderId="74">
      <alignment horizontal="left"/>
    </xf>
    <xf numFmtId="0" fontId="241" fillId="0" borderId="72"/>
    <xf numFmtId="229" fontId="15" fillId="0" borderId="71" applyFill="0" applyProtection="0"/>
    <xf numFmtId="0" fontId="4" fillId="47" borderId="75" applyNumberFormat="0" applyFont="0" applyAlignment="0" applyProtection="0"/>
    <xf numFmtId="0" fontId="129" fillId="15" borderId="73" applyNumberFormat="0" applyAlignment="0" applyProtection="0"/>
    <xf numFmtId="0" fontId="122" fillId="40" borderId="73" applyNumberFormat="0" applyAlignment="0" applyProtection="0"/>
    <xf numFmtId="0" fontId="243" fillId="0" borderId="72"/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236" fontId="244" fillId="0" borderId="72"/>
    <xf numFmtId="236" fontId="238" fillId="39" borderId="72"/>
    <xf numFmtId="230" fontId="224" fillId="40" borderId="94" applyNumberFormat="0" applyAlignment="0" applyProtection="0">
      <alignment vertical="center"/>
    </xf>
    <xf numFmtId="187" fontId="66" fillId="0" borderId="71" applyAlignment="0" applyProtection="0"/>
    <xf numFmtId="0" fontId="264" fillId="15" borderId="52" applyNumberFormat="0" applyAlignment="0" applyProtection="0"/>
    <xf numFmtId="0" fontId="264" fillId="15" borderId="52" applyNumberFormat="0" applyAlignment="0" applyProtection="0"/>
    <xf numFmtId="0" fontId="264" fillId="15" borderId="52" applyNumberFormat="0" applyAlignment="0" applyProtection="0"/>
    <xf numFmtId="230" fontId="214" fillId="40" borderId="76" applyNumberFormat="0" applyAlignment="0" applyProtection="0">
      <alignment vertical="center"/>
    </xf>
    <xf numFmtId="0" fontId="243" fillId="0" borderId="72"/>
    <xf numFmtId="4" fontId="44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30" fontId="224" fillId="40" borderId="73" applyNumberFormat="0" applyAlignment="0" applyProtection="0">
      <alignment vertical="center"/>
    </xf>
    <xf numFmtId="0" fontId="129" fillId="15" borderId="73" applyNumberFormat="0" applyAlignment="0" applyProtection="0"/>
    <xf numFmtId="0" fontId="121" fillId="40" borderId="76" applyNumberFormat="0" applyAlignment="0" applyProtection="0"/>
    <xf numFmtId="230" fontId="208" fillId="47" borderId="75" applyNumberFormat="0" applyFont="0" applyAlignment="0" applyProtection="0">
      <alignment vertical="center"/>
    </xf>
    <xf numFmtId="4" fontId="27" fillId="60" borderId="76" applyNumberFormat="0" applyProtection="0">
      <alignment horizontal="right" vertical="center"/>
    </xf>
    <xf numFmtId="236" fontId="238" fillId="39" borderId="72"/>
    <xf numFmtId="230" fontId="228" fillId="0" borderId="78" applyNumberFormat="0" applyFill="0" applyAlignment="0" applyProtection="0">
      <alignment vertical="center"/>
    </xf>
    <xf numFmtId="0" fontId="264" fillId="15" borderId="85" applyNumberFormat="0" applyAlignment="0" applyProtection="0"/>
    <xf numFmtId="0" fontId="264" fillId="15" borderId="85" applyNumberFormat="0" applyAlignment="0" applyProtection="0"/>
    <xf numFmtId="236" fontId="238" fillId="39" borderId="93"/>
    <xf numFmtId="0" fontId="81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193" fontId="8" fillId="0" borderId="0" applyFill="0" applyBorder="0" applyAlignment="0" applyProtection="0"/>
    <xf numFmtId="0" fontId="8" fillId="0" borderId="0"/>
    <xf numFmtId="0" fontId="243" fillId="0" borderId="93"/>
    <xf numFmtId="0" fontId="131" fillId="0" borderId="99" applyNumberFormat="0" applyFill="0" applyAlignment="0" applyProtection="0"/>
    <xf numFmtId="4" fontId="109" fillId="52" borderId="97" applyNumberFormat="0" applyProtection="0">
      <alignment vertical="center"/>
    </xf>
    <xf numFmtId="0" fontId="29" fillId="28" borderId="97" applyNumberFormat="0" applyProtection="0">
      <alignment horizontal="left" vertical="top"/>
    </xf>
    <xf numFmtId="4" fontId="27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30" fontId="228" fillId="0" borderId="99" applyNumberFormat="0" applyFill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230" fontId="228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276" fontId="233" fillId="0" borderId="95">
      <alignment horizontal="center"/>
    </xf>
    <xf numFmtId="236" fontId="244" fillId="0" borderId="93"/>
    <xf numFmtId="0" fontId="241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1" fillId="0" borderId="93"/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5" fillId="47" borderId="54" applyNumberFormat="0" applyFont="0" applyAlignment="0" applyProtection="0"/>
    <xf numFmtId="0" fontId="145" fillId="47" borderId="54" applyNumberFormat="0" applyFont="0" applyAlignment="0" applyProtection="0"/>
    <xf numFmtId="0" fontId="145" fillId="47" borderId="54" applyNumberFormat="0" applyFont="0" applyAlignment="0" applyProtection="0"/>
    <xf numFmtId="0" fontId="258" fillId="40" borderId="55" applyNumberFormat="0" applyAlignment="0" applyProtection="0"/>
    <xf numFmtId="0" fontId="258" fillId="40" borderId="55" applyNumberFormat="0" applyAlignment="0" applyProtection="0"/>
    <xf numFmtId="0" fontId="258" fillId="40" borderId="55" applyNumberFormat="0" applyAlignment="0" applyProtection="0"/>
    <xf numFmtId="0" fontId="29" fillId="66" borderId="88" applyNumberFormat="0" applyProtection="0">
      <alignment horizontal="center" vertical="top"/>
    </xf>
    <xf numFmtId="187" fontId="66" fillId="0" borderId="83" applyAlignment="0" applyProtection="0"/>
    <xf numFmtId="236" fontId="238" fillId="39" borderId="84"/>
    <xf numFmtId="0" fontId="4" fillId="0" borderId="88" applyNumberFormat="0" applyProtection="0">
      <alignment horizontal="left" vertical="center" indent="1"/>
    </xf>
    <xf numFmtId="3" fontId="27" fillId="2" borderId="88" applyProtection="0">
      <alignment horizontal="right" vertical="center"/>
    </xf>
    <xf numFmtId="0" fontId="27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30" fontId="228" fillId="0" borderId="89" applyNumberFormat="0" applyFill="0" applyAlignment="0" applyProtection="0">
      <alignment vertical="center"/>
    </xf>
    <xf numFmtId="230" fontId="213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4" fillId="5" borderId="60" applyNumberFormat="0" applyProtection="0">
      <alignment vertical="center"/>
    </xf>
    <xf numFmtId="4" fontId="285" fillId="91" borderId="60" applyNumberFormat="0" applyProtection="0">
      <alignment horizontal="right" vertical="center"/>
    </xf>
    <xf numFmtId="4" fontId="27" fillId="92" borderId="60" applyNumberFormat="0" applyProtection="0">
      <alignment horizontal="left" vertical="center" indent="1"/>
    </xf>
    <xf numFmtId="0" fontId="266" fillId="0" borderId="57" applyNumberFormat="0" applyFill="0" applyAlignment="0" applyProtection="0"/>
    <xf numFmtId="0" fontId="266" fillId="0" borderId="57" applyNumberFormat="0" applyFill="0" applyAlignment="0" applyProtection="0"/>
    <xf numFmtId="0" fontId="266" fillId="0" borderId="57" applyNumberFormat="0" applyFill="0" applyAlignment="0" applyProtection="0"/>
    <xf numFmtId="0" fontId="258" fillId="88" borderId="55" applyNumberFormat="0" applyAlignment="0" applyProtection="0"/>
    <xf numFmtId="0" fontId="259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4" fillId="74" borderId="52" applyNumberFormat="0" applyAlignment="0" applyProtection="0"/>
    <xf numFmtId="0" fontId="129" fillId="15" borderId="94" applyNumberFormat="0" applyAlignment="0" applyProtection="0"/>
    <xf numFmtId="0" fontId="266" fillId="0" borderId="57" applyNumberFormat="0" applyFill="0" applyAlignment="0" applyProtection="0"/>
    <xf numFmtId="0" fontId="129" fillId="15" borderId="94" applyNumberFormat="0" applyAlignment="0" applyProtection="0"/>
    <xf numFmtId="0" fontId="301" fillId="0" borderId="0"/>
    <xf numFmtId="0" fontId="45" fillId="89" borderId="54" applyNumberFormat="0" applyAlignment="0" applyProtection="0"/>
    <xf numFmtId="0" fontId="145" fillId="47" borderId="54" applyNumberFormat="0" applyFont="0" applyAlignment="0" applyProtection="0"/>
    <xf numFmtId="0" fontId="241" fillId="0" borderId="93"/>
    <xf numFmtId="0" fontId="294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7" fillId="101" borderId="52" applyNumberFormat="0" applyAlignment="0" applyProtection="0">
      <alignment vertical="center"/>
    </xf>
    <xf numFmtId="0" fontId="298" fillId="9" borderId="52" applyNumberFormat="0" applyAlignment="0" applyProtection="0">
      <alignment vertical="center"/>
    </xf>
    <xf numFmtId="0" fontId="299" fillId="101" borderId="55" applyNumberFormat="0" applyAlignment="0" applyProtection="0">
      <alignment vertical="center"/>
    </xf>
    <xf numFmtId="0" fontId="131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30" fontId="224" fillId="40" borderId="52" applyNumberFormat="0" applyAlignment="0" applyProtection="0">
      <alignment vertical="center"/>
    </xf>
    <xf numFmtId="230" fontId="214" fillId="40" borderId="55" applyNumberFormat="0" applyAlignment="0" applyProtection="0">
      <alignment vertical="center"/>
    </xf>
    <xf numFmtId="230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30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36" fontId="244" fillId="0" borderId="51"/>
    <xf numFmtId="0" fontId="243" fillId="46" borderId="51"/>
    <xf numFmtId="41" fontId="230" fillId="0" borderId="53" applyFill="0" applyBorder="0" applyProtection="0">
      <alignment horizontal="right" vertical="top"/>
    </xf>
    <xf numFmtId="276" fontId="233" fillId="0" borderId="53">
      <alignment horizontal="center"/>
    </xf>
    <xf numFmtId="276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29" fontId="15" fillId="0" borderId="50" applyFill="0" applyProtection="0"/>
    <xf numFmtId="187" fontId="66" fillId="0" borderId="50" applyAlignment="0" applyProtection="0"/>
    <xf numFmtId="236" fontId="238" fillId="39" borderId="51"/>
    <xf numFmtId="230" fontId="228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5" fillId="47" borderId="66" applyNumberFormat="0" applyFont="0" applyAlignment="0" applyProtection="0"/>
    <xf numFmtId="0" fontId="145" fillId="47" borderId="66" applyNumberFormat="0" applyFont="0" applyAlignment="0" applyProtection="0"/>
    <xf numFmtId="0" fontId="145" fillId="47" borderId="66" applyNumberFormat="0" applyFont="0" applyAlignment="0" applyProtection="0"/>
    <xf numFmtId="0" fontId="258" fillId="40" borderId="67" applyNumberFormat="0" applyAlignment="0" applyProtection="0"/>
    <xf numFmtId="0" fontId="258" fillId="40" borderId="67" applyNumberFormat="0" applyAlignment="0" applyProtection="0"/>
    <xf numFmtId="0" fontId="258" fillId="40" borderId="67" applyNumberFormat="0" applyAlignment="0" applyProtection="0"/>
    <xf numFmtId="4" fontId="27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121" fillId="40" borderId="97" applyNumberFormat="0" applyAlignment="0" applyProtection="0"/>
    <xf numFmtId="230" fontId="213" fillId="15" borderId="94" applyNumberFormat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284" fillId="5" borderId="69" applyNumberFormat="0" applyProtection="0">
      <alignment vertical="center"/>
    </xf>
    <xf numFmtId="4" fontId="285" fillId="91" borderId="69" applyNumberFormat="0" applyProtection="0">
      <alignment horizontal="right" vertical="center"/>
    </xf>
    <xf numFmtId="4" fontId="27" fillId="92" borderId="69" applyNumberFormat="0" applyProtection="0">
      <alignment horizontal="left" vertical="center" indent="1"/>
    </xf>
    <xf numFmtId="0" fontId="266" fillId="0" borderId="68" applyNumberFormat="0" applyFill="0" applyAlignment="0" applyProtection="0"/>
    <xf numFmtId="0" fontId="266" fillId="0" borderId="68" applyNumberFormat="0" applyFill="0" applyAlignment="0" applyProtection="0"/>
    <xf numFmtId="0" fontId="266" fillId="0" borderId="68" applyNumberFormat="0" applyFill="0" applyAlignment="0" applyProtection="0"/>
    <xf numFmtId="41" fontId="230" fillId="0" borderId="95" applyFill="0" applyBorder="0" applyProtection="0">
      <alignment horizontal="right" vertical="top"/>
    </xf>
    <xf numFmtId="0" fontId="258" fillId="88" borderId="67" applyNumberFormat="0" applyAlignment="0" applyProtection="0"/>
    <xf numFmtId="0" fontId="259" fillId="88" borderId="64" applyNumberFormat="0" applyAlignment="0" applyProtection="0"/>
    <xf numFmtId="0" fontId="264" fillId="74" borderId="64" applyNumberFormat="0" applyAlignment="0" applyProtection="0"/>
    <xf numFmtId="0" fontId="266" fillId="0" borderId="68" applyNumberFormat="0" applyFill="0" applyAlignment="0" applyProtection="0"/>
    <xf numFmtId="0" fontId="45" fillId="89" borderId="66" applyNumberFormat="0" applyAlignment="0" applyProtection="0"/>
    <xf numFmtId="0" fontId="145" fillId="47" borderId="66" applyNumberFormat="0" applyFont="0" applyAlignment="0" applyProtection="0"/>
    <xf numFmtId="276" fontId="233" fillId="0" borderId="95">
      <alignment horizontal="center"/>
    </xf>
    <xf numFmtId="0" fontId="294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297" fillId="101" borderId="64" applyNumberFormat="0" applyAlignment="0" applyProtection="0">
      <alignment vertical="center"/>
    </xf>
    <xf numFmtId="0" fontId="298" fillId="9" borderId="64" applyNumberFormat="0" applyAlignment="0" applyProtection="0">
      <alignment vertical="center"/>
    </xf>
    <xf numFmtId="0" fontId="299" fillId="101" borderId="67" applyNumberFormat="0" applyAlignment="0" applyProtection="0">
      <alignment vertical="center"/>
    </xf>
    <xf numFmtId="0" fontId="243" fillId="0" borderId="93"/>
    <xf numFmtId="230" fontId="224" fillId="40" borderId="64" applyNumberFormat="0" applyAlignment="0" applyProtection="0">
      <alignment vertical="center"/>
    </xf>
    <xf numFmtId="230" fontId="214" fillId="40" borderId="67" applyNumberFormat="0" applyAlignment="0" applyProtection="0">
      <alignment vertical="center"/>
    </xf>
    <xf numFmtId="230" fontId="213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1" fillId="0" borderId="68" applyNumberFormat="0" applyFill="0" applyAlignment="0" applyProtection="0"/>
    <xf numFmtId="0" fontId="129" fillId="15" borderId="64" applyNumberFormat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230" fontId="208" fillId="47" borderId="66" applyNumberFormat="0" applyFont="0" applyAlignment="0" applyProtection="0">
      <alignment vertical="center"/>
    </xf>
    <xf numFmtId="0" fontId="243" fillId="0" borderId="63"/>
    <xf numFmtId="0" fontId="241" fillId="0" borderId="63"/>
    <xf numFmtId="4" fontId="44" fillId="67" borderId="67" applyNumberFormat="0" applyProtection="0">
      <alignment horizontal="right" vertical="center"/>
    </xf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0" fontId="29" fillId="28" borderId="67" applyNumberFormat="0" applyProtection="0">
      <alignment horizontal="left" vertical="top"/>
    </xf>
    <xf numFmtId="4" fontId="109" fillId="54" borderId="67" applyNumberFormat="0" applyProtection="0">
      <alignment horizontal="center" vertical="top"/>
    </xf>
    <xf numFmtId="4" fontId="109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9" fillId="52" borderId="67" applyNumberFormat="0" applyProtection="0">
      <alignment vertical="center"/>
    </xf>
    <xf numFmtId="236" fontId="244" fillId="0" borderId="63"/>
    <xf numFmtId="0" fontId="243" fillId="46" borderId="63"/>
    <xf numFmtId="41" fontId="230" fillId="0" borderId="65" applyFill="0" applyBorder="0" applyProtection="0">
      <alignment horizontal="right" vertical="top"/>
    </xf>
    <xf numFmtId="276" fontId="233" fillId="0" borderId="65">
      <alignment horizontal="center"/>
    </xf>
    <xf numFmtId="276" fontId="232" fillId="0" borderId="65">
      <alignment horizontal="left"/>
    </xf>
    <xf numFmtId="0" fontId="231" fillId="0" borderId="65">
      <alignment horizontal="right" wrapText="1"/>
    </xf>
    <xf numFmtId="0" fontId="241" fillId="0" borderId="63"/>
    <xf numFmtId="229" fontId="15" fillId="0" borderId="62" applyFill="0" applyProtection="0"/>
    <xf numFmtId="187" fontId="66" fillId="0" borderId="62" applyAlignment="0" applyProtection="0"/>
    <xf numFmtId="236" fontId="238" fillId="39" borderId="63"/>
    <xf numFmtId="276" fontId="232" fillId="0" borderId="95">
      <alignment horizontal="left"/>
    </xf>
    <xf numFmtId="230" fontId="228" fillId="0" borderId="68" applyNumberFormat="0" applyFill="0" applyAlignment="0" applyProtection="0">
      <alignment vertical="center"/>
    </xf>
    <xf numFmtId="0" fontId="145" fillId="47" borderId="75" applyNumberFormat="0" applyFont="0" applyAlignment="0" applyProtection="0"/>
    <xf numFmtId="0" fontId="145" fillId="47" borderId="75" applyNumberFormat="0" applyFont="0" applyAlignment="0" applyProtection="0"/>
    <xf numFmtId="0" fontId="145" fillId="47" borderId="75" applyNumberFormat="0" applyFont="0" applyAlignment="0" applyProtection="0"/>
    <xf numFmtId="0" fontId="258" fillId="40" borderId="76" applyNumberFormat="0" applyAlignment="0" applyProtection="0"/>
    <xf numFmtId="0" fontId="258" fillId="40" borderId="76" applyNumberFormat="0" applyAlignment="0" applyProtection="0"/>
    <xf numFmtId="0" fontId="258" fillId="40" borderId="76" applyNumberFormat="0" applyAlignment="0" applyProtection="0"/>
    <xf numFmtId="4" fontId="284" fillId="5" borderId="81" applyNumberFormat="0" applyProtection="0">
      <alignment vertical="center"/>
    </xf>
    <xf numFmtId="4" fontId="285" fillId="91" borderId="81" applyNumberFormat="0" applyProtection="0">
      <alignment horizontal="right" vertical="center"/>
    </xf>
    <xf numFmtId="4" fontId="27" fillId="92" borderId="81" applyNumberFormat="0" applyProtection="0">
      <alignment horizontal="left" vertical="center" indent="1"/>
    </xf>
    <xf numFmtId="0" fontId="266" fillId="0" borderId="78" applyNumberFormat="0" applyFill="0" applyAlignment="0" applyProtection="0"/>
    <xf numFmtId="0" fontId="266" fillId="0" borderId="78" applyNumberFormat="0" applyFill="0" applyAlignment="0" applyProtection="0"/>
    <xf numFmtId="0" fontId="266" fillId="0" borderId="78" applyNumberFormat="0" applyFill="0" applyAlignment="0" applyProtection="0"/>
    <xf numFmtId="0" fontId="258" fillId="88" borderId="76" applyNumberFormat="0" applyAlignment="0" applyProtection="0"/>
    <xf numFmtId="0" fontId="259" fillId="88" borderId="73" applyNumberFormat="0" applyAlignment="0" applyProtection="0"/>
    <xf numFmtId="0" fontId="264" fillId="74" borderId="73" applyNumberFormat="0" applyAlignment="0" applyProtection="0"/>
    <xf numFmtId="0" fontId="266" fillId="0" borderId="78" applyNumberFormat="0" applyFill="0" applyAlignment="0" applyProtection="0"/>
    <xf numFmtId="0" fontId="45" fillId="89" borderId="75" applyNumberFormat="0" applyAlignment="0" applyProtection="0"/>
    <xf numFmtId="0" fontId="145" fillId="47" borderId="75" applyNumberFormat="0" applyFont="0" applyAlignment="0" applyProtection="0"/>
    <xf numFmtId="0" fontId="294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7" fillId="101" borderId="73" applyNumberFormat="0" applyAlignment="0" applyProtection="0">
      <alignment vertical="center"/>
    </xf>
    <xf numFmtId="0" fontId="298" fillId="9" borderId="73" applyNumberFormat="0" applyAlignment="0" applyProtection="0">
      <alignment vertical="center"/>
    </xf>
    <xf numFmtId="0" fontId="299" fillId="101" borderId="76" applyNumberFormat="0" applyAlignment="0" applyProtection="0">
      <alignment vertical="center"/>
    </xf>
    <xf numFmtId="230" fontId="224" fillId="40" borderId="73" applyNumberFormat="0" applyAlignment="0" applyProtection="0">
      <alignment vertical="center"/>
    </xf>
    <xf numFmtId="230" fontId="214" fillId="40" borderId="76" applyNumberFormat="0" applyAlignment="0" applyProtection="0">
      <alignment vertical="center"/>
    </xf>
    <xf numFmtId="230" fontId="213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1" fillId="0" borderId="78" applyNumberFormat="0" applyFill="0" applyAlignment="0" applyProtection="0"/>
    <xf numFmtId="0" fontId="129" fillId="15" borderId="73" applyNumberFormat="0" applyAlignment="0" applyProtection="0"/>
    <xf numFmtId="0" fontId="122" fillId="40" borderId="73" applyNumberFormat="0" applyAlignment="0" applyProtection="0"/>
    <xf numFmtId="0" fontId="121" fillId="40" borderId="76" applyNumberFormat="0" applyAlignment="0" applyProtection="0"/>
    <xf numFmtId="230" fontId="208" fillId="47" borderId="75" applyNumberFormat="0" applyFont="0" applyAlignment="0" applyProtection="0">
      <alignment vertical="center"/>
    </xf>
    <xf numFmtId="0" fontId="243" fillId="0" borderId="72"/>
    <xf numFmtId="0" fontId="241" fillId="0" borderId="72"/>
    <xf numFmtId="4" fontId="44" fillId="67" borderId="76" applyNumberFormat="0" applyProtection="0">
      <alignment horizontal="right"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4" borderId="76" applyNumberFormat="0" applyProtection="0">
      <alignment horizontal="center" vertical="top"/>
    </xf>
    <xf numFmtId="4" fontId="109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9" fillId="52" borderId="76" applyNumberFormat="0" applyProtection="0">
      <alignment vertical="center"/>
    </xf>
    <xf numFmtId="236" fontId="244" fillId="0" borderId="72"/>
    <xf numFmtId="0" fontId="243" fillId="46" borderId="72"/>
    <xf numFmtId="41" fontId="230" fillId="0" borderId="74" applyFill="0" applyBorder="0" applyProtection="0">
      <alignment horizontal="right" vertical="top"/>
    </xf>
    <xf numFmtId="276" fontId="233" fillId="0" borderId="74">
      <alignment horizontal="center"/>
    </xf>
    <xf numFmtId="276" fontId="232" fillId="0" borderId="74">
      <alignment horizontal="left"/>
    </xf>
    <xf numFmtId="0" fontId="231" fillId="0" borderId="74">
      <alignment horizontal="right" wrapText="1"/>
    </xf>
    <xf numFmtId="0" fontId="241" fillId="0" borderId="72"/>
    <xf numFmtId="229" fontId="15" fillId="0" borderId="71" applyFill="0" applyProtection="0"/>
    <xf numFmtId="187" fontId="66" fillId="0" borderId="71" applyAlignment="0" applyProtection="0"/>
    <xf numFmtId="236" fontId="238" fillId="39" borderId="72"/>
    <xf numFmtId="230" fontId="228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145" fillId="47" borderId="87" applyNumberFormat="0" applyFont="0" applyAlignment="0" applyProtection="0"/>
    <xf numFmtId="0" fontId="145" fillId="47" borderId="87" applyNumberFormat="0" applyFont="0" applyAlignment="0" applyProtection="0"/>
    <xf numFmtId="0" fontId="145" fillId="47" borderId="87" applyNumberFormat="0" applyFont="0" applyAlignment="0" applyProtection="0"/>
    <xf numFmtId="0" fontId="258" fillId="40" borderId="88" applyNumberFormat="0" applyAlignment="0" applyProtection="0"/>
    <xf numFmtId="0" fontId="258" fillId="40" borderId="88" applyNumberFormat="0" applyAlignment="0" applyProtection="0"/>
    <xf numFmtId="0" fontId="258" fillId="40" borderId="88" applyNumberFormat="0" applyAlignment="0" applyProtection="0"/>
    <xf numFmtId="4" fontId="284" fillId="5" borderId="90" applyNumberFormat="0" applyProtection="0">
      <alignment vertical="center"/>
    </xf>
    <xf numFmtId="4" fontId="285" fillId="91" borderId="90" applyNumberFormat="0" applyProtection="0">
      <alignment horizontal="right" vertical="center"/>
    </xf>
    <xf numFmtId="4" fontId="27" fillId="92" borderId="90" applyNumberFormat="0" applyProtection="0">
      <alignment horizontal="left" vertical="center" indent="1"/>
    </xf>
    <xf numFmtId="0" fontId="266" fillId="0" borderId="89" applyNumberFormat="0" applyFill="0" applyAlignment="0" applyProtection="0"/>
    <xf numFmtId="0" fontId="266" fillId="0" borderId="89" applyNumberFormat="0" applyFill="0" applyAlignment="0" applyProtection="0"/>
    <xf numFmtId="0" fontId="266" fillId="0" borderId="89" applyNumberFormat="0" applyFill="0" applyAlignment="0" applyProtection="0"/>
    <xf numFmtId="0" fontId="258" fillId="88" borderId="88" applyNumberFormat="0" applyAlignment="0" applyProtection="0"/>
    <xf numFmtId="0" fontId="259" fillId="88" borderId="85" applyNumberFormat="0" applyAlignment="0" applyProtection="0"/>
    <xf numFmtId="0" fontId="264" fillId="74" borderId="85" applyNumberFormat="0" applyAlignment="0" applyProtection="0"/>
    <xf numFmtId="0" fontId="266" fillId="0" borderId="89" applyNumberFormat="0" applyFill="0" applyAlignment="0" applyProtection="0"/>
    <xf numFmtId="0" fontId="45" fillId="89" borderId="87" applyNumberFormat="0" applyAlignment="0" applyProtection="0"/>
    <xf numFmtId="0" fontId="145" fillId="47" borderId="87" applyNumberFormat="0" applyFont="0" applyAlignment="0" applyProtection="0"/>
    <xf numFmtId="0" fontId="294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7" fillId="101" borderId="85" applyNumberFormat="0" applyAlignment="0" applyProtection="0">
      <alignment vertical="center"/>
    </xf>
    <xf numFmtId="0" fontId="298" fillId="9" borderId="85" applyNumberFormat="0" applyAlignment="0" applyProtection="0">
      <alignment vertical="center"/>
    </xf>
    <xf numFmtId="0" fontId="299" fillId="101" borderId="88" applyNumberFormat="0" applyAlignment="0" applyProtection="0">
      <alignment vertical="center"/>
    </xf>
    <xf numFmtId="230" fontId="224" fillId="40" borderId="85" applyNumberFormat="0" applyAlignment="0" applyProtection="0">
      <alignment vertical="center"/>
    </xf>
    <xf numFmtId="230" fontId="214" fillId="40" borderId="88" applyNumberFormat="0" applyAlignment="0" applyProtection="0">
      <alignment vertical="center"/>
    </xf>
    <xf numFmtId="230" fontId="213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122" fillId="40" borderId="85" applyNumberFormat="0" applyAlignment="0" applyProtection="0"/>
    <xf numFmtId="0" fontId="121" fillId="40" borderId="88" applyNumberFormat="0" applyAlignment="0" applyProtection="0"/>
    <xf numFmtId="230" fontId="208" fillId="47" borderId="87" applyNumberFormat="0" applyFont="0" applyAlignment="0" applyProtection="0">
      <alignment vertical="center"/>
    </xf>
    <xf numFmtId="0" fontId="243" fillId="0" borderId="84"/>
    <xf numFmtId="0" fontId="241" fillId="0" borderId="84"/>
    <xf numFmtId="4" fontId="44" fillId="67" borderId="88" applyNumberFormat="0" applyProtection="0">
      <alignment horizontal="right" vertical="center"/>
    </xf>
    <xf numFmtId="0" fontId="29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7" fillId="2" borderId="88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58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27" fillId="55" borderId="88" applyNumberFormat="0" applyProtection="0">
      <alignment horizontal="right" vertical="center"/>
    </xf>
    <xf numFmtId="0" fontId="29" fillId="28" borderId="88" applyNumberFormat="0" applyProtection="0">
      <alignment horizontal="left" vertical="top"/>
    </xf>
    <xf numFmtId="4" fontId="109" fillId="54" borderId="88" applyNumberFormat="0" applyProtection="0">
      <alignment horizontal="center" vertical="top"/>
    </xf>
    <xf numFmtId="4" fontId="109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9" fillId="52" borderId="88" applyNumberFormat="0" applyProtection="0">
      <alignment vertical="center"/>
    </xf>
    <xf numFmtId="236" fontId="244" fillId="0" borderId="84"/>
    <xf numFmtId="0" fontId="243" fillId="46" borderId="84"/>
    <xf numFmtId="41" fontId="230" fillId="0" borderId="86" applyFill="0" applyBorder="0" applyProtection="0">
      <alignment horizontal="right" vertical="top"/>
    </xf>
    <xf numFmtId="276" fontId="233" fillId="0" borderId="86">
      <alignment horizontal="center"/>
    </xf>
    <xf numFmtId="276" fontId="232" fillId="0" borderId="86">
      <alignment horizontal="left"/>
    </xf>
    <xf numFmtId="0" fontId="231" fillId="0" borderId="86">
      <alignment horizontal="right" wrapText="1"/>
    </xf>
    <xf numFmtId="0" fontId="241" fillId="0" borderId="84"/>
    <xf numFmtId="229" fontId="15" fillId="0" borderId="83" applyFill="0" applyProtection="0"/>
    <xf numFmtId="187" fontId="66" fillId="0" borderId="83" applyAlignment="0" applyProtection="0"/>
    <xf numFmtId="236" fontId="238" fillId="39" borderId="84"/>
    <xf numFmtId="230" fontId="228" fillId="0" borderId="89" applyNumberFormat="0" applyFill="0" applyAlignment="0" applyProtection="0">
      <alignment vertical="center"/>
    </xf>
    <xf numFmtId="19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" fontId="44" fillId="67" borderId="97" applyNumberFormat="0" applyProtection="0">
      <alignment horizontal="right" vertical="center"/>
    </xf>
    <xf numFmtId="236" fontId="238" fillId="39" borderId="93"/>
    <xf numFmtId="187" fontId="66" fillId="0" borderId="92" applyAlignment="0" applyProtection="0"/>
    <xf numFmtId="229" fontId="15" fillId="0" borderId="92" applyFill="0" applyProtection="0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0" fontId="243" fillId="46" borderId="93"/>
    <xf numFmtId="236" fontId="244" fillId="0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30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30" fontId="213" fillId="15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6" fontId="238" fillId="39" borderId="93"/>
    <xf numFmtId="187" fontId="66" fillId="0" borderId="92" applyAlignment="0" applyProtection="0"/>
    <xf numFmtId="229" fontId="15" fillId="0" borderId="92" applyFill="0" applyProtection="0"/>
    <xf numFmtId="0" fontId="241" fillId="0" borderId="93"/>
    <xf numFmtId="0" fontId="243" fillId="46" borderId="93"/>
    <xf numFmtId="236" fontId="244" fillId="0" borderId="93"/>
    <xf numFmtId="0" fontId="241" fillId="0" borderId="93"/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31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30" fontId="228" fillId="0" borderId="99" applyNumberFormat="0" applyFill="0" applyAlignment="0" applyProtection="0">
      <alignment vertical="center"/>
    </xf>
    <xf numFmtId="3" fontId="27" fillId="2" borderId="97" applyProtection="0">
      <alignment horizontal="right" vertical="center"/>
    </xf>
    <xf numFmtId="0" fontId="243" fillId="46" borderId="93"/>
    <xf numFmtId="0" fontId="231" fillId="0" borderId="95">
      <alignment horizontal="right" wrapText="1"/>
    </xf>
    <xf numFmtId="276" fontId="232" fillId="0" borderId="95">
      <alignment horizontal="left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1" fillId="0" borderId="93"/>
    <xf numFmtId="0" fontId="243" fillId="46" borderId="93"/>
    <xf numFmtId="236" fontId="244" fillId="0" borderId="93"/>
    <xf numFmtId="230" fontId="224" fillId="40" borderId="94" applyNumberFormat="0" applyAlignmen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36" fontId="244" fillId="0" borderId="93"/>
    <xf numFmtId="230" fontId="228" fillId="0" borderId="99" applyNumberFormat="0" applyFill="0" applyAlignment="0" applyProtection="0">
      <alignment vertical="center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187" fontId="66" fillId="0" borderId="92" applyAlignment="0" applyProtection="0"/>
    <xf numFmtId="0" fontId="231" fillId="0" borderId="95">
      <alignment horizontal="right" wrapText="1"/>
    </xf>
    <xf numFmtId="0" fontId="243" fillId="46" borderId="93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81" fillId="0" borderId="98">
      <alignment vertical="center"/>
    </xf>
    <xf numFmtId="4" fontId="109" fillId="52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43" fillId="0" borderId="93"/>
    <xf numFmtId="0" fontId="131" fillId="0" borderId="99" applyNumberFormat="0" applyFill="0" applyAlignment="0" applyProtection="0"/>
    <xf numFmtId="230" fontId="214" fillId="40" borderId="97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230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243" fillId="0" borderId="93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2" borderId="97" applyNumberFormat="0" applyProtection="0">
      <alignment vertical="center"/>
    </xf>
    <xf numFmtId="236" fontId="244" fillId="0" borderId="93"/>
    <xf numFmtId="41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230" fontId="228" fillId="0" borderId="99" applyNumberFormat="0" applyFill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1" fillId="40" borderId="97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0" fontId="29" fillId="28" borderId="97" applyNumberFormat="0" applyProtection="0">
      <alignment horizontal="left" vertical="top"/>
    </xf>
    <xf numFmtId="229" fontId="15" fillId="0" borderId="92" applyFill="0" applyProtection="0"/>
    <xf numFmtId="0" fontId="243" fillId="46" borderId="93"/>
    <xf numFmtId="0" fontId="241" fillId="0" borderId="93"/>
    <xf numFmtId="0" fontId="122" fillId="40" borderId="94" applyNumberFormat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241" fillId="0" borderId="93"/>
    <xf numFmtId="0" fontId="27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30" fontId="228" fillId="0" borderId="99" applyNumberFormat="0" applyFill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243" fillId="0" borderId="93"/>
    <xf numFmtId="0" fontId="241" fillId="0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41" fontId="230" fillId="0" borderId="95" applyFill="0" applyBorder="0" applyProtection="0">
      <alignment horizontal="right" vertical="top"/>
    </xf>
    <xf numFmtId="276" fontId="232" fillId="0" borderId="95">
      <alignment horizontal="left"/>
    </xf>
    <xf numFmtId="0" fontId="264" fillId="15" borderId="94" applyNumberFormat="0" applyAlignment="0" applyProtection="0"/>
    <xf numFmtId="0" fontId="4" fillId="62" borderId="97" applyNumberFormat="0" applyProtection="0">
      <alignment vertical="center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1" fillId="0" borderId="93"/>
    <xf numFmtId="0" fontId="4" fillId="47" borderId="96" applyNumberFormat="0" applyFont="0" applyAlignment="0" applyProtection="0"/>
    <xf numFmtId="230" fontId="228" fillId="0" borderId="99" applyNumberFormat="0" applyFill="0" applyAlignment="0" applyProtection="0">
      <alignment vertical="center"/>
    </xf>
    <xf numFmtId="0" fontId="241" fillId="0" borderId="93"/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230" fontId="213" fillId="15" borderId="94" applyNumberFormat="0" applyAlignment="0" applyProtection="0">
      <alignment vertical="center"/>
    </xf>
    <xf numFmtId="0" fontId="241" fillId="0" borderId="93"/>
    <xf numFmtId="236" fontId="244" fillId="0" borderId="93"/>
    <xf numFmtId="0" fontId="243" fillId="46" borderId="93"/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276" fontId="233" fillId="0" borderId="95">
      <alignment horizontal="center"/>
    </xf>
    <xf numFmtId="0" fontId="241" fillId="0" borderId="93"/>
    <xf numFmtId="229" fontId="15" fillId="0" borderId="92" applyFill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29" fontId="15" fillId="0" borderId="92" applyFill="0" applyProtection="0"/>
    <xf numFmtId="0" fontId="231" fillId="0" borderId="95">
      <alignment horizontal="right" wrapText="1"/>
    </xf>
    <xf numFmtId="276" fontId="232" fillId="0" borderId="95">
      <alignment horizontal="left"/>
    </xf>
    <xf numFmtId="41" fontId="230" fillId="0" borderId="95" applyFill="0" applyBorder="0" applyProtection="0">
      <alignment horizontal="right" vertical="top"/>
    </xf>
    <xf numFmtId="236" fontId="244" fillId="0" borderId="93"/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0" fontId="129" fillId="15" borderId="94" applyNumberFormat="0" applyAlignment="0" applyProtection="0"/>
    <xf numFmtId="0" fontId="131" fillId="0" borderId="99" applyNumberFormat="0" applyFill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1" fillId="0" borderId="93"/>
    <xf numFmtId="230" fontId="208" fillId="47" borderId="96" applyNumberFormat="0" applyFon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30" fontId="214" fillId="40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122" fillId="40" borderId="94" applyNumberFormat="0" applyAlignment="0" applyProtection="0"/>
    <xf numFmtId="0" fontId="241" fillId="0" borderId="93"/>
    <xf numFmtId="0" fontId="243" fillId="46" borderId="93"/>
    <xf numFmtId="0" fontId="4" fillId="0" borderId="97" applyNumberFormat="0" applyProtection="0">
      <alignment horizontal="left" vertical="center" indent="1"/>
    </xf>
    <xf numFmtId="0" fontId="241" fillId="0" borderId="93"/>
    <xf numFmtId="187" fontId="66" fillId="0" borderId="92" applyAlignment="0" applyProtection="0"/>
    <xf numFmtId="236" fontId="238" fillId="39" borderId="93"/>
    <xf numFmtId="4" fontId="27" fillId="57" borderId="97" applyNumberFormat="0" applyProtection="0">
      <alignment horizontal="right" vertical="center"/>
    </xf>
    <xf numFmtId="230" fontId="224" fillId="40" borderId="94" applyNumberFormat="0" applyAlignment="0" applyProtection="0">
      <alignment vertical="center"/>
    </xf>
    <xf numFmtId="236" fontId="238" fillId="39" borderId="93"/>
    <xf numFmtId="276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4" fillId="47" borderId="96" applyNumberFormat="0" applyFont="0" applyAlignment="0" applyProtection="0"/>
    <xf numFmtId="230" fontId="213" fillId="15" borderId="94" applyNumberFormat="0" applyAlignment="0" applyProtection="0">
      <alignment vertical="center"/>
    </xf>
    <xf numFmtId="0" fontId="231" fillId="0" borderId="95">
      <alignment horizontal="right" wrapText="1"/>
    </xf>
    <xf numFmtId="236" fontId="238" fillId="39" borderId="93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276" fontId="233" fillId="0" borderId="95">
      <alignment horizontal="center"/>
    </xf>
    <xf numFmtId="0" fontId="243" fillId="46" borderId="93"/>
    <xf numFmtId="236" fontId="244" fillId="0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230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7" fillId="6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43" fillId="0" borderId="93"/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59" fillId="40" borderId="94" applyNumberFormat="0" applyAlignment="0" applyProtection="0"/>
    <xf numFmtId="0" fontId="243" fillId="0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36" fontId="238" fillId="39" borderId="93"/>
    <xf numFmtId="187" fontId="66" fillId="0" borderId="92" applyAlignment="0" applyProtection="0"/>
    <xf numFmtId="4" fontId="27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30" fontId="214" fillId="40" borderId="97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276" fontId="233" fillId="0" borderId="95">
      <alignment horizont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1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276" fontId="233" fillId="0" borderId="95">
      <alignment horizontal="center"/>
    </xf>
    <xf numFmtId="187" fontId="66" fillId="0" borderId="92" applyAlignment="0" applyProtection="0"/>
    <xf numFmtId="229" fontId="15" fillId="0" borderId="92" applyFill="0" applyProtection="0"/>
    <xf numFmtId="236" fontId="238" fillId="39" borderId="93"/>
    <xf numFmtId="0" fontId="241" fillId="0" borderId="93"/>
    <xf numFmtId="236" fontId="238" fillId="39" borderId="93"/>
    <xf numFmtId="187" fontId="66" fillId="0" borderId="92" applyAlignment="0" applyProtection="0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0" fontId="243" fillId="46" borderId="93"/>
    <xf numFmtId="236" fontId="244" fillId="0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1" fillId="0" borderId="95">
      <alignment horizontal="right" wrapText="1"/>
    </xf>
    <xf numFmtId="276" fontId="232" fillId="0" borderId="95">
      <alignment horizontal="left"/>
    </xf>
    <xf numFmtId="0" fontId="4" fillId="62" borderId="97" applyNumberFormat="0" applyProtection="0">
      <alignment horizontal="left" vertical="center" indent="1"/>
    </xf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230" fontId="208" fillId="47" borderId="96" applyNumberFormat="0" applyFon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9" fillId="15" borderId="94" applyNumberFormat="0" applyAlignment="0" applyProtection="0"/>
    <xf numFmtId="4" fontId="44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3" fillId="46" borderId="93"/>
    <xf numFmtId="276" fontId="233" fillId="0" borderId="95">
      <alignment horizontal="center"/>
    </xf>
    <xf numFmtId="187" fontId="66" fillId="0" borderId="92" applyAlignment="0" applyProtection="0"/>
    <xf numFmtId="230" fontId="208" fillId="47" borderId="96" applyNumberFormat="0" applyFont="0" applyAlignment="0" applyProtection="0">
      <alignment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3" fillId="46" borderId="93"/>
    <xf numFmtId="41" fontId="230" fillId="0" borderId="95" applyFill="0" applyBorder="0" applyProtection="0">
      <alignment horizontal="right" vertical="top"/>
    </xf>
    <xf numFmtId="276" fontId="232" fillId="0" borderId="95">
      <alignment horizontal="left"/>
    </xf>
    <xf numFmtId="0" fontId="241" fillId="0" borderId="93"/>
    <xf numFmtId="0" fontId="241" fillId="0" borderId="93"/>
    <xf numFmtId="236" fontId="244" fillId="0" borderId="93"/>
    <xf numFmtId="230" fontId="224" fillId="40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0" fontId="243" fillId="46" borderId="93"/>
    <xf numFmtId="236" fontId="244" fillId="0" borderId="93"/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276" fontId="232" fillId="0" borderId="95">
      <alignment horizontal="left"/>
    </xf>
    <xf numFmtId="230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36" fontId="244" fillId="0" borderId="93"/>
    <xf numFmtId="276" fontId="233" fillId="0" borderId="95">
      <alignment horizontal="center"/>
    </xf>
    <xf numFmtId="229" fontId="15" fillId="0" borderId="92" applyFill="0" applyProtection="0"/>
    <xf numFmtId="230" fontId="214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0" fontId="122" fillId="40" borderId="94" applyNumberFormat="0" applyAlignment="0" applyProtection="0"/>
    <xf numFmtId="230" fontId="214" fillId="40" borderId="97" applyNumberFormat="0" applyAlignment="0" applyProtection="0">
      <alignment vertical="center"/>
    </xf>
    <xf numFmtId="4" fontId="27" fillId="63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230" fontId="214" fillId="40" borderId="97" applyNumberFormat="0" applyAlignment="0" applyProtection="0">
      <alignment vertical="center"/>
    </xf>
    <xf numFmtId="0" fontId="81" fillId="0" borderId="98">
      <alignment vertical="center"/>
    </xf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0" fontId="243" fillId="0" borderId="93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236" fontId="244" fillId="0" borderId="93"/>
    <xf numFmtId="230" fontId="208" fillId="47" borderId="96" applyNumberFormat="0" applyFont="0" applyAlignment="0" applyProtection="0">
      <alignment vertical="center"/>
    </xf>
    <xf numFmtId="276" fontId="232" fillId="0" borderId="95">
      <alignment horizontal="left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30" fontId="213" fillId="15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0" fontId="243" fillId="0" borderId="93"/>
    <xf numFmtId="0" fontId="4" fillId="64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236" fontId="238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236" fontId="238" fillId="39" borderId="93"/>
    <xf numFmtId="4" fontId="27" fillId="5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36" fontId="238" fillId="39" borderId="93"/>
    <xf numFmtId="187" fontId="66" fillId="0" borderId="92" applyAlignment="0" applyProtection="0"/>
    <xf numFmtId="229" fontId="15" fillId="0" borderId="92" applyFill="0" applyProtection="0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0" fontId="243" fillId="46" borderId="93"/>
    <xf numFmtId="236" fontId="244" fillId="0" borderId="93"/>
    <xf numFmtId="0" fontId="29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0" fontId="122" fillId="40" borderId="94" applyNumberFormat="0" applyAlignment="0" applyProtection="0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30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30" fontId="213" fillId="15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4" fontId="27" fillId="58" borderId="97" applyNumberFormat="0" applyProtection="0">
      <alignment horizontal="right" vertical="center"/>
    </xf>
    <xf numFmtId="230" fontId="213" fillId="15" borderId="94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229" fontId="15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30" fontId="213" fillId="15" borderId="94" applyNumberFormat="0" applyAlignment="0" applyProtection="0">
      <alignment vertical="center"/>
    </xf>
    <xf numFmtId="0" fontId="122" fillId="40" borderId="94" applyNumberFormat="0" applyAlignment="0" applyProtection="0"/>
    <xf numFmtId="0" fontId="231" fillId="0" borderId="95">
      <alignment horizontal="right" wrapText="1"/>
    </xf>
    <xf numFmtId="4" fontId="27" fillId="56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30" fontId="224" fillId="40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0" fontId="25" fillId="0" borderId="79" applyNumberFormat="0" applyAlignment="0" applyProtection="0">
      <alignment horizontal="left" vertical="center"/>
    </xf>
    <xf numFmtId="0" fontId="243" fillId="0" borderId="93"/>
    <xf numFmtId="9" fontId="40" fillId="0" borderId="80" applyNumberFormat="0" applyBorder="0"/>
    <xf numFmtId="230" fontId="228" fillId="0" borderId="99" applyNumberFormat="0" applyFill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0" fontId="29" fillId="28" borderId="97" applyNumberFormat="0" applyProtection="0">
      <alignment horizontal="left" vertical="top"/>
    </xf>
    <xf numFmtId="236" fontId="238" fillId="39" borderId="93"/>
    <xf numFmtId="187" fontId="66" fillId="0" borderId="92" applyAlignment="0" applyProtection="0"/>
    <xf numFmtId="230" fontId="224" fillId="40" borderId="94" applyNumberFormat="0" applyAlignment="0" applyProtection="0">
      <alignment vertical="center"/>
    </xf>
    <xf numFmtId="229" fontId="15" fillId="0" borderId="92" applyFill="0" applyProtection="0"/>
    <xf numFmtId="0" fontId="241" fillId="0" borderId="93"/>
    <xf numFmtId="229" fontId="15" fillId="0" borderId="92" applyFill="0" applyProtection="0"/>
    <xf numFmtId="0" fontId="4" fillId="0" borderId="97" applyNumberFormat="0" applyProtection="0">
      <alignment horizontal="left" vertical="center" indent="1"/>
    </xf>
    <xf numFmtId="0" fontId="29" fillId="28" borderId="97" applyNumberFormat="0" applyProtection="0">
      <alignment horizontal="left" vertical="top"/>
    </xf>
    <xf numFmtId="0" fontId="243" fillId="46" borderId="93"/>
    <xf numFmtId="236" fontId="244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0" fontId="241" fillId="0" borderId="93"/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4" fontId="27" fillId="57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41" fontId="230" fillId="0" borderId="95" applyFill="0" applyBorder="0" applyProtection="0">
      <alignment horizontal="right" vertical="top"/>
    </xf>
    <xf numFmtId="187" fontId="66" fillId="0" borderId="92" applyAlignment="0" applyProtection="0"/>
    <xf numFmtId="230" fontId="228" fillId="0" borderId="99" applyNumberFormat="0" applyFill="0" applyAlignment="0" applyProtection="0">
      <alignment vertical="center"/>
    </xf>
    <xf numFmtId="0" fontId="121" fillId="40" borderId="97" applyNumberFormat="0" applyAlignment="0" applyProtection="0"/>
    <xf numFmtId="0" fontId="243" fillId="0" borderId="93"/>
    <xf numFmtId="4" fontId="44" fillId="67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30" fontId="228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8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230" fontId="208" fillId="47" borderId="96" applyNumberFormat="0" applyFont="0" applyAlignment="0" applyProtection="0">
      <alignment vertical="center"/>
    </xf>
    <xf numFmtId="0" fontId="131" fillId="0" borderId="99" applyNumberFormat="0" applyFill="0" applyAlignment="0" applyProtection="0"/>
    <xf numFmtId="229" fontId="15" fillId="0" borderId="92" applyFill="0" applyProtection="0"/>
    <xf numFmtId="4" fontId="27" fillId="56" borderId="97" applyNumberFormat="0" applyProtection="0">
      <alignment horizontal="right"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229" fontId="15" fillId="0" borderId="92" applyFill="0" applyProtection="0"/>
    <xf numFmtId="0" fontId="4" fillId="0" borderId="97" applyNumberFormat="0" applyProtection="0">
      <alignment horizontal="left" vertical="center" indent="1"/>
    </xf>
    <xf numFmtId="230" fontId="224" fillId="40" borderId="94" applyNumberForma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36" fontId="238" fillId="39" borderId="93"/>
    <xf numFmtId="276" fontId="233" fillId="0" borderId="95">
      <alignment horizont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231" fillId="0" borderId="95">
      <alignment horizontal="right" wrapText="1"/>
    </xf>
    <xf numFmtId="4" fontId="109" fillId="5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3" fontId="27" fillId="2" borderId="97" applyProtection="0">
      <alignment horizontal="right" vertical="center"/>
    </xf>
    <xf numFmtId="230" fontId="213" fillId="15" borderId="94" applyNumberFormat="0" applyAlignment="0" applyProtection="0">
      <alignment vertical="center"/>
    </xf>
    <xf numFmtId="4" fontId="27" fillId="6" borderId="97" applyNumberFormat="0" applyProtection="0">
      <alignment horizontal="right" vertical="center"/>
    </xf>
    <xf numFmtId="41" fontId="230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36" fontId="238" fillId="39" borderId="93"/>
    <xf numFmtId="187" fontId="66" fillId="0" borderId="92" applyAlignment="0" applyProtection="0"/>
    <xf numFmtId="41" fontId="230" fillId="0" borderId="95" applyFill="0" applyBorder="0" applyProtection="0">
      <alignment horizontal="right" vertical="top"/>
    </xf>
    <xf numFmtId="229" fontId="15" fillId="0" borderId="92" applyFill="0" applyProtection="0"/>
    <xf numFmtId="0" fontId="241" fillId="0" borderId="93"/>
    <xf numFmtId="276" fontId="232" fillId="0" borderId="95">
      <alignment horizontal="left"/>
    </xf>
    <xf numFmtId="41" fontId="230" fillId="0" borderId="95" applyFill="0" applyBorder="0" applyProtection="0">
      <alignment horizontal="right" vertical="top"/>
    </xf>
    <xf numFmtId="236" fontId="244" fillId="0" borderId="93"/>
    <xf numFmtId="0" fontId="4" fillId="7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1" fillId="0" borderId="93"/>
    <xf numFmtId="0" fontId="129" fillId="15" borderId="94" applyNumberFormat="0" applyAlignment="0" applyProtection="0"/>
    <xf numFmtId="4" fontId="109" fillId="53" borderId="97" applyNumberFormat="0" applyProtection="0">
      <alignment horizontal="left" vertical="center"/>
    </xf>
    <xf numFmtId="4" fontId="27" fillId="5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30" fontId="214" fillId="40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0" fontId="122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36" fontId="238" fillId="39" borderId="93"/>
    <xf numFmtId="230" fontId="214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276" fontId="233" fillId="0" borderId="95">
      <alignment horizontal="center"/>
    </xf>
    <xf numFmtId="0" fontId="231" fillId="0" borderId="95">
      <alignment horizontal="right" wrapText="1"/>
    </xf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0" fontId="243" fillId="0" borderId="93"/>
    <xf numFmtId="0" fontId="129" fillId="15" borderId="94" applyNumberFormat="0" applyAlignment="0" applyProtection="0"/>
    <xf numFmtId="230" fontId="228" fillId="0" borderId="99" applyNumberFormat="0" applyFill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1" fillId="0" borderId="93"/>
    <xf numFmtId="187" fontId="66" fillId="0" borderId="92" applyAlignment="0" applyProtection="0"/>
    <xf numFmtId="187" fontId="66" fillId="0" borderId="92" applyAlignment="0" applyProtection="0"/>
    <xf numFmtId="0" fontId="241" fillId="0" borderId="93"/>
    <xf numFmtId="276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1" fillId="40" borderId="97" applyNumberFormat="0" applyAlignment="0" applyProtection="0"/>
    <xf numFmtId="276" fontId="232" fillId="0" borderId="95">
      <alignment horizontal="left"/>
    </xf>
    <xf numFmtId="236" fontId="244" fillId="0" borderId="93"/>
    <xf numFmtId="4" fontId="109" fillId="53" borderId="97" applyNumberFormat="0" applyProtection="0">
      <alignment horizontal="left" vertical="center"/>
    </xf>
    <xf numFmtId="4" fontId="27" fillId="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229" fontId="15" fillId="0" borderId="92" applyFill="0" applyProtection="0"/>
    <xf numFmtId="187" fontId="66" fillId="0" borderId="92" applyAlignment="0" applyProtection="0"/>
    <xf numFmtId="229" fontId="15" fillId="0" borderId="92" applyFill="0" applyProtection="0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41" fontId="230" fillId="0" borderId="95" applyFill="0" applyBorder="0" applyProtection="0">
      <alignment horizontal="right" vertical="top"/>
    </xf>
    <xf numFmtId="236" fontId="244" fillId="0" borderId="93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241" fillId="0" borderId="93"/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230" fontId="213" fillId="15" borderId="94" applyNumberFormat="0" applyAlignment="0" applyProtection="0">
      <alignment vertical="center"/>
    </xf>
    <xf numFmtId="0" fontId="243" fillId="46" borderId="93"/>
    <xf numFmtId="0" fontId="264" fillId="15" borderId="94" applyNumberFormat="0" applyAlignment="0" applyProtection="0"/>
    <xf numFmtId="230" fontId="228" fillId="0" borderId="99" applyNumberFormat="0" applyFill="0" applyAlignment="0" applyProtection="0">
      <alignment vertical="center"/>
    </xf>
    <xf numFmtId="236" fontId="238" fillId="39" borderId="93"/>
    <xf numFmtId="187" fontId="66" fillId="0" borderId="92" applyAlignment="0" applyProtection="0"/>
    <xf numFmtId="0" fontId="241" fillId="0" borderId="93"/>
    <xf numFmtId="276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0" fontId="121" fillId="40" borderId="97" applyNumberFormat="0" applyAlignment="0" applyProtection="0"/>
    <xf numFmtId="0" fontId="122" fillId="40" borderId="94" applyNumberFormat="0" applyAlignment="0" applyProtection="0"/>
    <xf numFmtId="0" fontId="4" fillId="47" borderId="96" applyNumberFormat="0" applyFont="0" applyAlignment="0" applyProtection="0"/>
    <xf numFmtId="230" fontId="214" fillId="40" borderId="97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6" fontId="238" fillId="39" borderId="93"/>
    <xf numFmtId="187" fontId="66" fillId="0" borderId="92" applyAlignment="0" applyProtection="0"/>
    <xf numFmtId="229" fontId="15" fillId="0" borderId="92" applyFill="0" applyProtection="0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276" fontId="233" fillId="0" borderId="95">
      <alignment horizontal="center"/>
    </xf>
    <xf numFmtId="41" fontId="230" fillId="0" borderId="95" applyFill="0" applyBorder="0" applyProtection="0">
      <alignment horizontal="right" vertical="top"/>
    </xf>
    <xf numFmtId="236" fontId="244" fillId="0" borderId="93"/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6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230" fontId="213" fillId="15" borderId="94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243" fillId="0" borderId="93"/>
    <xf numFmtId="0" fontId="241" fillId="0" borderId="93"/>
    <xf numFmtId="236" fontId="244" fillId="0" borderId="93"/>
    <xf numFmtId="0" fontId="243" fillId="46" borderId="93"/>
    <xf numFmtId="0" fontId="27" fillId="62" borderId="97" applyNumberFormat="0" applyProtection="0">
      <alignment horizontal="left" vertical="center" indent="1"/>
    </xf>
    <xf numFmtId="229" fontId="15" fillId="0" borderId="92" applyFill="0" applyProtection="0"/>
    <xf numFmtId="4" fontId="27" fillId="63" borderId="97" applyNumberFormat="0" applyProtection="0">
      <alignment horizontal="left" vertical="center" indent="1"/>
    </xf>
    <xf numFmtId="187" fontId="66" fillId="0" borderId="92" applyAlignment="0" applyProtection="0"/>
    <xf numFmtId="229" fontId="15" fillId="0" borderId="92" applyFill="0" applyProtection="0"/>
    <xf numFmtId="0" fontId="241" fillId="0" borderId="93"/>
    <xf numFmtId="0" fontId="231" fillId="0" borderId="95">
      <alignment horizontal="right" wrapText="1"/>
    </xf>
    <xf numFmtId="276" fontId="232" fillId="0" borderId="95">
      <alignment horizontal="left"/>
    </xf>
    <xf numFmtId="41" fontId="230" fillId="0" borderId="95" applyFill="0" applyBorder="0" applyProtection="0">
      <alignment horizontal="right" vertical="top"/>
    </xf>
    <xf numFmtId="236" fontId="244" fillId="0" borderId="93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30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31" fillId="0" borderId="99" applyNumberFormat="0" applyFill="0" applyAlignment="0" applyProtection="0"/>
    <xf numFmtId="230" fontId="214" fillId="40" borderId="97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4" fontId="27" fillId="55" borderId="97" applyNumberFormat="0" applyProtection="0">
      <alignment horizontal="right" vertical="center"/>
    </xf>
    <xf numFmtId="187" fontId="66" fillId="0" borderId="92" applyAlignment="0" applyProtection="0"/>
    <xf numFmtId="229" fontId="15" fillId="0" borderId="92" applyFill="0" applyProtection="0"/>
    <xf numFmtId="41" fontId="230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0" fontId="122" fillId="40" borderId="94" applyNumberFormat="0" applyAlignment="0" applyProtection="0"/>
    <xf numFmtId="0" fontId="4" fillId="47" borderId="96" applyNumberFormat="0" applyFont="0" applyAlignment="0" applyProtection="0"/>
    <xf numFmtId="230" fontId="214" fillId="40" borderId="97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0" fontId="241" fillId="0" borderId="93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236" fontId="244" fillId="0" borderId="93"/>
    <xf numFmtId="41" fontId="230" fillId="0" borderId="95" applyFill="0" applyBorder="0" applyProtection="0">
      <alignment horizontal="right" vertical="top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9" fillId="15" borderId="94" applyNumberFormat="0" applyAlignment="0" applyProtection="0"/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230" fontId="208" fillId="47" borderId="96" applyNumberFormat="0" applyFon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28" fillId="0" borderId="99" applyNumberFormat="0" applyFill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6" fontId="244" fillId="0" borderId="93"/>
    <xf numFmtId="0" fontId="122" fillId="40" borderId="94" applyNumberFormat="0" applyAlignment="0" applyProtection="0"/>
    <xf numFmtId="0" fontId="243" fillId="46" borderId="93"/>
    <xf numFmtId="0" fontId="241" fillId="0" borderId="93"/>
    <xf numFmtId="187" fontId="66" fillId="0" borderId="92" applyAlignment="0" applyProtection="0"/>
    <xf numFmtId="236" fontId="238" fillId="39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30" fontId="213" fillId="15" borderId="94" applyNumberFormat="0" applyAlignment="0" applyProtection="0">
      <alignment vertical="center"/>
    </xf>
    <xf numFmtId="236" fontId="238" fillId="39" borderId="93"/>
    <xf numFmtId="276" fontId="232" fillId="0" borderId="95">
      <alignment horizontal="left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4" fillId="65" borderId="97" applyNumberFormat="0" applyProtection="0">
      <alignment horizontal="left" vertical="center" indent="1"/>
    </xf>
    <xf numFmtId="276" fontId="233" fillId="0" borderId="95">
      <alignment horizontal="center"/>
    </xf>
    <xf numFmtId="276" fontId="232" fillId="0" borderId="95">
      <alignment horizontal="left"/>
    </xf>
    <xf numFmtId="4" fontId="27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0" fontId="243" fillId="46" borderId="93"/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0" fontId="241" fillId="0" borderId="93"/>
    <xf numFmtId="229" fontId="15" fillId="0" borderId="92" applyFill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8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230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230" fontId="228" fillId="0" borderId="99" applyNumberFormat="0" applyFill="0" applyAlignment="0" applyProtection="0">
      <alignment vertical="center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1" fillId="0" borderId="93"/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76" fontId="232" fillId="0" borderId="95">
      <alignment horizontal="left"/>
    </xf>
    <xf numFmtId="0" fontId="241" fillId="0" borderId="93"/>
    <xf numFmtId="229" fontId="15" fillId="0" borderId="92" applyFill="0" applyProtection="0"/>
    <xf numFmtId="0" fontId="4" fillId="47" borderId="96" applyNumberFormat="0" applyFont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243" fillId="0" borderId="93"/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236" fontId="244" fillId="0" borderId="93"/>
    <xf numFmtId="236" fontId="238" fillId="39" borderId="93"/>
    <xf numFmtId="187" fontId="66" fillId="0" borderId="92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30" fontId="214" fillId="40" borderId="97" applyNumberFormat="0" applyAlignment="0" applyProtection="0">
      <alignment vertical="center"/>
    </xf>
    <xf numFmtId="0" fontId="243" fillId="0" borderId="93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30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4" fontId="27" fillId="60" borderId="97" applyNumberFormat="0" applyProtection="0">
      <alignment horizontal="right" vertical="center"/>
    </xf>
    <xf numFmtId="236" fontId="238" fillId="39" borderId="93"/>
    <xf numFmtId="230" fontId="228" fillId="0" borderId="99" applyNumberFormat="0" applyFill="0" applyAlignment="0" applyProtection="0">
      <alignment vertical="center"/>
    </xf>
    <xf numFmtId="0" fontId="264" fillId="15" borderId="94" applyNumberFormat="0" applyAlignment="0" applyProtection="0"/>
    <xf numFmtId="0" fontId="264" fillId="15" borderId="94" applyNumberForma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9" fillId="66" borderId="97" applyNumberFormat="0" applyProtection="0">
      <alignment horizontal="center" vertical="top"/>
    </xf>
    <xf numFmtId="187" fontId="66" fillId="0" borderId="92" applyAlignment="0" applyProtection="0"/>
    <xf numFmtId="236" fontId="238" fillId="39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30" fontId="228" fillId="0" borderId="99" applyNumberFormat="0" applyFill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30" fontId="224" fillId="40" borderId="94" applyNumberFormat="0" applyAlignment="0" applyProtection="0">
      <alignment vertical="center"/>
    </xf>
    <xf numFmtId="230" fontId="214" fillId="40" borderId="97" applyNumberFormat="0" applyAlignment="0" applyProtection="0">
      <alignment vertical="center"/>
    </xf>
    <xf numFmtId="230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30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36" fontId="244" fillId="0" borderId="93"/>
    <xf numFmtId="0" fontId="243" fillId="46" borderId="93"/>
    <xf numFmtId="41" fontId="230" fillId="0" borderId="95" applyFill="0" applyBorder="0" applyProtection="0">
      <alignment horizontal="right" vertical="top"/>
    </xf>
    <xf numFmtId="276" fontId="233" fillId="0" borderId="95">
      <alignment horizontal="center"/>
    </xf>
    <xf numFmtId="276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29" fontId="15" fillId="0" borderId="92" applyFill="0" applyProtection="0"/>
    <xf numFmtId="187" fontId="66" fillId="0" borderId="92" applyAlignment="0" applyProtection="0"/>
    <xf numFmtId="236" fontId="238" fillId="39" borderId="93"/>
    <xf numFmtId="230" fontId="228" fillId="0" borderId="99" applyNumberFormat="0" applyFill="0" applyAlignment="0" applyProtection="0">
      <alignment vertical="center"/>
    </xf>
    <xf numFmtId="193" fontId="8" fillId="0" borderId="0" applyFill="0" applyBorder="0" applyAlignment="0" applyProtection="0"/>
    <xf numFmtId="0" fontId="301" fillId="0" borderId="0"/>
    <xf numFmtId="0" fontId="301" fillId="0" borderId="0"/>
    <xf numFmtId="37" fontId="249" fillId="0" borderId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0" fontId="301" fillId="0" borderId="0"/>
    <xf numFmtId="0" fontId="8" fillId="0" borderId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301" fillId="0" borderId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1" fillId="0" borderId="0"/>
    <xf numFmtId="193" fontId="8" fillId="0" borderId="0" applyFill="0" applyBorder="0" applyAlignment="0" applyProtection="0"/>
    <xf numFmtId="0" fontId="8" fillId="0" borderId="0"/>
    <xf numFmtId="0" fontId="8" fillId="0" borderId="0"/>
    <xf numFmtId="0" fontId="301" fillId="0" borderId="0"/>
    <xf numFmtId="0" fontId="8" fillId="0" borderId="0"/>
    <xf numFmtId="193" fontId="1" fillId="0" borderId="0" applyFont="0" applyFill="0" applyBorder="0" applyAlignment="0" applyProtection="0"/>
    <xf numFmtId="0" fontId="301" fillId="0" borderId="0"/>
    <xf numFmtId="193" fontId="20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229" fontId="15" fillId="0" borderId="102" applyFill="0" applyProtection="0"/>
    <xf numFmtId="187" fontId="66" fillId="0" borderId="102" applyAlignment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229" fontId="15" fillId="0" borderId="102" applyFill="0" applyProtection="0"/>
    <xf numFmtId="187" fontId="66" fillId="0" borderId="102" applyAlignment="0" applyProtection="0"/>
    <xf numFmtId="0" fontId="8" fillId="0" borderId="0"/>
    <xf numFmtId="193" fontId="8" fillId="0" borderId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ill="0" applyBorder="0" applyAlignment="0" applyProtection="0"/>
    <xf numFmtId="9" fontId="302" fillId="0" borderId="0" applyFont="0" applyFill="0" applyBorder="0" applyAlignment="0" applyProtection="0"/>
    <xf numFmtId="0" fontId="8" fillId="0" borderId="0"/>
    <xf numFmtId="9" fontId="302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19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94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94" fontId="8" fillId="0" borderId="0" xfId="0" applyNumberFormat="1" applyFont="1" applyAlignment="1">
      <alignment horizontal="center"/>
    </xf>
    <xf numFmtId="194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94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94" fontId="8" fillId="0" borderId="0" xfId="1" applyNumberFormat="1" applyFont="1" applyAlignment="1">
      <alignment horizontal="right"/>
    </xf>
    <xf numFmtId="194" fontId="8" fillId="0" borderId="0" xfId="1" applyNumberFormat="1" applyFont="1"/>
    <xf numFmtId="194" fontId="8" fillId="0" borderId="0" xfId="0" applyNumberFormat="1" applyFont="1"/>
    <xf numFmtId="19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193" fontId="7" fillId="0" borderId="5" xfId="1" applyFont="1" applyFill="1" applyBorder="1" applyAlignment="1">
      <alignment horizontal="right"/>
    </xf>
    <xf numFmtId="0" fontId="7" fillId="0" borderId="0" xfId="0" applyFont="1" applyFill="1"/>
    <xf numFmtId="193" fontId="7" fillId="0" borderId="0" xfId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94" fontId="8" fillId="0" borderId="0" xfId="1" applyNumberFormat="1" applyFont="1" applyFill="1"/>
    <xf numFmtId="194" fontId="8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Fill="1"/>
    <xf numFmtId="193" fontId="8" fillId="0" borderId="0" xfId="1" applyFont="1" applyFill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193" fontId="8" fillId="0" borderId="0" xfId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94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94" fontId="7" fillId="0" borderId="3" xfId="1" applyNumberFormat="1" applyFont="1" applyFill="1" applyBorder="1" applyAlignment="1">
      <alignment horizontal="right"/>
    </xf>
    <xf numFmtId="194" fontId="7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2" fillId="0" borderId="0" xfId="10" applyFont="1" applyFill="1" applyAlignment="1">
      <alignment horizontal="left"/>
    </xf>
    <xf numFmtId="0" fontId="5" fillId="0" borderId="0" xfId="1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94" fontId="8" fillId="0" borderId="0" xfId="12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right"/>
    </xf>
    <xf numFmtId="194" fontId="7" fillId="0" borderId="0" xfId="12" applyNumberFormat="1" applyFont="1" applyFill="1" applyAlignment="1">
      <alignment horizontal="right"/>
    </xf>
    <xf numFmtId="193" fontId="7" fillId="0" borderId="0" xfId="12" applyFont="1" applyFill="1" applyAlignment="1">
      <alignment horizontal="right"/>
    </xf>
    <xf numFmtId="194" fontId="7" fillId="0" borderId="0" xfId="1" applyNumberFormat="1" applyFont="1" applyFill="1"/>
    <xf numFmtId="194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3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94" fontId="7" fillId="0" borderId="3" xfId="1" applyNumberFormat="1" applyFont="1" applyFill="1" applyBorder="1"/>
    <xf numFmtId="3" fontId="7" fillId="0" borderId="0" xfId="0" applyNumberFormat="1" applyFont="1" applyFill="1"/>
    <xf numFmtId="37" fontId="7" fillId="0" borderId="3" xfId="0" applyNumberFormat="1" applyFont="1" applyFill="1" applyBorder="1"/>
    <xf numFmtId="194" fontId="8" fillId="0" borderId="2" xfId="1" applyNumberFormat="1" applyFont="1" applyFill="1" applyBorder="1"/>
    <xf numFmtId="37" fontId="7" fillId="0" borderId="0" xfId="0" applyNumberFormat="1" applyFont="1" applyFill="1"/>
    <xf numFmtId="37" fontId="7" fillId="0" borderId="4" xfId="0" applyNumberFormat="1" applyFont="1" applyFill="1" applyBorder="1"/>
    <xf numFmtId="0" fontId="17" fillId="0" borderId="0" xfId="0" applyFont="1" applyFill="1" applyAlignment="1">
      <alignment horizontal="left"/>
    </xf>
    <xf numFmtId="193" fontId="8" fillId="0" borderId="2" xfId="1" applyFont="1" applyFill="1" applyBorder="1"/>
    <xf numFmtId="0" fontId="7" fillId="0" borderId="0" xfId="0" applyFont="1" applyFill="1" applyAlignment="1">
      <alignment horizontal="left" indent="1"/>
    </xf>
    <xf numFmtId="194" fontId="7" fillId="0" borderId="2" xfId="1" applyNumberFormat="1" applyFont="1" applyFill="1" applyBorder="1"/>
    <xf numFmtId="194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94" fontId="8" fillId="0" borderId="0" xfId="1" applyNumberFormat="1" applyFont="1" applyFill="1" applyAlignment="1">
      <alignment wrapText="1"/>
    </xf>
    <xf numFmtId="194" fontId="7" fillId="0" borderId="5" xfId="1" applyNumberFormat="1" applyFont="1" applyFill="1" applyBorder="1" applyAlignment="1">
      <alignment wrapText="1"/>
    </xf>
    <xf numFmtId="194" fontId="7" fillId="0" borderId="0" xfId="1" applyNumberFormat="1" applyFont="1" applyFill="1" applyAlignment="1">
      <alignment wrapText="1"/>
    </xf>
    <xf numFmtId="193" fontId="7" fillId="0" borderId="0" xfId="1" applyFont="1" applyFill="1" applyAlignment="1">
      <alignment wrapText="1"/>
    </xf>
    <xf numFmtId="0" fontId="11" fillId="0" borderId="0" xfId="0" applyFont="1" applyFill="1" applyAlignment="1">
      <alignment horizontal="center"/>
    </xf>
    <xf numFmtId="194" fontId="8" fillId="0" borderId="0" xfId="1" applyNumberFormat="1" applyFont="1" applyFill="1" applyAlignment="1">
      <alignment horizontal="left" indent="1"/>
    </xf>
    <xf numFmtId="194" fontId="8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94" fontId="8" fillId="0" borderId="0" xfId="1" applyNumberFormat="1" applyFont="1" applyAlignment="1">
      <alignment horizontal="center"/>
    </xf>
    <xf numFmtId="194" fontId="8" fillId="0" borderId="0" xfId="1" applyNumberFormat="1" applyFont="1" applyAlignment="1">
      <alignment horizontal="center"/>
    </xf>
    <xf numFmtId="193" fontId="8" fillId="0" borderId="0" xfId="1" applyFont="1" applyAlignment="1">
      <alignment horizontal="right"/>
    </xf>
    <xf numFmtId="0" fontId="8" fillId="0" borderId="0" xfId="0" applyFont="1" applyFill="1"/>
    <xf numFmtId="194" fontId="8" fillId="0" borderId="0" xfId="1" applyNumberFormat="1" applyFont="1" applyFill="1"/>
    <xf numFmtId="194" fontId="8" fillId="0" borderId="0" xfId="6520" applyNumberFormat="1" applyFill="1" applyAlignment="1">
      <alignment horizontal="right"/>
    </xf>
    <xf numFmtId="194" fontId="8" fillId="0" borderId="0" xfId="8767" applyNumberFormat="1" applyFill="1" applyAlignment="1">
      <alignment horizontal="right"/>
    </xf>
    <xf numFmtId="194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94" fontId="8" fillId="0" borderId="0" xfId="1" applyNumberFormat="1" applyFont="1" applyFill="1" applyAlignment="1">
      <alignment wrapText="1"/>
    </xf>
    <xf numFmtId="194" fontId="8" fillId="0" borderId="2" xfId="1" applyNumberFormat="1" applyFont="1" applyFill="1" applyBorder="1" applyAlignment="1">
      <alignment wrapText="1"/>
    </xf>
    <xf numFmtId="194" fontId="8" fillId="0" borderId="0" xfId="9" applyNumberFormat="1" applyFill="1" applyAlignment="1">
      <alignment horizontal="right"/>
    </xf>
    <xf numFmtId="194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94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94" fontId="8" fillId="0" borderId="0" xfId="1" applyNumberFormat="1" applyFont="1" applyAlignment="1">
      <alignment horizontal="center"/>
    </xf>
    <xf numFmtId="194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Border="1"/>
    <xf numFmtId="194" fontId="8" fillId="0" borderId="0" xfId="1" applyNumberFormat="1" applyFont="1" applyFill="1" applyAlignment="1">
      <alignment horizontal="center"/>
    </xf>
    <xf numFmtId="194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194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94" fontId="8" fillId="0" borderId="0" xfId="1290" applyNumberFormat="1" applyFont="1" applyFill="1" applyAlignment="1"/>
    <xf numFmtId="194" fontId="8" fillId="0" borderId="0" xfId="1290" applyNumberFormat="1" applyFont="1" applyFill="1" applyAlignment="1">
      <alignment horizontal="center"/>
    </xf>
    <xf numFmtId="194" fontId="9" fillId="0" borderId="0" xfId="1290" applyNumberFormat="1" applyFont="1" applyFill="1" applyBorder="1" applyAlignment="1"/>
    <xf numFmtId="194" fontId="8" fillId="0" borderId="0" xfId="1290" applyNumberFormat="1" applyFont="1" applyFill="1" applyBorder="1" applyAlignment="1"/>
    <xf numFmtId="37" fontId="7" fillId="0" borderId="3" xfId="0" applyNumberFormat="1" applyFont="1" applyBorder="1"/>
    <xf numFmtId="194" fontId="7" fillId="0" borderId="3" xfId="1290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/>
    <xf numFmtId="37" fontId="7" fillId="0" borderId="5" xfId="0" applyNumberFormat="1" applyFont="1" applyBorder="1"/>
    <xf numFmtId="194" fontId="7" fillId="0" borderId="5" xfId="1290" applyNumberFormat="1" applyFont="1" applyFill="1" applyBorder="1" applyAlignment="1"/>
    <xf numFmtId="0" fontId="10" fillId="0" borderId="0" xfId="0" applyFont="1"/>
    <xf numFmtId="193" fontId="8" fillId="0" borderId="0" xfId="1290" applyFont="1" applyFill="1" applyBorder="1" applyAlignment="1"/>
    <xf numFmtId="194" fontId="7" fillId="0" borderId="0" xfId="0" applyNumberFormat="1" applyFont="1"/>
    <xf numFmtId="37" fontId="7" fillId="0" borderId="102" xfId="0" applyNumberFormat="1" applyFont="1" applyBorder="1"/>
    <xf numFmtId="194" fontId="7" fillId="0" borderId="102" xfId="1290" applyNumberFormat="1" applyFont="1" applyFill="1" applyBorder="1" applyAlignment="1"/>
    <xf numFmtId="37" fontId="7" fillId="0" borderId="2" xfId="0" applyNumberFormat="1" applyFont="1" applyBorder="1"/>
    <xf numFmtId="194" fontId="7" fillId="0" borderId="2" xfId="1290" applyNumberFormat="1" applyFont="1" applyFill="1" applyBorder="1" applyAlignment="1"/>
    <xf numFmtId="194" fontId="7" fillId="0" borderId="0" xfId="1290" applyNumberFormat="1" applyFont="1" applyFill="1" applyBorder="1" applyAlignment="1"/>
    <xf numFmtId="0" fontId="10" fillId="0" borderId="0" xfId="0" applyFont="1" applyAlignment="1">
      <alignment horizontal="left"/>
    </xf>
    <xf numFmtId="37" fontId="8" fillId="0" borderId="5" xfId="0" applyNumberFormat="1" applyFont="1" applyBorder="1"/>
    <xf numFmtId="194" fontId="8" fillId="0" borderId="2" xfId="1290" applyNumberFormat="1" applyFont="1" applyFill="1" applyBorder="1" applyAlignment="1">
      <alignment horizontal="center"/>
    </xf>
    <xf numFmtId="194" fontId="8" fillId="0" borderId="2" xfId="1290" applyNumberFormat="1" applyFont="1" applyFill="1" applyBorder="1" applyAlignment="1"/>
    <xf numFmtId="194" fontId="7" fillId="0" borderId="0" xfId="1290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193" fontId="8" fillId="0" borderId="0" xfId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10" applyFont="1" applyFill="1" applyAlignment="1"/>
    <xf numFmtId="194" fontId="8" fillId="0" borderId="0" xfId="10" applyNumberFormat="1" applyFont="1" applyFill="1" applyAlignment="1"/>
    <xf numFmtId="0" fontId="9" fillId="0" borderId="0" xfId="0" applyFont="1" applyFill="1" applyAlignment="1"/>
    <xf numFmtId="194" fontId="7" fillId="0" borderId="0" xfId="11" applyNumberFormat="1" applyFont="1" applyFill="1" applyAlignment="1">
      <alignment horizontal="right"/>
    </xf>
    <xf numFmtId="194" fontId="8" fillId="0" borderId="0" xfId="11" applyNumberFormat="1" applyFont="1" applyFill="1" applyAlignment="1">
      <alignment horizontal="right"/>
    </xf>
    <xf numFmtId="0" fontId="7" fillId="0" borderId="0" xfId="0" applyFont="1" applyFill="1" applyAlignment="1"/>
    <xf numFmtId="193" fontId="8" fillId="0" borderId="0" xfId="12" applyFont="1" applyFill="1" applyAlignment="1">
      <alignment horizontal="right"/>
    </xf>
    <xf numFmtId="0" fontId="10" fillId="0" borderId="0" xfId="0" applyFont="1" applyFill="1" applyAlignment="1"/>
    <xf numFmtId="194" fontId="8" fillId="0" borderId="0" xfId="5" applyNumberFormat="1" applyFill="1" applyAlignment="1">
      <alignment horizontal="right"/>
    </xf>
    <xf numFmtId="194" fontId="8" fillId="0" borderId="0" xfId="8747" applyNumberFormat="1" applyFill="1" applyBorder="1" applyAlignment="1">
      <alignment horizontal="right"/>
    </xf>
    <xf numFmtId="194" fontId="8" fillId="0" borderId="0" xfId="5" applyNumberFormat="1" applyFill="1" applyBorder="1" applyAlignment="1">
      <alignment horizontal="right"/>
    </xf>
    <xf numFmtId="194" fontId="8" fillId="0" borderId="2" xfId="5" applyNumberFormat="1" applyFill="1" applyBorder="1" applyAlignment="1">
      <alignment horizontal="right"/>
    </xf>
    <xf numFmtId="194" fontId="8" fillId="0" borderId="2" xfId="11" applyNumberFormat="1" applyFont="1" applyFill="1" applyBorder="1" applyAlignment="1">
      <alignment horizontal="right"/>
    </xf>
    <xf numFmtId="194" fontId="8" fillId="0" borderId="0" xfId="11" applyNumberFormat="1" applyFont="1" applyFill="1" applyBorder="1" applyAlignment="1">
      <alignment horizontal="right"/>
    </xf>
    <xf numFmtId="194" fontId="7" fillId="0" borderId="2" xfId="11" applyNumberFormat="1" applyFont="1" applyFill="1" applyBorder="1" applyAlignment="1">
      <alignment horizontal="right"/>
    </xf>
    <xf numFmtId="194" fontId="7" fillId="0" borderId="0" xfId="11" applyNumberFormat="1" applyFont="1" applyFill="1" applyBorder="1" applyAlignment="1">
      <alignment horizontal="right"/>
    </xf>
    <xf numFmtId="0" fontId="7" fillId="0" borderId="0" xfId="15" applyFont="1" applyFill="1" applyAlignment="1"/>
    <xf numFmtId="194" fontId="8" fillId="0" borderId="2" xfId="13" applyNumberFormat="1" applyFont="1" applyFill="1" applyBorder="1" applyAlignment="1">
      <alignment horizontal="right"/>
    </xf>
    <xf numFmtId="194" fontId="8" fillId="0" borderId="0" xfId="13" applyNumberFormat="1" applyFont="1" applyFill="1" applyBorder="1" applyAlignment="1">
      <alignment horizontal="right"/>
    </xf>
    <xf numFmtId="194" fontId="8" fillId="0" borderId="0" xfId="13" applyNumberFormat="1" applyFont="1" applyFill="1" applyAlignment="1">
      <alignment horizontal="right"/>
    </xf>
    <xf numFmtId="194" fontId="7" fillId="0" borderId="3" xfId="11" applyNumberFormat="1" applyFont="1" applyFill="1" applyBorder="1" applyAlignment="1">
      <alignment horizontal="right"/>
    </xf>
    <xf numFmtId="194" fontId="10" fillId="0" borderId="0" xfId="1" applyNumberFormat="1" applyFont="1" applyFill="1" applyAlignment="1">
      <alignment horizontal="center"/>
    </xf>
    <xf numFmtId="194" fontId="7" fillId="0" borderId="0" xfId="1" applyNumberFormat="1" applyFont="1" applyFill="1" applyBorder="1" applyAlignment="1">
      <alignment horizontal="right"/>
    </xf>
    <xf numFmtId="193" fontId="7" fillId="0" borderId="0" xfId="1" applyNumberFormat="1" applyFont="1" applyFill="1" applyAlignment="1"/>
    <xf numFmtId="194" fontId="8" fillId="0" borderId="0" xfId="11" applyNumberFormat="1" applyFill="1" applyAlignment="1">
      <alignment horizontal="right" vertical="center"/>
    </xf>
    <xf numFmtId="194" fontId="8" fillId="0" borderId="0" xfId="11" applyNumberFormat="1" applyFill="1" applyAlignment="1">
      <alignment horizontal="right"/>
    </xf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94" fontId="3" fillId="0" borderId="0" xfId="1290" applyNumberFormat="1" applyFont="1" applyFill="1" applyAlignment="1"/>
    <xf numFmtId="0" fontId="5" fillId="0" borderId="0" xfId="0" applyFont="1" applyAlignment="1">
      <alignment horizontal="left"/>
    </xf>
    <xf numFmtId="194" fontId="6" fillId="0" borderId="0" xfId="1290" applyNumberFormat="1" applyFont="1" applyFill="1" applyAlignment="1"/>
    <xf numFmtId="0" fontId="7" fillId="0" borderId="0" xfId="0" applyFont="1" applyAlignment="1">
      <alignment horizontal="left"/>
    </xf>
    <xf numFmtId="3" fontId="7" fillId="0" borderId="0" xfId="0" applyNumberFormat="1" applyFont="1"/>
    <xf numFmtId="0" fontId="9" fillId="0" borderId="0" xfId="0" applyFont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เก๋" xfId="3532" xr:uid="{00000000-0005-0000-0000-000064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เปอร์เซ็นต์" xfId="1821" xr:uid="{00000000-0005-0000-0000-0000FF1E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ชื่อเรื่อง" xfId="1861" xr:uid="{00000000-0005-0000-0000-0000E91F0000}"/>
    <cellStyle name="ชื่อเรื่อง 2" xfId="4399" xr:uid="{00000000-0005-0000-0000-0000EA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แย่" xfId="1856" xr:uid="{00000000-0005-0000-0000-00002C1F0000}"/>
    <cellStyle name="แย่ 2" xfId="4394" xr:uid="{00000000-0005-0000-0000-00002D1F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เส้นขอบขวา" xfId="1855" xr:uid="{00000000-0005-0000-0000-00002B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dimension ref="A1:I106"/>
  <sheetViews>
    <sheetView view="pageBreakPreview" topLeftCell="D57" zoomScaleNormal="55" zoomScaleSheetLayoutView="100" workbookViewId="0">
      <selection activeCell="F64" sqref="F64"/>
    </sheetView>
  </sheetViews>
  <sheetFormatPr defaultColWidth="8.25" defaultRowHeight="14"/>
  <cols>
    <col min="1" max="1" width="45.83203125" customWidth="1"/>
    <col min="2" max="2" width="7.83203125" customWidth="1"/>
    <col min="3" max="3" width="16.83203125" bestFit="1" customWidth="1"/>
    <col min="4" max="4" width="1.1640625" customWidth="1"/>
    <col min="5" max="5" width="16.83203125" bestFit="1" customWidth="1"/>
    <col min="6" max="6" width="1.1640625" customWidth="1"/>
    <col min="7" max="7" width="16.83203125" customWidth="1"/>
    <col min="8" max="8" width="1.1640625" customWidth="1"/>
    <col min="9" max="9" width="16.83203125" bestFit="1" customWidth="1"/>
    <col min="10" max="10" width="3.25" customWidth="1"/>
  </cols>
  <sheetData>
    <row r="1" spans="1:9" ht="21" customHeight="1">
      <c r="A1" s="1" t="s">
        <v>0</v>
      </c>
      <c r="B1" s="115"/>
      <c r="C1" s="2"/>
      <c r="D1" s="2"/>
      <c r="E1" s="2"/>
      <c r="F1" s="2"/>
      <c r="G1" s="196"/>
      <c r="H1" s="2"/>
      <c r="I1" s="196"/>
    </row>
    <row r="2" spans="1:9" ht="21" customHeight="1">
      <c r="A2" s="197" t="s">
        <v>39</v>
      </c>
      <c r="B2" s="115"/>
      <c r="C2" s="4"/>
      <c r="D2" s="4"/>
      <c r="E2" s="4"/>
      <c r="F2" s="4"/>
      <c r="G2" s="198"/>
      <c r="H2" s="4"/>
      <c r="I2" s="198"/>
    </row>
    <row r="3" spans="1:9" ht="21" customHeight="1">
      <c r="A3" s="199"/>
      <c r="B3" s="115"/>
      <c r="C3" s="207" t="s">
        <v>2</v>
      </c>
      <c r="D3" s="207"/>
      <c r="E3" s="207"/>
      <c r="F3" s="115"/>
      <c r="G3" s="207" t="s">
        <v>3</v>
      </c>
      <c r="H3" s="207"/>
      <c r="I3" s="207"/>
    </row>
    <row r="4" spans="1:9" ht="21" customHeight="1">
      <c r="A4" s="137"/>
      <c r="B4" s="116"/>
      <c r="C4" s="208" t="s">
        <v>4</v>
      </c>
      <c r="D4" s="208"/>
      <c r="E4" s="208"/>
      <c r="F4" s="192"/>
      <c r="G4" s="208" t="s">
        <v>4</v>
      </c>
      <c r="H4" s="208"/>
      <c r="I4" s="208"/>
    </row>
    <row r="5" spans="1:9" ht="21" customHeight="1">
      <c r="A5" s="137"/>
      <c r="B5" s="116"/>
      <c r="C5" s="191" t="s">
        <v>6</v>
      </c>
      <c r="D5" s="191"/>
      <c r="E5" s="191" t="s">
        <v>40</v>
      </c>
      <c r="F5" s="190"/>
      <c r="G5" s="191" t="s">
        <v>6</v>
      </c>
      <c r="H5" s="191"/>
      <c r="I5" s="204" t="s">
        <v>40</v>
      </c>
    </row>
    <row r="6" spans="1:9" ht="21" customHeight="1">
      <c r="A6" s="199" t="s">
        <v>41</v>
      </c>
      <c r="B6" s="193" t="s">
        <v>42</v>
      </c>
      <c r="C6" s="35">
        <v>2022</v>
      </c>
      <c r="D6" s="35"/>
      <c r="E6" s="35">
        <v>2021</v>
      </c>
      <c r="F6" s="35"/>
      <c r="G6" s="35">
        <v>2022</v>
      </c>
      <c r="H6" s="35"/>
      <c r="I6" s="35">
        <v>2021</v>
      </c>
    </row>
    <row r="7" spans="1:9" ht="21" customHeight="1">
      <c r="A7" s="199"/>
      <c r="B7" s="193"/>
      <c r="C7" s="35" t="s">
        <v>43</v>
      </c>
      <c r="D7" s="105"/>
      <c r="E7" s="98"/>
      <c r="F7" s="35"/>
      <c r="G7" s="35" t="s">
        <v>43</v>
      </c>
      <c r="H7" s="35"/>
      <c r="I7" s="35"/>
    </row>
    <row r="8" spans="1:9" ht="21" customHeight="1">
      <c r="A8" s="137"/>
      <c r="B8" s="116"/>
      <c r="C8" s="209" t="s">
        <v>7</v>
      </c>
      <c r="D8" s="209"/>
      <c r="E8" s="209"/>
      <c r="F8" s="209"/>
      <c r="G8" s="209"/>
      <c r="H8" s="209"/>
      <c r="I8" s="209"/>
    </row>
    <row r="9" spans="1:9" ht="21" customHeight="1">
      <c r="A9" s="11" t="s">
        <v>44</v>
      </c>
      <c r="B9" s="193"/>
      <c r="C9" s="115"/>
      <c r="D9" s="115"/>
      <c r="E9" s="115"/>
      <c r="F9" s="115"/>
      <c r="G9" s="131"/>
      <c r="H9" s="115"/>
      <c r="I9" s="131"/>
    </row>
    <row r="10" spans="1:9" ht="21" customHeight="1">
      <c r="A10" s="115" t="s">
        <v>45</v>
      </c>
      <c r="B10" s="205"/>
      <c r="C10" s="132">
        <v>11614762664</v>
      </c>
      <c r="D10" s="133"/>
      <c r="E10" s="132">
        <v>16579390141</v>
      </c>
      <c r="F10" s="134"/>
      <c r="G10" s="134">
        <v>2942125955</v>
      </c>
      <c r="H10" s="134"/>
      <c r="I10" s="134">
        <v>4664556667</v>
      </c>
    </row>
    <row r="11" spans="1:9" ht="21" customHeight="1">
      <c r="A11" s="115" t="s">
        <v>187</v>
      </c>
      <c r="B11" s="205">
        <v>8</v>
      </c>
      <c r="C11" s="132">
        <v>810137140</v>
      </c>
      <c r="D11" s="133"/>
      <c r="E11" s="132">
        <v>1508371388</v>
      </c>
      <c r="F11" s="134"/>
      <c r="G11" s="134">
        <v>0</v>
      </c>
      <c r="H11" s="134"/>
      <c r="I11" s="134">
        <v>0</v>
      </c>
    </row>
    <row r="12" spans="1:9" ht="21" customHeight="1">
      <c r="A12" s="115" t="s">
        <v>169</v>
      </c>
      <c r="B12" s="205">
        <v>2</v>
      </c>
      <c r="C12" s="132">
        <v>4758645946</v>
      </c>
      <c r="D12" s="133"/>
      <c r="E12" s="132">
        <v>4859602608</v>
      </c>
      <c r="F12" s="134"/>
      <c r="G12" s="134">
        <v>161155726</v>
      </c>
      <c r="H12" s="134"/>
      <c r="I12" s="134">
        <v>116354944</v>
      </c>
    </row>
    <row r="13" spans="1:9" ht="21" customHeight="1">
      <c r="A13" s="115" t="s">
        <v>170</v>
      </c>
      <c r="B13" s="205"/>
      <c r="C13" s="132">
        <v>8978386690</v>
      </c>
      <c r="D13" s="133"/>
      <c r="E13" s="132">
        <v>9867741539</v>
      </c>
      <c r="F13" s="134"/>
      <c r="G13" s="134">
        <v>280672843</v>
      </c>
      <c r="H13" s="134"/>
      <c r="I13" s="134">
        <v>327597849</v>
      </c>
    </row>
    <row r="14" spans="1:9" ht="21" customHeight="1">
      <c r="A14" s="115" t="s">
        <v>46</v>
      </c>
      <c r="B14" s="205">
        <v>2</v>
      </c>
      <c r="C14" s="132">
        <v>121911800</v>
      </c>
      <c r="D14" s="133"/>
      <c r="E14" s="132">
        <v>141911800</v>
      </c>
      <c r="F14" s="134"/>
      <c r="G14" s="134">
        <v>25605033792</v>
      </c>
      <c r="H14" s="134"/>
      <c r="I14" s="134">
        <v>21390845246</v>
      </c>
    </row>
    <row r="15" spans="1:9" ht="21" customHeight="1">
      <c r="A15" s="115" t="s">
        <v>247</v>
      </c>
      <c r="B15" s="205">
        <v>2</v>
      </c>
      <c r="C15" s="132">
        <v>35967375</v>
      </c>
      <c r="D15" s="133"/>
      <c r="E15" s="132">
        <v>35672269</v>
      </c>
      <c r="F15" s="134"/>
      <c r="G15" s="134">
        <v>0</v>
      </c>
      <c r="H15" s="134"/>
      <c r="I15" s="134">
        <v>0</v>
      </c>
    </row>
    <row r="16" spans="1:9" ht="21" customHeight="1">
      <c r="A16" s="115" t="s">
        <v>13</v>
      </c>
      <c r="B16" s="205"/>
      <c r="C16" s="132">
        <v>36306776994</v>
      </c>
      <c r="D16" s="133"/>
      <c r="E16" s="132">
        <v>36515813999</v>
      </c>
      <c r="F16" s="134"/>
      <c r="G16" s="134">
        <v>0</v>
      </c>
      <c r="H16" s="134"/>
      <c r="I16" s="134">
        <v>0</v>
      </c>
    </row>
    <row r="17" spans="1:9" ht="21" customHeight="1">
      <c r="A17" s="115" t="s">
        <v>248</v>
      </c>
      <c r="B17" s="205">
        <v>8</v>
      </c>
      <c r="C17" s="132">
        <v>10132290</v>
      </c>
      <c r="D17" s="133"/>
      <c r="E17" s="132">
        <v>4899402</v>
      </c>
      <c r="F17" s="134"/>
      <c r="G17" s="134">
        <v>0</v>
      </c>
      <c r="H17" s="134"/>
      <c r="I17" s="134">
        <v>0</v>
      </c>
    </row>
    <row r="18" spans="1:9" ht="21" customHeight="1">
      <c r="A18" s="115" t="s">
        <v>14</v>
      </c>
      <c r="B18" s="205"/>
      <c r="C18" s="132">
        <v>451920196</v>
      </c>
      <c r="D18" s="133"/>
      <c r="E18" s="132">
        <v>404511023</v>
      </c>
      <c r="F18" s="134"/>
      <c r="G18" s="134">
        <v>0</v>
      </c>
      <c r="H18" s="134"/>
      <c r="I18" s="134">
        <v>0</v>
      </c>
    </row>
    <row r="19" spans="1:9" ht="21" customHeight="1">
      <c r="A19" s="20" t="s">
        <v>47</v>
      </c>
      <c r="B19" s="203"/>
      <c r="C19" s="135">
        <f>SUM(C10:C18)</f>
        <v>63088641095</v>
      </c>
      <c r="D19" s="24"/>
      <c r="E19" s="135">
        <f>SUM(E10:E18)</f>
        <v>69917914169</v>
      </c>
      <c r="F19" s="24"/>
      <c r="G19" s="136">
        <f>SUM(G10:G18)</f>
        <v>28988988316</v>
      </c>
      <c r="H19" s="24"/>
      <c r="I19" s="136">
        <f>SUM(I10:I18)</f>
        <v>26499354706</v>
      </c>
    </row>
    <row r="20" spans="1:9" ht="21" customHeight="1">
      <c r="A20" s="137"/>
      <c r="B20" s="203"/>
      <c r="C20" s="13"/>
      <c r="D20" s="13"/>
      <c r="E20" s="13"/>
      <c r="F20" s="13"/>
      <c r="G20" s="131"/>
      <c r="H20" s="13"/>
      <c r="I20" s="131"/>
    </row>
    <row r="21" spans="1:9" ht="21" customHeight="1">
      <c r="A21" s="11" t="s">
        <v>48</v>
      </c>
      <c r="B21" s="203"/>
      <c r="C21" s="13"/>
      <c r="D21" s="13"/>
      <c r="E21" s="13"/>
      <c r="F21" s="13"/>
      <c r="G21" s="131"/>
      <c r="H21" s="13"/>
      <c r="I21" s="131"/>
    </row>
    <row r="22" spans="1:9" ht="21" customHeight="1">
      <c r="A22" s="115" t="s">
        <v>51</v>
      </c>
      <c r="B22" s="203"/>
      <c r="C22" s="132">
        <v>0</v>
      </c>
      <c r="D22" s="133"/>
      <c r="E22" s="132">
        <v>0</v>
      </c>
      <c r="F22" s="134"/>
      <c r="G22" s="134">
        <v>108604019290</v>
      </c>
      <c r="H22" s="134"/>
      <c r="I22" s="134">
        <v>108604019290</v>
      </c>
    </row>
    <row r="23" spans="1:9" ht="21" customHeight="1">
      <c r="A23" s="115" t="s">
        <v>49</v>
      </c>
      <c r="B23" s="203"/>
      <c r="C23" s="132">
        <v>433804953</v>
      </c>
      <c r="D23" s="133"/>
      <c r="E23" s="132">
        <v>390167102</v>
      </c>
      <c r="F23" s="134"/>
      <c r="G23" s="134">
        <v>52501000</v>
      </c>
      <c r="H23" s="134"/>
      <c r="I23" s="134">
        <v>52501000</v>
      </c>
    </row>
    <row r="24" spans="1:9" ht="21" customHeight="1">
      <c r="A24" s="115" t="s">
        <v>50</v>
      </c>
      <c r="B24" s="203"/>
      <c r="C24" s="132">
        <v>5247727118</v>
      </c>
      <c r="D24" s="133"/>
      <c r="E24" s="132">
        <v>5169121683</v>
      </c>
      <c r="F24" s="134"/>
      <c r="G24" s="131">
        <v>0</v>
      </c>
      <c r="H24" s="134"/>
      <c r="I24" s="131">
        <v>0</v>
      </c>
    </row>
    <row r="25" spans="1:9" ht="21" customHeight="1">
      <c r="A25" s="115" t="s">
        <v>186</v>
      </c>
      <c r="B25" s="203">
        <v>8</v>
      </c>
      <c r="C25" s="132">
        <v>1657541139</v>
      </c>
      <c r="D25" s="133"/>
      <c r="E25" s="132">
        <v>1617248821</v>
      </c>
      <c r="F25" s="134"/>
      <c r="G25" s="134">
        <v>14048701</v>
      </c>
      <c r="H25" s="134"/>
      <c r="I25" s="134">
        <v>14005216</v>
      </c>
    </row>
    <row r="26" spans="1:9" ht="21" customHeight="1">
      <c r="A26" s="115" t="s">
        <v>190</v>
      </c>
      <c r="B26" s="203">
        <v>2</v>
      </c>
      <c r="C26" s="132">
        <v>2186377980</v>
      </c>
      <c r="D26" s="133"/>
      <c r="E26" s="132">
        <v>2170721443</v>
      </c>
      <c r="F26" s="134"/>
      <c r="G26" s="131">
        <v>0</v>
      </c>
      <c r="H26" s="134"/>
      <c r="I26" s="131">
        <v>0</v>
      </c>
    </row>
    <row r="27" spans="1:9" ht="21" customHeight="1">
      <c r="A27" s="115" t="s">
        <v>52</v>
      </c>
      <c r="B27" s="203">
        <v>3</v>
      </c>
      <c r="C27" s="132">
        <v>15209806594</v>
      </c>
      <c r="D27" s="133"/>
      <c r="E27" s="132">
        <v>16284153315</v>
      </c>
      <c r="F27" s="134"/>
      <c r="G27" s="131">
        <v>0</v>
      </c>
      <c r="H27" s="134"/>
      <c r="I27" s="131">
        <v>0</v>
      </c>
    </row>
    <row r="28" spans="1:9" ht="21" customHeight="1">
      <c r="A28" s="115" t="s">
        <v>53</v>
      </c>
      <c r="B28" s="203">
        <v>4</v>
      </c>
      <c r="C28" s="132">
        <v>43719892130</v>
      </c>
      <c r="D28" s="133"/>
      <c r="E28" s="132">
        <v>43358661699</v>
      </c>
      <c r="F28" s="134"/>
      <c r="G28" s="134">
        <v>20751306</v>
      </c>
      <c r="H28" s="134"/>
      <c r="I28" s="134">
        <v>22375008</v>
      </c>
    </row>
    <row r="29" spans="1:9" ht="21" customHeight="1">
      <c r="A29" s="115" t="s">
        <v>54</v>
      </c>
      <c r="B29" s="193">
        <v>5</v>
      </c>
      <c r="C29" s="132">
        <v>64648562401</v>
      </c>
      <c r="D29" s="133"/>
      <c r="E29" s="132">
        <v>65338042415</v>
      </c>
      <c r="F29" s="134"/>
      <c r="G29" s="134">
        <v>38274494</v>
      </c>
      <c r="H29" s="134"/>
      <c r="I29" s="134">
        <v>48788377</v>
      </c>
    </row>
    <row r="30" spans="1:9" ht="21" customHeight="1">
      <c r="A30" s="115" t="s">
        <v>55</v>
      </c>
      <c r="B30" s="193"/>
      <c r="C30" s="132">
        <v>37850753527</v>
      </c>
      <c r="D30" s="133"/>
      <c r="E30" s="132">
        <v>38085285203</v>
      </c>
      <c r="F30" s="134"/>
      <c r="G30" s="131">
        <v>0</v>
      </c>
      <c r="H30" s="134"/>
      <c r="I30" s="131">
        <v>0</v>
      </c>
    </row>
    <row r="31" spans="1:9" ht="21" customHeight="1">
      <c r="A31" s="115" t="s">
        <v>184</v>
      </c>
      <c r="B31" s="193"/>
      <c r="C31" s="132">
        <v>8828745291</v>
      </c>
      <c r="D31" s="133"/>
      <c r="E31" s="132">
        <v>8885151489</v>
      </c>
      <c r="F31" s="134"/>
      <c r="G31" s="134">
        <v>27617819</v>
      </c>
      <c r="H31" s="134"/>
      <c r="I31" s="134">
        <v>18767978</v>
      </c>
    </row>
    <row r="32" spans="1:9" ht="21" customHeight="1">
      <c r="A32" s="115" t="s">
        <v>56</v>
      </c>
      <c r="B32" s="193"/>
      <c r="C32" s="132">
        <v>4752939351</v>
      </c>
      <c r="D32" s="133"/>
      <c r="E32" s="132">
        <v>4815124967</v>
      </c>
      <c r="F32" s="134"/>
      <c r="G32" s="134">
        <v>12019066</v>
      </c>
      <c r="H32" s="134"/>
      <c r="I32" s="134">
        <v>12723010</v>
      </c>
    </row>
    <row r="33" spans="1:9" ht="21" customHeight="1">
      <c r="A33" s="115" t="s">
        <v>248</v>
      </c>
      <c r="B33" s="201">
        <v>8</v>
      </c>
      <c r="C33" s="132">
        <v>31789625</v>
      </c>
      <c r="D33" s="133"/>
      <c r="E33" s="132">
        <v>0</v>
      </c>
      <c r="F33" s="134"/>
      <c r="G33" s="134">
        <v>31789625</v>
      </c>
      <c r="H33" s="134"/>
      <c r="I33" s="134">
        <v>0</v>
      </c>
    </row>
    <row r="34" spans="1:9" ht="21" customHeight="1">
      <c r="A34" s="115" t="s">
        <v>15</v>
      </c>
      <c r="B34" s="193"/>
      <c r="C34" s="132">
        <v>7385313027</v>
      </c>
      <c r="D34" s="133"/>
      <c r="E34" s="132">
        <v>7196227644</v>
      </c>
      <c r="F34" s="134"/>
      <c r="G34" s="134">
        <v>345792308</v>
      </c>
      <c r="H34" s="134"/>
      <c r="I34" s="134">
        <v>326443838</v>
      </c>
    </row>
    <row r="35" spans="1:9" ht="21" customHeight="1">
      <c r="A35" s="20" t="s">
        <v>57</v>
      </c>
      <c r="B35" s="193"/>
      <c r="C35" s="135">
        <f>SUM(C23:C34)</f>
        <v>191953253136</v>
      </c>
      <c r="D35" s="24"/>
      <c r="E35" s="135">
        <f>SUM(E23:E34)</f>
        <v>193309905781</v>
      </c>
      <c r="F35" s="24"/>
      <c r="G35" s="135">
        <f>SUM(G22:G34)</f>
        <v>109146813609</v>
      </c>
      <c r="H35" s="24"/>
      <c r="I35" s="135">
        <f>SUM(I22:I34)</f>
        <v>109099623717</v>
      </c>
    </row>
    <row r="36" spans="1:9">
      <c r="A36" s="20"/>
      <c r="B36" s="193"/>
      <c r="C36" s="24"/>
      <c r="D36" s="24"/>
      <c r="E36" s="24"/>
      <c r="F36" s="24"/>
      <c r="G36" s="24"/>
      <c r="H36" s="24"/>
      <c r="I36" s="24"/>
    </row>
    <row r="37" spans="1:9" ht="21" customHeight="1" thickBot="1">
      <c r="A37" s="138" t="s">
        <v>58</v>
      </c>
      <c r="B37" s="193"/>
      <c r="C37" s="139">
        <f>C35+C19</f>
        <v>255041894231</v>
      </c>
      <c r="D37" s="24"/>
      <c r="E37" s="139">
        <f>E35+E19</f>
        <v>263227819950</v>
      </c>
      <c r="F37" s="24"/>
      <c r="G37" s="140">
        <f>G35+G19</f>
        <v>138135801925</v>
      </c>
      <c r="H37" s="24"/>
      <c r="I37" s="140">
        <f>I35+I19</f>
        <v>135598978423</v>
      </c>
    </row>
    <row r="38" spans="1:9" ht="21" customHeight="1" thickTop="1">
      <c r="A38" s="137"/>
      <c r="B38" s="115"/>
      <c r="C38" s="13"/>
      <c r="D38" s="115"/>
      <c r="E38" s="13"/>
      <c r="F38" s="115"/>
      <c r="G38" s="131"/>
      <c r="H38" s="115"/>
      <c r="I38" s="131"/>
    </row>
    <row r="39" spans="1:9" ht="21" customHeight="1">
      <c r="A39" s="1" t="s">
        <v>0</v>
      </c>
      <c r="B39" s="115"/>
      <c r="C39" s="2"/>
      <c r="D39" s="2"/>
      <c r="E39" s="2"/>
      <c r="F39" s="2"/>
      <c r="G39" s="196"/>
      <c r="H39" s="2"/>
      <c r="I39" s="196"/>
    </row>
    <row r="40" spans="1:9" ht="21" customHeight="1">
      <c r="A40" s="197" t="s">
        <v>39</v>
      </c>
      <c r="B40" s="115"/>
      <c r="C40" s="4"/>
      <c r="D40" s="4"/>
      <c r="E40" s="4"/>
      <c r="F40" s="4"/>
      <c r="G40" s="198"/>
      <c r="H40" s="4"/>
      <c r="I40" s="198"/>
    </row>
    <row r="41" spans="1:9" ht="21" customHeight="1">
      <c r="A41" s="199"/>
      <c r="B41" s="115"/>
      <c r="C41" s="207" t="s">
        <v>2</v>
      </c>
      <c r="D41" s="207"/>
      <c r="E41" s="207"/>
      <c r="F41" s="115"/>
      <c r="G41" s="207" t="s">
        <v>3</v>
      </c>
      <c r="H41" s="207"/>
      <c r="I41" s="207"/>
    </row>
    <row r="42" spans="1:9" ht="21" customHeight="1">
      <c r="A42" s="137"/>
      <c r="B42" s="116"/>
      <c r="C42" s="208" t="s">
        <v>4</v>
      </c>
      <c r="D42" s="208"/>
      <c r="E42" s="208"/>
      <c r="F42" s="192"/>
      <c r="G42" s="208" t="s">
        <v>4</v>
      </c>
      <c r="H42" s="208"/>
      <c r="I42" s="208"/>
    </row>
    <row r="43" spans="1:9" ht="21" customHeight="1">
      <c r="A43" s="137"/>
      <c r="B43" s="116"/>
      <c r="C43" s="191" t="s">
        <v>6</v>
      </c>
      <c r="D43" s="191"/>
      <c r="E43" s="191" t="s">
        <v>40</v>
      </c>
      <c r="F43" s="190"/>
      <c r="G43" s="191" t="s">
        <v>6</v>
      </c>
      <c r="H43" s="191"/>
      <c r="I43" s="202" t="s">
        <v>40</v>
      </c>
    </row>
    <row r="44" spans="1:9" ht="21" customHeight="1">
      <c r="A44" s="138" t="s">
        <v>59</v>
      </c>
      <c r="B44" s="193" t="s">
        <v>42</v>
      </c>
      <c r="C44" s="35">
        <v>2022</v>
      </c>
      <c r="D44" s="35"/>
      <c r="E44" s="35">
        <v>2021</v>
      </c>
      <c r="F44" s="35"/>
      <c r="G44" s="35">
        <v>2022</v>
      </c>
      <c r="H44" s="35"/>
      <c r="I44" s="35">
        <v>2021</v>
      </c>
    </row>
    <row r="45" spans="1:9" ht="21" customHeight="1">
      <c r="A45" s="138"/>
      <c r="B45" s="193"/>
      <c r="C45" s="35" t="s">
        <v>43</v>
      </c>
      <c r="D45" s="105"/>
      <c r="E45" s="98"/>
      <c r="F45" s="35"/>
      <c r="G45" s="35" t="s">
        <v>43</v>
      </c>
      <c r="H45" s="35"/>
      <c r="I45" s="35"/>
    </row>
    <row r="46" spans="1:9" ht="21" customHeight="1">
      <c r="A46" s="137"/>
      <c r="B46" s="115"/>
      <c r="C46" s="209" t="s">
        <v>7</v>
      </c>
      <c r="D46" s="209"/>
      <c r="E46" s="209"/>
      <c r="F46" s="209"/>
      <c r="G46" s="209"/>
      <c r="H46" s="209"/>
      <c r="I46" s="209"/>
    </row>
    <row r="47" spans="1:9" ht="21" customHeight="1">
      <c r="A47" s="141" t="s">
        <v>60</v>
      </c>
      <c r="B47" s="116"/>
      <c r="C47" s="13"/>
      <c r="D47" s="13"/>
      <c r="E47" s="13"/>
      <c r="F47" s="13"/>
      <c r="G47" s="131"/>
      <c r="H47" s="13"/>
      <c r="I47" s="131"/>
    </row>
    <row r="48" spans="1:9" ht="21" customHeight="1">
      <c r="A48" s="115" t="s">
        <v>244</v>
      </c>
      <c r="B48" s="193"/>
      <c r="C48" s="132"/>
      <c r="D48" s="133"/>
      <c r="E48" s="132"/>
      <c r="F48" s="134"/>
      <c r="G48" s="134"/>
      <c r="H48" s="134"/>
      <c r="I48" s="134"/>
    </row>
    <row r="49" spans="1:9" ht="21" customHeight="1">
      <c r="A49" s="115" t="s">
        <v>61</v>
      </c>
      <c r="B49" s="193">
        <v>6</v>
      </c>
      <c r="C49" s="134">
        <v>34983977701</v>
      </c>
      <c r="D49" s="133"/>
      <c r="E49" s="134">
        <v>35631599313</v>
      </c>
      <c r="F49" s="134"/>
      <c r="G49" s="134">
        <v>23833731433</v>
      </c>
      <c r="H49" s="134"/>
      <c r="I49" s="134">
        <v>22791700676</v>
      </c>
    </row>
    <row r="50" spans="1:9" ht="21" customHeight="1">
      <c r="A50" s="115" t="s">
        <v>200</v>
      </c>
      <c r="B50" s="193"/>
      <c r="C50" s="131">
        <v>32000057272</v>
      </c>
      <c r="D50" s="133"/>
      <c r="E50" s="131">
        <v>36904741058</v>
      </c>
      <c r="F50" s="134"/>
      <c r="G50" s="131">
        <v>0</v>
      </c>
      <c r="H50" s="134"/>
      <c r="I50" s="131">
        <v>0</v>
      </c>
    </row>
    <row r="51" spans="1:9" ht="21" customHeight="1">
      <c r="A51" s="115" t="s">
        <v>191</v>
      </c>
      <c r="B51" s="193"/>
      <c r="C51" s="134">
        <v>16008981638</v>
      </c>
      <c r="D51" s="133"/>
      <c r="E51" s="134">
        <v>17828282843</v>
      </c>
      <c r="F51" s="134"/>
      <c r="G51" s="134">
        <v>201891464</v>
      </c>
      <c r="H51" s="134"/>
      <c r="I51" s="134">
        <v>263281039</v>
      </c>
    </row>
    <row r="52" spans="1:9" ht="21" customHeight="1">
      <c r="A52" s="115" t="s">
        <v>206</v>
      </c>
      <c r="B52" s="193">
        <v>8</v>
      </c>
      <c r="C52" s="131">
        <v>0</v>
      </c>
      <c r="D52" s="133"/>
      <c r="E52" s="131">
        <v>2930837</v>
      </c>
      <c r="F52" s="134"/>
      <c r="G52" s="131">
        <v>0</v>
      </c>
      <c r="H52" s="134"/>
      <c r="I52" s="131">
        <v>0</v>
      </c>
    </row>
    <row r="53" spans="1:9" ht="21" customHeight="1">
      <c r="A53" s="115" t="s">
        <v>62</v>
      </c>
      <c r="B53" s="193">
        <v>6</v>
      </c>
      <c r="C53" s="134">
        <v>16655268099</v>
      </c>
      <c r="D53" s="133"/>
      <c r="E53" s="134">
        <v>13417976910</v>
      </c>
      <c r="F53" s="134"/>
      <c r="G53" s="134">
        <v>7400000000</v>
      </c>
      <c r="H53" s="134"/>
      <c r="I53" s="134">
        <v>7400000000</v>
      </c>
    </row>
    <row r="54" spans="1:9" ht="21" customHeight="1">
      <c r="A54" s="115" t="s">
        <v>249</v>
      </c>
      <c r="B54" s="193"/>
      <c r="C54" s="134">
        <v>6653924205</v>
      </c>
      <c r="D54" s="133"/>
      <c r="E54" s="134">
        <v>7428419449</v>
      </c>
      <c r="F54" s="134"/>
      <c r="G54" s="134">
        <v>22632573</v>
      </c>
      <c r="H54" s="134"/>
      <c r="I54" s="134">
        <v>22946629</v>
      </c>
    </row>
    <row r="55" spans="1:9" ht="21" customHeight="1">
      <c r="A55" s="115" t="s">
        <v>245</v>
      </c>
      <c r="B55" s="193">
        <v>2</v>
      </c>
      <c r="C55" s="134">
        <v>0</v>
      </c>
      <c r="D55" s="133"/>
      <c r="E55" s="134">
        <v>0</v>
      </c>
      <c r="F55" s="134"/>
      <c r="G55" s="134">
        <v>4966275683</v>
      </c>
      <c r="H55" s="134"/>
      <c r="I55" s="134">
        <v>6939256986</v>
      </c>
    </row>
    <row r="56" spans="1:9" ht="21" customHeight="1">
      <c r="A56" s="115" t="s">
        <v>183</v>
      </c>
      <c r="B56" s="193"/>
      <c r="C56" s="134">
        <v>697069742</v>
      </c>
      <c r="D56" s="133"/>
      <c r="E56" s="134">
        <v>447841713</v>
      </c>
      <c r="F56" s="134"/>
      <c r="G56" s="134">
        <v>0</v>
      </c>
      <c r="H56" s="134"/>
      <c r="I56" s="134">
        <v>0</v>
      </c>
    </row>
    <row r="57" spans="1:9" ht="21" customHeight="1">
      <c r="A57" s="20" t="s">
        <v>63</v>
      </c>
      <c r="B57" s="193"/>
      <c r="C57" s="136">
        <f>SUM(C48:C56)</f>
        <v>106999278657</v>
      </c>
      <c r="D57" s="24"/>
      <c r="E57" s="136">
        <f>SUM(E48:E56)</f>
        <v>111661792123</v>
      </c>
      <c r="F57" s="24"/>
      <c r="G57" s="136">
        <f>SUM(G48:G56)</f>
        <v>36424531153</v>
      </c>
      <c r="H57" s="143"/>
      <c r="I57" s="136">
        <f>SUM(I48:I56)</f>
        <v>37417185330</v>
      </c>
    </row>
    <row r="58" spans="1:9" ht="21" customHeight="1">
      <c r="A58" s="137"/>
      <c r="B58" s="193"/>
      <c r="C58" s="13"/>
      <c r="D58" s="13"/>
      <c r="E58" s="13"/>
      <c r="F58" s="13"/>
      <c r="G58" s="131"/>
      <c r="H58" s="27"/>
      <c r="I58" s="131"/>
    </row>
    <row r="59" spans="1:9" ht="21" customHeight="1">
      <c r="A59" s="11" t="s">
        <v>64</v>
      </c>
      <c r="B59" s="193"/>
      <c r="C59" s="13"/>
      <c r="D59" s="13"/>
      <c r="E59" s="13"/>
      <c r="F59" s="13"/>
      <c r="G59" s="131"/>
      <c r="H59" s="27"/>
      <c r="I59" s="131"/>
    </row>
    <row r="60" spans="1:9" ht="21" customHeight="1">
      <c r="A60" s="115" t="s">
        <v>65</v>
      </c>
      <c r="B60" s="193">
        <v>6</v>
      </c>
      <c r="C60" s="132">
        <v>24734006897</v>
      </c>
      <c r="D60" s="133"/>
      <c r="E60" s="132">
        <v>28517057087</v>
      </c>
      <c r="F60" s="134"/>
      <c r="G60" s="134">
        <v>21486203704</v>
      </c>
      <c r="H60" s="134"/>
      <c r="I60" s="134">
        <v>21484120370</v>
      </c>
    </row>
    <row r="61" spans="1:9" ht="21" customHeight="1">
      <c r="A61" s="115" t="s">
        <v>250</v>
      </c>
      <c r="B61" s="193"/>
      <c r="C61" s="132">
        <v>49355247118</v>
      </c>
      <c r="D61" s="133"/>
      <c r="E61" s="132">
        <v>50300105127</v>
      </c>
      <c r="F61" s="134"/>
      <c r="G61" s="134">
        <v>20349658</v>
      </c>
      <c r="H61" s="134"/>
      <c r="I61" s="134">
        <v>26658165</v>
      </c>
    </row>
    <row r="62" spans="1:9" ht="21" customHeight="1">
      <c r="A62" s="115" t="s">
        <v>66</v>
      </c>
      <c r="B62" s="193"/>
      <c r="C62" s="132">
        <v>2988929848</v>
      </c>
      <c r="D62" s="133"/>
      <c r="E62" s="132">
        <v>3042131006</v>
      </c>
      <c r="F62" s="134"/>
      <c r="G62" s="131">
        <v>0</v>
      </c>
      <c r="H62" s="134"/>
      <c r="I62" s="131">
        <v>0</v>
      </c>
    </row>
    <row r="63" spans="1:9" ht="21" customHeight="1">
      <c r="A63" s="115" t="s">
        <v>10</v>
      </c>
      <c r="B63" s="193"/>
      <c r="C63" s="132">
        <v>2017451799</v>
      </c>
      <c r="D63" s="133"/>
      <c r="E63" s="132">
        <v>2309158652</v>
      </c>
      <c r="F63" s="134"/>
      <c r="G63" s="134">
        <v>94595387</v>
      </c>
      <c r="H63" s="134"/>
      <c r="I63" s="134">
        <v>102153109</v>
      </c>
    </row>
    <row r="64" spans="1:9" ht="21" customHeight="1">
      <c r="A64" s="115" t="s">
        <v>16</v>
      </c>
      <c r="B64" s="193"/>
      <c r="C64" s="132">
        <v>5591758430</v>
      </c>
      <c r="D64" s="133"/>
      <c r="E64" s="132">
        <v>5521061775</v>
      </c>
      <c r="F64" s="134"/>
      <c r="G64" s="134">
        <v>0</v>
      </c>
      <c r="H64" s="134"/>
      <c r="I64" s="134">
        <v>0</v>
      </c>
    </row>
    <row r="65" spans="1:9" ht="21" customHeight="1">
      <c r="A65" s="115" t="s">
        <v>251</v>
      </c>
      <c r="B65" s="195">
        <v>8</v>
      </c>
      <c r="C65" s="132">
        <v>9044451</v>
      </c>
      <c r="D65" s="133"/>
      <c r="E65" s="132">
        <v>21069203</v>
      </c>
      <c r="F65" s="134"/>
      <c r="G65" s="134">
        <v>0</v>
      </c>
      <c r="H65" s="134"/>
      <c r="I65" s="134">
        <v>303660</v>
      </c>
    </row>
    <row r="66" spans="1:9" ht="21" customHeight="1">
      <c r="A66" s="115" t="s">
        <v>17</v>
      </c>
      <c r="B66" s="193"/>
      <c r="C66" s="132">
        <v>2742338015</v>
      </c>
      <c r="D66" s="133"/>
      <c r="E66" s="132">
        <v>2774199720</v>
      </c>
      <c r="F66" s="134"/>
      <c r="G66" s="134">
        <v>798192</v>
      </c>
      <c r="H66" s="134"/>
      <c r="I66" s="134">
        <v>704101</v>
      </c>
    </row>
    <row r="67" spans="1:9" ht="21" customHeight="1">
      <c r="A67" s="20" t="s">
        <v>67</v>
      </c>
      <c r="B67" s="193"/>
      <c r="C67" s="135">
        <f>SUM(C60:C66)</f>
        <v>87438776558</v>
      </c>
      <c r="D67" s="24"/>
      <c r="E67" s="135">
        <f>SUM(E60:E66)</f>
        <v>92484782570</v>
      </c>
      <c r="F67" s="24"/>
      <c r="G67" s="136">
        <f>SUM(G60:G66)</f>
        <v>21601946941</v>
      </c>
      <c r="H67" s="143"/>
      <c r="I67" s="136">
        <f>SUM(I60:I66)</f>
        <v>21613939405</v>
      </c>
    </row>
    <row r="68" spans="1:9">
      <c r="A68" s="20"/>
      <c r="B68" s="193"/>
      <c r="C68" s="144"/>
      <c r="D68" s="24"/>
      <c r="E68" s="144"/>
      <c r="F68" s="24"/>
      <c r="G68" s="145"/>
      <c r="H68" s="143"/>
      <c r="I68" s="145"/>
    </row>
    <row r="69" spans="1:9" ht="21" customHeight="1">
      <c r="A69" s="138" t="s">
        <v>68</v>
      </c>
      <c r="B69" s="193"/>
      <c r="C69" s="146">
        <f>C67+C57</f>
        <v>194438055215</v>
      </c>
      <c r="D69" s="24"/>
      <c r="E69" s="146">
        <f>E67+E57</f>
        <v>204146574693</v>
      </c>
      <c r="F69" s="24"/>
      <c r="G69" s="147">
        <f>G67+G57</f>
        <v>58026478094</v>
      </c>
      <c r="H69" s="143"/>
      <c r="I69" s="147">
        <f>I67+I57</f>
        <v>59031124735</v>
      </c>
    </row>
    <row r="70" spans="1:9" ht="21" customHeight="1">
      <c r="A70" s="199"/>
      <c r="B70" s="193"/>
      <c r="C70" s="115"/>
      <c r="D70" s="115"/>
      <c r="E70" s="115"/>
      <c r="F70" s="115"/>
      <c r="G70" s="131"/>
      <c r="H70" s="115"/>
      <c r="I70" s="131"/>
    </row>
    <row r="71" spans="1:9" ht="21" customHeight="1">
      <c r="A71" s="199"/>
      <c r="B71" s="193"/>
      <c r="C71" s="200"/>
      <c r="D71" s="138"/>
      <c r="E71" s="200"/>
      <c r="F71" s="138"/>
      <c r="G71" s="148"/>
      <c r="H71" s="138"/>
      <c r="I71" s="148"/>
    </row>
    <row r="72" spans="1:9" ht="21" customHeight="1">
      <c r="A72" s="1" t="s">
        <v>0</v>
      </c>
      <c r="B72" s="115"/>
      <c r="C72" s="2"/>
      <c r="D72" s="2"/>
      <c r="E72" s="2"/>
      <c r="F72" s="2"/>
      <c r="G72" s="196"/>
      <c r="H72" s="2"/>
      <c r="I72" s="196"/>
    </row>
    <row r="73" spans="1:9" ht="21" customHeight="1">
      <c r="A73" s="197" t="s">
        <v>39</v>
      </c>
      <c r="B73" s="115"/>
      <c r="C73" s="4"/>
      <c r="D73" s="4"/>
      <c r="E73" s="4"/>
      <c r="F73" s="4"/>
      <c r="G73" s="198"/>
      <c r="H73" s="4"/>
      <c r="I73" s="198"/>
    </row>
    <row r="74" spans="1:9" ht="21" customHeight="1">
      <c r="A74" s="199"/>
      <c r="B74" s="115"/>
      <c r="C74" s="207" t="s">
        <v>2</v>
      </c>
      <c r="D74" s="207"/>
      <c r="E74" s="207"/>
      <c r="F74" s="115"/>
      <c r="G74" s="207" t="s">
        <v>3</v>
      </c>
      <c r="H74" s="207"/>
      <c r="I74" s="207"/>
    </row>
    <row r="75" spans="1:9" ht="21" customHeight="1">
      <c r="A75" s="137"/>
      <c r="B75" s="116"/>
      <c r="C75" s="208" t="s">
        <v>246</v>
      </c>
      <c r="D75" s="208"/>
      <c r="E75" s="208"/>
      <c r="F75" s="192"/>
      <c r="G75" s="208" t="s">
        <v>246</v>
      </c>
      <c r="H75" s="208"/>
      <c r="I75" s="208"/>
    </row>
    <row r="76" spans="1:9" ht="21" customHeight="1">
      <c r="A76" s="137"/>
      <c r="B76" s="116"/>
      <c r="C76" s="191" t="s">
        <v>6</v>
      </c>
      <c r="D76" s="191"/>
      <c r="E76" s="191" t="s">
        <v>40</v>
      </c>
      <c r="F76" s="190"/>
      <c r="G76" s="191" t="s">
        <v>6</v>
      </c>
      <c r="H76" s="191"/>
      <c r="I76" s="202" t="s">
        <v>40</v>
      </c>
    </row>
    <row r="77" spans="1:9" ht="21" customHeight="1">
      <c r="A77" s="138" t="s">
        <v>59</v>
      </c>
      <c r="B77" s="193"/>
      <c r="C77" s="35">
        <v>2022</v>
      </c>
      <c r="D77" s="35"/>
      <c r="E77" s="35">
        <v>2021</v>
      </c>
      <c r="F77" s="35"/>
      <c r="G77" s="35">
        <v>2022</v>
      </c>
      <c r="H77" s="35"/>
      <c r="I77" s="35">
        <v>2021</v>
      </c>
    </row>
    <row r="78" spans="1:9" ht="21" customHeight="1">
      <c r="A78" s="138"/>
      <c r="B78" s="193"/>
      <c r="C78" s="35" t="s">
        <v>43</v>
      </c>
      <c r="D78" s="105"/>
      <c r="E78" s="98"/>
      <c r="F78" s="35"/>
      <c r="G78" s="35" t="s">
        <v>43</v>
      </c>
      <c r="H78" s="35"/>
      <c r="I78" s="35"/>
    </row>
    <row r="79" spans="1:9" ht="21" customHeight="1">
      <c r="A79" s="137"/>
      <c r="B79" s="193"/>
      <c r="C79" s="209" t="s">
        <v>7</v>
      </c>
      <c r="D79" s="209"/>
      <c r="E79" s="209"/>
      <c r="F79" s="209"/>
      <c r="G79" s="209"/>
      <c r="H79" s="209"/>
      <c r="I79" s="209"/>
    </row>
    <row r="80" spans="1:9" ht="21" customHeight="1">
      <c r="A80" s="149" t="s">
        <v>171</v>
      </c>
      <c r="B80" s="193"/>
      <c r="C80" s="13"/>
      <c r="D80" s="13"/>
      <c r="E80" s="13"/>
      <c r="F80" s="13"/>
      <c r="G80" s="131"/>
      <c r="H80" s="13"/>
      <c r="I80" s="131"/>
    </row>
    <row r="81" spans="1:9" ht="21" customHeight="1">
      <c r="A81" s="115" t="s">
        <v>69</v>
      </c>
      <c r="B81" s="193"/>
      <c r="C81" s="13"/>
      <c r="D81" s="13"/>
      <c r="E81" s="13"/>
      <c r="F81" s="13"/>
      <c r="G81" s="131"/>
      <c r="H81" s="13"/>
      <c r="I81" s="131"/>
    </row>
    <row r="82" spans="1:9" ht="21" customHeight="1">
      <c r="A82" s="14" t="s">
        <v>70</v>
      </c>
      <c r="B82" s="193"/>
      <c r="C82" s="13"/>
      <c r="D82" s="13"/>
      <c r="E82" s="13"/>
      <c r="F82" s="13"/>
      <c r="G82" s="131"/>
      <c r="H82" s="13"/>
      <c r="I82" s="131"/>
    </row>
    <row r="83" spans="1:9" ht="21" customHeight="1">
      <c r="A83" s="17" t="s">
        <v>71</v>
      </c>
      <c r="B83" s="193"/>
      <c r="C83" s="142"/>
      <c r="D83" s="13"/>
      <c r="E83" s="142"/>
      <c r="F83" s="13"/>
      <c r="G83" s="134"/>
      <c r="H83" s="134"/>
      <c r="I83" s="134"/>
    </row>
    <row r="84" spans="1:9" ht="21" customHeight="1" thickBot="1">
      <c r="A84" s="14" t="s">
        <v>72</v>
      </c>
      <c r="B84" s="193"/>
      <c r="C84" s="150">
        <v>6320000000</v>
      </c>
      <c r="D84" s="13"/>
      <c r="E84" s="150">
        <v>6320000000</v>
      </c>
      <c r="F84" s="13"/>
      <c r="G84" s="150">
        <v>6320000000</v>
      </c>
      <c r="H84" s="131"/>
      <c r="I84" s="150">
        <v>6320000000</v>
      </c>
    </row>
    <row r="85" spans="1:9" ht="21" customHeight="1" thickTop="1">
      <c r="A85" s="14" t="s">
        <v>73</v>
      </c>
      <c r="B85" s="193"/>
      <c r="C85" s="13"/>
      <c r="D85" s="13"/>
      <c r="E85" s="13"/>
      <c r="F85" s="13"/>
      <c r="G85" s="13"/>
      <c r="H85" s="131"/>
      <c r="I85" s="13"/>
    </row>
    <row r="86" spans="1:9" ht="21" customHeight="1">
      <c r="A86" s="17" t="s">
        <v>179</v>
      </c>
      <c r="B86" s="193"/>
      <c r="C86" s="13"/>
      <c r="D86" s="13"/>
      <c r="E86" s="13"/>
      <c r="F86" s="13"/>
      <c r="G86" s="13"/>
      <c r="H86" s="131"/>
      <c r="I86" s="13"/>
    </row>
    <row r="87" spans="1:9" ht="21" customHeight="1">
      <c r="A87" s="17" t="s">
        <v>207</v>
      </c>
      <c r="B87" s="193"/>
      <c r="C87" s="131">
        <v>6031000000</v>
      </c>
      <c r="D87" s="131"/>
      <c r="E87" s="131">
        <v>6031000000</v>
      </c>
      <c r="F87" s="13"/>
      <c r="G87" s="131">
        <v>6031000000</v>
      </c>
      <c r="H87" s="131"/>
      <c r="I87" s="131">
        <v>6031000000</v>
      </c>
    </row>
    <row r="88" spans="1:9" ht="21" customHeight="1">
      <c r="A88" s="115" t="s">
        <v>208</v>
      </c>
      <c r="B88" s="193"/>
      <c r="C88" s="132"/>
      <c r="D88" s="133"/>
      <c r="E88" s="132"/>
      <c r="F88" s="134"/>
      <c r="G88" s="134"/>
      <c r="H88" s="134"/>
      <c r="I88" s="134"/>
    </row>
    <row r="89" spans="1:9" ht="21" customHeight="1">
      <c r="A89" s="115" t="s">
        <v>74</v>
      </c>
      <c r="B89" s="193"/>
      <c r="C89" s="132">
        <v>66761460014</v>
      </c>
      <c r="D89" s="133"/>
      <c r="E89" s="132">
        <v>66761460014</v>
      </c>
      <c r="F89" s="134"/>
      <c r="G89" s="134">
        <v>66761460014</v>
      </c>
      <c r="H89" s="134"/>
      <c r="I89" s="134">
        <v>66761460014</v>
      </c>
    </row>
    <row r="90" spans="1:9" ht="21" customHeight="1">
      <c r="A90" s="115" t="s">
        <v>75</v>
      </c>
      <c r="B90" s="193"/>
      <c r="C90" s="132">
        <v>123358563</v>
      </c>
      <c r="D90" s="133"/>
      <c r="E90" s="132">
        <v>123358563</v>
      </c>
      <c r="F90" s="134"/>
      <c r="G90" s="134">
        <v>0</v>
      </c>
      <c r="H90" s="134"/>
      <c r="I90" s="134">
        <v>0</v>
      </c>
    </row>
    <row r="91" spans="1:9" ht="21" customHeight="1">
      <c r="A91" s="115" t="s">
        <v>76</v>
      </c>
      <c r="B91" s="193"/>
      <c r="C91" s="132"/>
      <c r="D91" s="133"/>
      <c r="E91" s="132"/>
      <c r="F91" s="134"/>
      <c r="G91" s="134"/>
      <c r="H91" s="134"/>
      <c r="I91" s="134"/>
    </row>
    <row r="92" spans="1:9" ht="21" customHeight="1">
      <c r="A92" s="115" t="s">
        <v>77</v>
      </c>
      <c r="B92" s="193"/>
      <c r="C92" s="132">
        <v>-2393022014</v>
      </c>
      <c r="D92" s="133"/>
      <c r="E92" s="132">
        <v>-2393022014</v>
      </c>
      <c r="F92" s="134"/>
      <c r="G92" s="134">
        <v>0</v>
      </c>
      <c r="H92" s="134"/>
      <c r="I92" s="134">
        <v>0</v>
      </c>
    </row>
    <row r="93" spans="1:9" ht="21" customHeight="1">
      <c r="A93" s="115" t="s">
        <v>78</v>
      </c>
      <c r="B93" s="193"/>
      <c r="C93" s="132"/>
      <c r="D93" s="133"/>
      <c r="E93" s="132"/>
      <c r="F93" s="134"/>
      <c r="G93" s="134"/>
      <c r="H93" s="134"/>
      <c r="I93" s="134"/>
    </row>
    <row r="94" spans="1:9" ht="21" customHeight="1">
      <c r="A94" s="115" t="s">
        <v>79</v>
      </c>
      <c r="B94" s="193"/>
      <c r="C94" s="132"/>
      <c r="D94" s="133"/>
      <c r="E94" s="132"/>
      <c r="F94" s="134"/>
      <c r="G94" s="134"/>
      <c r="H94" s="134"/>
      <c r="I94" s="134"/>
    </row>
    <row r="95" spans="1:9" ht="21" customHeight="1">
      <c r="A95" s="115" t="s">
        <v>80</v>
      </c>
      <c r="B95" s="193"/>
      <c r="C95" s="132">
        <v>632000000</v>
      </c>
      <c r="D95" s="133"/>
      <c r="E95" s="132">
        <v>632000000</v>
      </c>
      <c r="F95" s="134"/>
      <c r="G95" s="134">
        <v>632000000</v>
      </c>
      <c r="H95" s="134"/>
      <c r="I95" s="134">
        <v>632000000</v>
      </c>
    </row>
    <row r="96" spans="1:9" ht="21" customHeight="1">
      <c r="A96" s="115" t="s">
        <v>81</v>
      </c>
      <c r="B96" s="193"/>
      <c r="C96" s="132">
        <v>8995720045</v>
      </c>
      <c r="D96" s="133"/>
      <c r="E96" s="132">
        <v>7791814047</v>
      </c>
      <c r="F96" s="134"/>
      <c r="G96" s="134">
        <v>6707703969</v>
      </c>
      <c r="H96" s="134"/>
      <c r="I96" s="134">
        <v>3174111550</v>
      </c>
    </row>
    <row r="97" spans="1:9" ht="21" customHeight="1">
      <c r="A97" s="137" t="s">
        <v>202</v>
      </c>
      <c r="B97" s="193"/>
      <c r="C97" s="132"/>
      <c r="D97" s="133"/>
      <c r="E97" s="132"/>
      <c r="F97" s="134"/>
      <c r="G97" s="131"/>
      <c r="H97" s="134"/>
      <c r="I97" s="131"/>
    </row>
    <row r="98" spans="1:9" ht="21" customHeight="1">
      <c r="A98" s="115" t="s">
        <v>203</v>
      </c>
      <c r="B98" s="193"/>
      <c r="C98" s="132">
        <v>-23264610853</v>
      </c>
      <c r="D98" s="133"/>
      <c r="E98" s="132">
        <v>-23264610853</v>
      </c>
      <c r="F98" s="134"/>
      <c r="G98" s="134">
        <v>0</v>
      </c>
      <c r="H98" s="134"/>
      <c r="I98" s="134">
        <v>0</v>
      </c>
    </row>
    <row r="99" spans="1:9" ht="21" customHeight="1">
      <c r="A99" s="115" t="s">
        <v>120</v>
      </c>
      <c r="B99" s="193"/>
      <c r="C99" s="151">
        <v>1031232032</v>
      </c>
      <c r="D99" s="133"/>
      <c r="E99" s="151">
        <v>706471679</v>
      </c>
      <c r="F99" s="134"/>
      <c r="G99" s="152">
        <v>-22840152</v>
      </c>
      <c r="H99" s="134"/>
      <c r="I99" s="152">
        <v>-30717876</v>
      </c>
    </row>
    <row r="100" spans="1:9" ht="21" customHeight="1">
      <c r="A100" s="5" t="s">
        <v>82</v>
      </c>
      <c r="B100" s="193"/>
      <c r="C100" s="13"/>
      <c r="D100" s="13"/>
      <c r="E100" s="13"/>
      <c r="F100" s="13"/>
      <c r="G100" s="134"/>
      <c r="H100" s="131"/>
      <c r="I100" s="134"/>
    </row>
    <row r="101" spans="1:9" ht="21" customHeight="1">
      <c r="A101" s="20" t="s">
        <v>83</v>
      </c>
      <c r="B101" s="193"/>
      <c r="C101" s="24">
        <f>SUM(C87:C99)</f>
        <v>57917137787</v>
      </c>
      <c r="D101" s="24"/>
      <c r="E101" s="153">
        <f>SUM(E87:E99)</f>
        <v>56388471436</v>
      </c>
      <c r="F101" s="24"/>
      <c r="G101" s="153">
        <f>SUM(G87:G99)</f>
        <v>80109323831</v>
      </c>
      <c r="H101" s="153"/>
      <c r="I101" s="153">
        <f>SUM(I87:I99)</f>
        <v>76567853688</v>
      </c>
    </row>
    <row r="102" spans="1:9" ht="21" customHeight="1">
      <c r="A102" s="14" t="s">
        <v>84</v>
      </c>
      <c r="B102" s="193"/>
      <c r="C102" s="13">
        <v>2686701229</v>
      </c>
      <c r="D102" s="13"/>
      <c r="E102" s="13">
        <v>2692773821</v>
      </c>
      <c r="F102" s="13"/>
      <c r="G102" s="134">
        <v>0</v>
      </c>
      <c r="H102" s="131"/>
      <c r="I102" s="134">
        <v>0</v>
      </c>
    </row>
    <row r="103" spans="1:9" ht="21" customHeight="1">
      <c r="A103" s="138" t="s">
        <v>85</v>
      </c>
      <c r="B103" s="193"/>
      <c r="C103" s="135">
        <f>SUM(C101:C102)</f>
        <v>60603839016</v>
      </c>
      <c r="D103" s="24"/>
      <c r="E103" s="135">
        <f>SUM(E101:E102)</f>
        <v>59081245257</v>
      </c>
      <c r="F103" s="24"/>
      <c r="G103" s="136">
        <f>SUM(G101:G102)</f>
        <v>80109323831</v>
      </c>
      <c r="H103" s="153"/>
      <c r="I103" s="136">
        <f>SUM(I101:I102)</f>
        <v>76567853688</v>
      </c>
    </row>
    <row r="104" spans="1:9" ht="11.25" customHeight="1">
      <c r="A104" s="138"/>
      <c r="B104" s="193"/>
      <c r="C104" s="24"/>
      <c r="D104" s="24"/>
      <c r="E104" s="24"/>
      <c r="F104" s="24"/>
      <c r="G104" s="148"/>
      <c r="H104" s="153"/>
      <c r="I104" s="148"/>
    </row>
    <row r="105" spans="1:9" ht="21" customHeight="1" thickBot="1">
      <c r="A105" s="138" t="s">
        <v>86</v>
      </c>
      <c r="B105" s="193"/>
      <c r="C105" s="140">
        <f>SUM(C103+C69)</f>
        <v>255041894231</v>
      </c>
      <c r="D105" s="24"/>
      <c r="E105" s="140">
        <f>SUM(E103+E69)</f>
        <v>263227819950</v>
      </c>
      <c r="F105" s="24"/>
      <c r="G105" s="140">
        <f>SUM(G103+G69)</f>
        <v>138135801925</v>
      </c>
      <c r="H105" s="153"/>
      <c r="I105" s="140">
        <f>SUM(I103+I69)</f>
        <v>135598978423</v>
      </c>
    </row>
    <row r="106" spans="1:9" ht="14.5" thickTop="1"/>
  </sheetData>
  <mergeCells count="15">
    <mergeCell ref="C3:E3"/>
    <mergeCell ref="G3:I3"/>
    <mergeCell ref="C4:E4"/>
    <mergeCell ref="G4:I4"/>
    <mergeCell ref="C8:I8"/>
    <mergeCell ref="C41:E41"/>
    <mergeCell ref="G41:I41"/>
    <mergeCell ref="C42:E42"/>
    <mergeCell ref="G42:I42"/>
    <mergeCell ref="C79:I79"/>
    <mergeCell ref="C46:I46"/>
    <mergeCell ref="C74:E74"/>
    <mergeCell ref="G74:I74"/>
    <mergeCell ref="C75:E75"/>
    <mergeCell ref="G75:I75"/>
  </mergeCells>
  <pageMargins left="0.7" right="0.62" top="0.48" bottom="0.5" header="0.5" footer="0.5"/>
  <pageSetup paperSize="9" scale="66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view="pageBreakPreview" topLeftCell="B1" zoomScale="40" zoomScaleNormal="55" zoomScaleSheetLayoutView="40" workbookViewId="0">
      <selection activeCell="G58" sqref="G58"/>
    </sheetView>
  </sheetViews>
  <sheetFormatPr defaultColWidth="8.25" defaultRowHeight="14"/>
  <cols>
    <col min="1" max="1" width="16.4140625" style="43" customWidth="1"/>
    <col min="2" max="2" width="36.83203125" style="43" customWidth="1"/>
    <col min="3" max="3" width="7.4140625" style="40" customWidth="1"/>
    <col min="4" max="4" width="0.83203125" style="40" customWidth="1"/>
    <col min="5" max="5" width="16.1640625" style="105" customWidth="1"/>
    <col min="6" max="6" width="0.83203125" style="40" customWidth="1"/>
    <col min="7" max="7" width="16.1640625" style="105" customWidth="1"/>
    <col min="8" max="8" width="0.83203125" style="40" customWidth="1"/>
    <col min="9" max="9" width="15.75" style="40" bestFit="1" customWidth="1"/>
    <col min="10" max="10" width="0.83203125" style="40" customWidth="1"/>
    <col min="11" max="11" width="15.75" style="105" bestFit="1" customWidth="1"/>
    <col min="12" max="16384" width="8.25" style="40"/>
  </cols>
  <sheetData>
    <row r="1" spans="1:11" s="70" customFormat="1" ht="20.149999999999999" customHeight="1">
      <c r="A1" s="69" t="s">
        <v>0</v>
      </c>
      <c r="B1" s="69"/>
      <c r="D1" s="71"/>
      <c r="E1" s="72"/>
      <c r="F1" s="72"/>
      <c r="G1" s="72"/>
      <c r="H1" s="72"/>
      <c r="I1" s="72"/>
      <c r="J1" s="72"/>
      <c r="K1" s="72"/>
    </row>
    <row r="2" spans="1:11" s="74" customFormat="1" ht="20.149999999999999" customHeight="1">
      <c r="A2" s="73" t="s">
        <v>87</v>
      </c>
      <c r="B2" s="73"/>
      <c r="D2" s="75"/>
      <c r="E2" s="76"/>
      <c r="F2" s="76"/>
      <c r="G2" s="76"/>
      <c r="H2" s="76"/>
      <c r="I2" s="76"/>
      <c r="J2" s="76"/>
      <c r="K2" s="76"/>
    </row>
    <row r="3" spans="1:11" ht="20.149999999999999" customHeight="1">
      <c r="A3" s="77"/>
      <c r="B3" s="77"/>
      <c r="C3" s="78"/>
      <c r="D3" s="78"/>
      <c r="E3" s="78"/>
      <c r="F3" s="79"/>
      <c r="G3" s="78"/>
      <c r="H3" s="80"/>
      <c r="I3" s="80"/>
      <c r="J3" s="80"/>
      <c r="K3" s="80"/>
    </row>
    <row r="4" spans="1:11" ht="20.149999999999999" customHeight="1">
      <c r="C4" s="43"/>
      <c r="D4" s="43"/>
      <c r="E4" s="210" t="s">
        <v>2</v>
      </c>
      <c r="F4" s="210"/>
      <c r="G4" s="210"/>
      <c r="I4" s="210" t="s">
        <v>3</v>
      </c>
      <c r="J4" s="210"/>
      <c r="K4" s="210"/>
    </row>
    <row r="5" spans="1:11" ht="20.149999999999999" customHeight="1">
      <c r="C5" s="35"/>
      <c r="D5" s="35"/>
      <c r="E5" s="211" t="s">
        <v>4</v>
      </c>
      <c r="F5" s="211"/>
      <c r="G5" s="211"/>
      <c r="H5" s="52"/>
      <c r="I5" s="211" t="s">
        <v>4</v>
      </c>
      <c r="J5" s="211"/>
      <c r="K5" s="211"/>
    </row>
    <row r="6" spans="1:11" ht="20.149999999999999" customHeight="1">
      <c r="C6" s="35"/>
      <c r="D6" s="35"/>
      <c r="E6" s="212" t="s">
        <v>88</v>
      </c>
      <c r="F6" s="212"/>
      <c r="G6" s="212"/>
      <c r="H6" s="52"/>
      <c r="I6" s="212" t="s">
        <v>88</v>
      </c>
      <c r="J6" s="212"/>
      <c r="K6" s="212"/>
    </row>
    <row r="7" spans="1:11" ht="20.149999999999999" customHeight="1">
      <c r="C7" s="36" t="s">
        <v>42</v>
      </c>
      <c r="D7" s="36"/>
      <c r="E7" s="35">
        <v>2022</v>
      </c>
      <c r="F7" s="35"/>
      <c r="G7" s="35">
        <v>2021</v>
      </c>
      <c r="H7" s="35"/>
      <c r="I7" s="35">
        <v>2022</v>
      </c>
      <c r="J7" s="35"/>
      <c r="K7" s="35">
        <v>2021</v>
      </c>
    </row>
    <row r="8" spans="1:11" ht="20.149999999999999" customHeight="1">
      <c r="A8" s="60"/>
      <c r="B8" s="60"/>
      <c r="D8" s="36"/>
      <c r="E8" s="213" t="s">
        <v>7</v>
      </c>
      <c r="F8" s="213"/>
      <c r="G8" s="213"/>
      <c r="H8" s="213"/>
      <c r="I8" s="213"/>
      <c r="J8" s="213"/>
      <c r="K8" s="213"/>
    </row>
    <row r="9" spans="1:11" ht="20.149999999999999" customHeight="1">
      <c r="A9" s="62" t="s">
        <v>258</v>
      </c>
      <c r="B9" s="51"/>
      <c r="C9" s="36"/>
      <c r="D9" s="36"/>
    </row>
    <row r="10" spans="1:11" ht="20.149999999999999" customHeight="1">
      <c r="A10" s="40" t="s">
        <v>89</v>
      </c>
      <c r="B10" s="31"/>
      <c r="C10" s="36">
        <v>7</v>
      </c>
      <c r="D10" s="36"/>
      <c r="E10" s="106">
        <v>50694464493</v>
      </c>
      <c r="G10" s="106">
        <v>43749105358</v>
      </c>
      <c r="I10" s="42">
        <v>0</v>
      </c>
      <c r="J10" s="42"/>
      <c r="K10" s="42">
        <v>0</v>
      </c>
    </row>
    <row r="11" spans="1:11" ht="20.149999999999999" customHeight="1">
      <c r="A11" s="40" t="s">
        <v>90</v>
      </c>
      <c r="B11" s="121" t="s">
        <v>260</v>
      </c>
      <c r="C11" s="36"/>
      <c r="D11" s="36"/>
      <c r="E11" s="41"/>
      <c r="G11" s="41"/>
      <c r="I11" s="42"/>
      <c r="J11" s="42"/>
      <c r="K11" s="42"/>
    </row>
    <row r="12" spans="1:11" ht="20.149999999999999" customHeight="1">
      <c r="A12" s="40" t="s">
        <v>91</v>
      </c>
      <c r="B12" s="31" t="s">
        <v>252</v>
      </c>
      <c r="C12" s="36"/>
      <c r="D12" s="36"/>
      <c r="E12" s="41"/>
      <c r="G12" s="41"/>
      <c r="H12" s="105"/>
      <c r="I12" s="42"/>
      <c r="J12" s="42"/>
      <c r="K12" s="42"/>
    </row>
    <row r="13" spans="1:11" ht="20.149999999999999" customHeight="1">
      <c r="A13" s="40" t="s">
        <v>92</v>
      </c>
      <c r="B13" s="31"/>
      <c r="C13" s="155">
        <v>7</v>
      </c>
      <c r="D13" s="36"/>
      <c r="E13" s="106">
        <v>1511949298</v>
      </c>
      <c r="G13" s="106">
        <v>1388115612</v>
      </c>
      <c r="H13" s="105"/>
      <c r="I13" s="42">
        <v>0</v>
      </c>
      <c r="J13" s="42"/>
      <c r="K13" s="42">
        <v>0</v>
      </c>
    </row>
    <row r="14" spans="1:11" ht="20.149999999999999" customHeight="1">
      <c r="A14" s="40" t="s">
        <v>93</v>
      </c>
      <c r="B14" s="31"/>
      <c r="C14" s="155">
        <v>7</v>
      </c>
      <c r="D14" s="36"/>
      <c r="E14" s="106">
        <v>250731524</v>
      </c>
      <c r="G14" s="106">
        <v>298468144</v>
      </c>
      <c r="H14" s="105"/>
      <c r="I14" s="106">
        <v>388804241</v>
      </c>
      <c r="J14" s="38"/>
      <c r="K14" s="106">
        <v>341701040</v>
      </c>
    </row>
    <row r="15" spans="1:11" ht="20.149999999999999" customHeight="1">
      <c r="A15" s="40" t="s">
        <v>90</v>
      </c>
      <c r="B15" s="31" t="s">
        <v>261</v>
      </c>
      <c r="C15" s="36"/>
      <c r="D15" s="36"/>
      <c r="E15" s="41"/>
      <c r="G15" s="41"/>
      <c r="H15" s="105"/>
      <c r="I15" s="106"/>
      <c r="J15" s="38"/>
      <c r="K15" s="106"/>
    </row>
    <row r="16" spans="1:11" ht="20.149999999999999" customHeight="1">
      <c r="A16" s="40" t="s">
        <v>91</v>
      </c>
      <c r="B16" s="31" t="s">
        <v>253</v>
      </c>
      <c r="C16" s="36"/>
      <c r="D16" s="36"/>
      <c r="E16" s="41"/>
      <c r="G16" s="41"/>
      <c r="H16" s="105"/>
      <c r="I16" s="42"/>
      <c r="J16" s="42"/>
      <c r="K16" s="42"/>
    </row>
    <row r="17" spans="1:11" ht="20.149999999999999" customHeight="1">
      <c r="A17" s="127" t="s">
        <v>94</v>
      </c>
      <c r="C17" s="36">
        <v>2</v>
      </c>
      <c r="D17" s="36"/>
      <c r="E17" s="106">
        <v>0</v>
      </c>
      <c r="G17" s="106">
        <v>0</v>
      </c>
      <c r="H17" s="105"/>
      <c r="I17" s="106">
        <v>3442448350</v>
      </c>
      <c r="J17" s="38"/>
      <c r="K17" s="106">
        <v>0</v>
      </c>
    </row>
    <row r="18" spans="1:11" ht="20.149999999999999" customHeight="1">
      <c r="A18" s="31" t="s">
        <v>11</v>
      </c>
      <c r="B18" s="31"/>
      <c r="C18" s="155">
        <v>7</v>
      </c>
      <c r="D18" s="36"/>
      <c r="E18" s="106">
        <v>48796760</v>
      </c>
      <c r="G18" s="106">
        <v>42732421</v>
      </c>
      <c r="H18" s="105"/>
      <c r="I18" s="106">
        <v>100605278</v>
      </c>
      <c r="J18" s="42"/>
      <c r="K18" s="106">
        <v>100280064</v>
      </c>
    </row>
    <row r="19" spans="1:11" ht="20.149999999999999" customHeight="1">
      <c r="A19" s="43" t="s">
        <v>95</v>
      </c>
      <c r="C19" s="36"/>
      <c r="D19" s="36"/>
      <c r="E19" s="106">
        <v>3768520236</v>
      </c>
      <c r="G19" s="106">
        <v>3552103358</v>
      </c>
      <c r="H19" s="105"/>
      <c r="I19" s="106">
        <v>175160765</v>
      </c>
      <c r="J19" s="38"/>
      <c r="K19" s="106">
        <v>146283905</v>
      </c>
    </row>
    <row r="20" spans="1:11" ht="20.149999999999999" customHeight="1">
      <c r="A20" s="33" t="s">
        <v>259</v>
      </c>
      <c r="B20" s="50"/>
      <c r="C20" s="36"/>
      <c r="D20" s="36"/>
      <c r="E20" s="81">
        <f>SUM(E10:E19)</f>
        <v>56274462311</v>
      </c>
      <c r="F20" s="33"/>
      <c r="G20" s="81">
        <f>SUM(G10:G19)</f>
        <v>49030524893</v>
      </c>
      <c r="H20" s="33"/>
      <c r="I20" s="81">
        <f>SUM(I10:I19)</f>
        <v>4107018634</v>
      </c>
      <c r="J20" s="67"/>
      <c r="K20" s="81">
        <f>SUM(K10:K19)</f>
        <v>588265009</v>
      </c>
    </row>
    <row r="21" spans="1:11" ht="20.149999999999999" customHeight="1">
      <c r="A21" s="40" t="s">
        <v>90</v>
      </c>
      <c r="B21" s="31" t="s">
        <v>262</v>
      </c>
      <c r="C21" s="36"/>
      <c r="D21" s="36"/>
      <c r="E21" s="41"/>
      <c r="G21" s="41"/>
      <c r="I21" s="41"/>
      <c r="K21" s="41"/>
    </row>
    <row r="22" spans="1:11" ht="20.149999999999999" customHeight="1">
      <c r="A22" s="40" t="s">
        <v>91</v>
      </c>
      <c r="B22" s="121" t="s">
        <v>254</v>
      </c>
      <c r="C22" s="36"/>
      <c r="D22" s="36"/>
      <c r="E22" s="41"/>
      <c r="G22" s="41"/>
      <c r="I22" s="41"/>
      <c r="K22" s="41"/>
    </row>
    <row r="23" spans="1:11" ht="20.149999999999999" customHeight="1">
      <c r="A23" s="33"/>
      <c r="B23" s="50"/>
      <c r="C23" s="36"/>
      <c r="D23" s="36"/>
      <c r="E23" s="82"/>
      <c r="F23" s="33"/>
      <c r="G23" s="82"/>
      <c r="H23" s="33"/>
      <c r="I23" s="82"/>
      <c r="J23" s="33"/>
      <c r="K23" s="82"/>
    </row>
    <row r="24" spans="1:11" ht="20.149999999999999" customHeight="1">
      <c r="A24" s="47" t="s">
        <v>96</v>
      </c>
      <c r="B24" s="47"/>
      <c r="C24" s="36"/>
      <c r="D24" s="36"/>
    </row>
    <row r="25" spans="1:11" ht="20.149999999999999" customHeight="1">
      <c r="A25" s="40" t="s">
        <v>97</v>
      </c>
      <c r="B25" s="31"/>
      <c r="C25" s="36"/>
      <c r="D25" s="36"/>
      <c r="E25" s="106">
        <v>38771734673</v>
      </c>
      <c r="F25" s="38"/>
      <c r="G25" s="106">
        <v>33776368763</v>
      </c>
      <c r="I25" s="38">
        <v>0</v>
      </c>
      <c r="J25" s="38"/>
      <c r="K25" s="106">
        <v>0</v>
      </c>
    </row>
    <row r="26" spans="1:11" ht="20.149999999999999" customHeight="1">
      <c r="A26" s="43" t="s">
        <v>98</v>
      </c>
      <c r="C26" s="36"/>
      <c r="D26" s="36"/>
      <c r="E26" s="106">
        <v>494322314</v>
      </c>
      <c r="F26" s="38"/>
      <c r="G26" s="106">
        <v>435733911</v>
      </c>
      <c r="I26" s="38">
        <v>0</v>
      </c>
      <c r="J26" s="38"/>
      <c r="K26" s="106">
        <v>0</v>
      </c>
    </row>
    <row r="27" spans="1:11" ht="20.149999999999999" customHeight="1">
      <c r="A27" s="40" t="s">
        <v>216</v>
      </c>
      <c r="B27" s="31"/>
      <c r="C27" s="36"/>
      <c r="D27" s="36"/>
      <c r="E27" s="107">
        <v>10548728258</v>
      </c>
      <c r="F27" s="38"/>
      <c r="G27" s="107">
        <v>9952260856</v>
      </c>
      <c r="I27" s="38">
        <v>0</v>
      </c>
      <c r="J27" s="38"/>
      <c r="K27" s="106">
        <v>0</v>
      </c>
    </row>
    <row r="28" spans="1:11" ht="20.149999999999999" customHeight="1">
      <c r="A28" s="40" t="s">
        <v>99</v>
      </c>
      <c r="B28" s="31"/>
      <c r="C28" s="36"/>
      <c r="D28" s="36"/>
      <c r="E28" s="107">
        <v>4139989645</v>
      </c>
      <c r="F28" s="38"/>
      <c r="G28" s="107">
        <f>3703211420-1</f>
        <v>3703211419</v>
      </c>
      <c r="I28" s="38">
        <v>368287187</v>
      </c>
      <c r="J28" s="38"/>
      <c r="K28" s="106">
        <v>313889872</v>
      </c>
    </row>
    <row r="29" spans="1:11" ht="20.149999999999999" customHeight="1">
      <c r="A29" s="33" t="s">
        <v>100</v>
      </c>
      <c r="B29" s="50"/>
      <c r="C29" s="36"/>
      <c r="D29" s="36"/>
      <c r="E29" s="83">
        <f>SUM(E25:E28)</f>
        <v>53954774890</v>
      </c>
      <c r="F29" s="33"/>
      <c r="G29" s="83">
        <f>SUM(G25:G28)</f>
        <v>47867574949</v>
      </c>
      <c r="H29" s="33"/>
      <c r="I29" s="83">
        <f>SUM(I25:I28)</f>
        <v>368287187</v>
      </c>
      <c r="J29" s="67"/>
      <c r="K29" s="83">
        <f>SUM(K25:K28)</f>
        <v>313889872</v>
      </c>
    </row>
    <row r="30" spans="1:11" ht="20.149999999999999" customHeight="1">
      <c r="A30" s="40"/>
      <c r="B30" s="31"/>
      <c r="C30" s="36"/>
      <c r="D30" s="36"/>
      <c r="E30" s="106"/>
      <c r="F30" s="38"/>
      <c r="G30" s="106"/>
      <c r="I30" s="38"/>
      <c r="J30" s="38"/>
      <c r="K30" s="106"/>
    </row>
    <row r="31" spans="1:11" ht="20.149999999999999" customHeight="1">
      <c r="A31" s="33" t="s">
        <v>221</v>
      </c>
      <c r="B31" s="31"/>
      <c r="C31" s="36"/>
      <c r="D31" s="36"/>
      <c r="E31" s="67">
        <f>E20-E29</f>
        <v>2319687421</v>
      </c>
      <c r="F31" s="67"/>
      <c r="G31" s="67">
        <f>G20-G29</f>
        <v>1162949944</v>
      </c>
      <c r="H31" s="33"/>
      <c r="I31" s="67">
        <f>I20-I29</f>
        <v>3738731447</v>
      </c>
      <c r="J31" s="67"/>
      <c r="K31" s="67">
        <f>K20-K29</f>
        <v>274375137</v>
      </c>
    </row>
    <row r="32" spans="1:11" ht="20.149999999999999" customHeight="1">
      <c r="A32" s="40" t="s">
        <v>9</v>
      </c>
      <c r="B32" s="31"/>
      <c r="C32" s="36"/>
      <c r="D32" s="36"/>
      <c r="E32" s="108">
        <v>-774968945</v>
      </c>
      <c r="F32" s="38"/>
      <c r="G32" s="108">
        <v>-739012259</v>
      </c>
      <c r="I32" s="38">
        <v>-206404515</v>
      </c>
      <c r="J32" s="38"/>
      <c r="K32" s="106">
        <v>-201167055</v>
      </c>
    </row>
    <row r="33" spans="1:11" ht="20.149999999999999" customHeight="1">
      <c r="A33" s="40" t="s">
        <v>101</v>
      </c>
      <c r="B33" s="44"/>
      <c r="C33" s="45"/>
      <c r="D33" s="45"/>
    </row>
    <row r="34" spans="1:11" ht="20.149999999999999" customHeight="1">
      <c r="A34" s="46" t="s">
        <v>102</v>
      </c>
      <c r="B34" s="44"/>
      <c r="C34" s="45"/>
      <c r="D34" s="45"/>
      <c r="E34" s="84">
        <v>135134819</v>
      </c>
      <c r="F34" s="38"/>
      <c r="G34" s="84">
        <v>80460601</v>
      </c>
      <c r="I34" s="84">
        <v>0</v>
      </c>
      <c r="J34" s="38"/>
      <c r="K34" s="84">
        <v>0</v>
      </c>
    </row>
    <row r="35" spans="1:11" ht="20.149999999999999" customHeight="1">
      <c r="A35" s="33" t="s">
        <v>236</v>
      </c>
      <c r="B35" s="33"/>
      <c r="C35" s="36"/>
      <c r="D35" s="36"/>
      <c r="E35" s="85">
        <f>SUM(E31:E34)</f>
        <v>1679853295</v>
      </c>
      <c r="F35" s="33"/>
      <c r="G35" s="85">
        <f>SUM(G31:G34)</f>
        <v>504398286</v>
      </c>
      <c r="H35" s="33"/>
      <c r="I35" s="85">
        <f>SUM(I31:I34)</f>
        <v>3532326932</v>
      </c>
      <c r="J35" s="33"/>
      <c r="K35" s="85">
        <f>SUM(K31:K34)</f>
        <v>73208082</v>
      </c>
    </row>
    <row r="36" spans="1:11" ht="20.149999999999999" customHeight="1">
      <c r="A36" s="40" t="s">
        <v>263</v>
      </c>
      <c r="B36" s="40"/>
      <c r="C36" s="36"/>
      <c r="D36" s="36"/>
      <c r="E36" s="109">
        <v>355413122</v>
      </c>
      <c r="G36" s="109">
        <v>45338270</v>
      </c>
      <c r="I36" s="109">
        <v>-1265487</v>
      </c>
      <c r="J36" s="39"/>
      <c r="K36" s="110">
        <v>840587</v>
      </c>
    </row>
    <row r="37" spans="1:11" ht="20.149999999999999" customHeight="1" thickBot="1">
      <c r="A37" s="33" t="s">
        <v>209</v>
      </c>
      <c r="B37" s="33"/>
      <c r="C37" s="36"/>
      <c r="D37" s="36"/>
      <c r="E37" s="86">
        <f>E35-E36</f>
        <v>1324440173</v>
      </c>
      <c r="F37" s="33"/>
      <c r="G37" s="86">
        <f>G35-G36</f>
        <v>459060016</v>
      </c>
      <c r="H37" s="33"/>
      <c r="I37" s="86">
        <f>I35-I36</f>
        <v>3533592419</v>
      </c>
      <c r="J37" s="33"/>
      <c r="K37" s="86">
        <f>K35-K36</f>
        <v>72367495</v>
      </c>
    </row>
    <row r="38" spans="1:11" ht="20.149999999999999" customHeight="1" thickTop="1">
      <c r="A38" s="33"/>
      <c r="B38" s="33"/>
      <c r="C38" s="36"/>
      <c r="D38" s="36"/>
      <c r="E38" s="82"/>
      <c r="F38" s="33"/>
      <c r="G38" s="82"/>
      <c r="H38" s="33"/>
      <c r="I38" s="82"/>
      <c r="J38" s="33"/>
      <c r="K38" s="82"/>
    </row>
    <row r="39" spans="1:11" ht="20.149999999999999" customHeight="1">
      <c r="A39" s="69" t="s">
        <v>0</v>
      </c>
      <c r="B39" s="69"/>
      <c r="C39" s="70"/>
      <c r="D39" s="71"/>
      <c r="E39" s="72"/>
      <c r="F39" s="72"/>
      <c r="G39" s="72"/>
      <c r="H39" s="72"/>
      <c r="I39" s="72"/>
      <c r="J39" s="72"/>
      <c r="K39" s="72"/>
    </row>
    <row r="40" spans="1:11" ht="20.149999999999999" customHeight="1">
      <c r="A40" s="73" t="s">
        <v>87</v>
      </c>
      <c r="B40" s="73"/>
      <c r="C40" s="74"/>
      <c r="D40" s="75"/>
      <c r="E40" s="76"/>
      <c r="F40" s="76"/>
      <c r="G40" s="76"/>
      <c r="H40" s="87"/>
      <c r="I40" s="87"/>
      <c r="J40" s="87"/>
      <c r="K40" s="87"/>
    </row>
    <row r="41" spans="1:11" ht="20.149999999999999" customHeight="1">
      <c r="A41" s="77"/>
      <c r="B41" s="77"/>
      <c r="C41" s="78"/>
      <c r="D41" s="78"/>
      <c r="E41" s="48"/>
      <c r="F41" s="37"/>
      <c r="G41" s="48"/>
      <c r="H41" s="37"/>
      <c r="I41" s="37"/>
      <c r="J41" s="37"/>
      <c r="K41" s="122"/>
    </row>
    <row r="42" spans="1:11" ht="20.149999999999999" customHeight="1">
      <c r="C42" s="43"/>
      <c r="D42" s="43"/>
      <c r="E42" s="210" t="s">
        <v>2</v>
      </c>
      <c r="F42" s="210"/>
      <c r="G42" s="210"/>
      <c r="I42" s="210" t="s">
        <v>3</v>
      </c>
      <c r="J42" s="210"/>
      <c r="K42" s="210"/>
    </row>
    <row r="43" spans="1:11" ht="20.149999999999999" customHeight="1">
      <c r="C43" s="35"/>
      <c r="D43" s="35"/>
      <c r="E43" s="211" t="s">
        <v>4</v>
      </c>
      <c r="F43" s="211"/>
      <c r="G43" s="211"/>
      <c r="H43" s="52"/>
      <c r="I43" s="211" t="s">
        <v>4</v>
      </c>
      <c r="J43" s="211"/>
      <c r="K43" s="211"/>
    </row>
    <row r="44" spans="1:11" ht="20.149999999999999" customHeight="1">
      <c r="C44" s="35"/>
      <c r="D44" s="35"/>
      <c r="E44" s="212" t="s">
        <v>88</v>
      </c>
      <c r="F44" s="212"/>
      <c r="G44" s="212"/>
      <c r="H44" s="52"/>
      <c r="I44" s="212" t="s">
        <v>88</v>
      </c>
      <c r="J44" s="212"/>
      <c r="K44" s="212"/>
    </row>
    <row r="45" spans="1:11" ht="20.149999999999999" customHeight="1">
      <c r="C45" s="36"/>
      <c r="D45" s="36"/>
      <c r="E45" s="35">
        <v>2022</v>
      </c>
      <c r="F45" s="35"/>
      <c r="G45" s="35">
        <v>2021</v>
      </c>
      <c r="H45" s="35"/>
      <c r="I45" s="35">
        <v>2022</v>
      </c>
      <c r="J45" s="35"/>
      <c r="K45" s="35">
        <v>2021</v>
      </c>
    </row>
    <row r="46" spans="1:11" ht="20.149999999999999" customHeight="1">
      <c r="D46" s="36"/>
      <c r="E46" s="213" t="s">
        <v>7</v>
      </c>
      <c r="F46" s="213"/>
      <c r="G46" s="213"/>
      <c r="H46" s="213"/>
      <c r="I46" s="213"/>
      <c r="J46" s="213"/>
      <c r="K46" s="213"/>
    </row>
    <row r="47" spans="1:11" ht="20.149999999999999" customHeight="1">
      <c r="A47" s="60" t="s">
        <v>103</v>
      </c>
      <c r="B47" s="60"/>
      <c r="C47" s="36"/>
      <c r="D47" s="36"/>
      <c r="E47" s="82"/>
      <c r="F47" s="33"/>
      <c r="G47" s="82"/>
      <c r="H47" s="33"/>
      <c r="I47" s="82"/>
      <c r="J47" s="33"/>
      <c r="K47" s="82"/>
    </row>
    <row r="48" spans="1:11" ht="20.149999999999999" customHeight="1">
      <c r="A48" s="47" t="s">
        <v>104</v>
      </c>
      <c r="B48" s="47"/>
      <c r="C48" s="36"/>
      <c r="D48" s="36"/>
      <c r="E48" s="41"/>
      <c r="G48" s="41"/>
      <c r="I48" s="41"/>
      <c r="K48" s="41"/>
    </row>
    <row r="49" spans="1:11" ht="20.149999999999999" customHeight="1">
      <c r="A49" s="40" t="s">
        <v>180</v>
      </c>
      <c r="B49" s="40"/>
      <c r="C49" s="36"/>
      <c r="D49" s="36"/>
      <c r="E49" s="156">
        <v>62497398</v>
      </c>
      <c r="F49" s="156"/>
      <c r="G49" s="156">
        <v>2024157131</v>
      </c>
      <c r="H49" s="124"/>
      <c r="I49" s="157">
        <v>0</v>
      </c>
      <c r="J49" s="124"/>
      <c r="K49" s="157">
        <v>0</v>
      </c>
    </row>
    <row r="50" spans="1:11" s="105" customFormat="1" ht="20.149999999999999" customHeight="1">
      <c r="A50" s="105" t="s">
        <v>237</v>
      </c>
      <c r="C50" s="154"/>
      <c r="D50" s="154"/>
      <c r="E50" s="156">
        <v>11700730</v>
      </c>
      <c r="F50" s="156"/>
      <c r="G50" s="156">
        <v>2077286</v>
      </c>
      <c r="H50" s="124"/>
      <c r="I50" s="157">
        <v>0</v>
      </c>
      <c r="J50" s="124"/>
      <c r="K50" s="157">
        <v>0</v>
      </c>
    </row>
    <row r="51" spans="1:11" s="105" customFormat="1" ht="20.149999999999999" customHeight="1">
      <c r="A51" s="105" t="s">
        <v>275</v>
      </c>
      <c r="C51" s="205"/>
      <c r="D51" s="205"/>
      <c r="E51" s="156"/>
      <c r="F51" s="156"/>
      <c r="G51" s="156"/>
      <c r="H51" s="124"/>
      <c r="I51" s="157"/>
      <c r="J51" s="124"/>
      <c r="K51" s="157"/>
    </row>
    <row r="52" spans="1:11" s="105" customFormat="1" ht="20.149999999999999" customHeight="1">
      <c r="A52" s="159" t="s">
        <v>106</v>
      </c>
      <c r="C52" s="154"/>
      <c r="D52" s="154"/>
      <c r="E52" s="100">
        <v>-2808175</v>
      </c>
      <c r="F52" s="48"/>
      <c r="G52" s="100">
        <v>-498549</v>
      </c>
      <c r="I52" s="88">
        <v>0</v>
      </c>
      <c r="K52" s="88">
        <v>0</v>
      </c>
    </row>
    <row r="53" spans="1:11" ht="20.149999999999999" customHeight="1">
      <c r="A53" s="60" t="s">
        <v>105</v>
      </c>
      <c r="B53" s="40"/>
      <c r="C53" s="36"/>
      <c r="D53" s="36"/>
      <c r="E53" s="48"/>
      <c r="F53" s="48"/>
      <c r="G53" s="48"/>
      <c r="I53" s="42"/>
      <c r="K53" s="42"/>
    </row>
    <row r="54" spans="1:11" ht="20.149999999999999" customHeight="1">
      <c r="A54" s="89" t="s">
        <v>106</v>
      </c>
      <c r="B54" s="60"/>
      <c r="C54" s="36"/>
      <c r="D54" s="36"/>
      <c r="E54" s="90">
        <f>SUM(E49:E52)</f>
        <v>71389953</v>
      </c>
      <c r="F54" s="67"/>
      <c r="G54" s="90">
        <f>SUM(G49:G52)</f>
        <v>2025735868</v>
      </c>
      <c r="H54" s="33"/>
      <c r="I54" s="90">
        <f>SUM(I49:I49)</f>
        <v>0</v>
      </c>
      <c r="J54" s="34"/>
      <c r="K54" s="90">
        <f>SUM(K49:K49)</f>
        <v>0</v>
      </c>
    </row>
    <row r="55" spans="1:11" ht="20.149999999999999" customHeight="1">
      <c r="A55" s="40"/>
      <c r="B55" s="40"/>
      <c r="C55" s="36"/>
      <c r="D55" s="36"/>
    </row>
    <row r="56" spans="1:11" ht="20.149999999999999" customHeight="1">
      <c r="A56" s="47" t="s">
        <v>107</v>
      </c>
      <c r="B56" s="47"/>
      <c r="C56" s="36"/>
      <c r="D56" s="36"/>
      <c r="E56" s="48"/>
      <c r="F56" s="37"/>
      <c r="G56" s="48"/>
      <c r="H56" s="37"/>
      <c r="I56" s="48"/>
      <c r="J56" s="37"/>
      <c r="K56" s="48"/>
    </row>
    <row r="57" spans="1:11" s="105" customFormat="1" ht="20.149999999999999" customHeight="1">
      <c r="A57" s="40" t="s">
        <v>222</v>
      </c>
      <c r="B57" s="47"/>
      <c r="C57" s="158"/>
      <c r="D57" s="158"/>
      <c r="E57" s="48"/>
      <c r="F57" s="122"/>
      <c r="G57" s="48"/>
      <c r="H57" s="122"/>
      <c r="I57" s="48"/>
      <c r="J57" s="122"/>
      <c r="K57" s="48"/>
    </row>
    <row r="58" spans="1:11" ht="20.149999999999999" customHeight="1">
      <c r="A58" s="159" t="s">
        <v>223</v>
      </c>
      <c r="B58" s="47"/>
      <c r="C58" s="36"/>
      <c r="D58" s="36"/>
      <c r="E58" s="48">
        <v>40292318</v>
      </c>
      <c r="F58" s="37"/>
      <c r="G58" s="48">
        <f>53891479</f>
        <v>53891479</v>
      </c>
      <c r="H58" s="37"/>
      <c r="I58" s="53">
        <v>43485</v>
      </c>
      <c r="J58" s="37"/>
      <c r="K58" s="53">
        <v>-1536288</v>
      </c>
    </row>
    <row r="59" spans="1:11" ht="20.149999999999999" customHeight="1">
      <c r="A59" s="40" t="s">
        <v>264</v>
      </c>
      <c r="B59" s="40"/>
      <c r="C59" s="36"/>
      <c r="D59" s="36"/>
      <c r="E59" s="106">
        <v>267199947</v>
      </c>
      <c r="F59" s="38"/>
      <c r="G59" s="106">
        <v>135893013</v>
      </c>
      <c r="I59" s="99">
        <v>9803669</v>
      </c>
      <c r="K59" s="99">
        <v>4704495</v>
      </c>
    </row>
    <row r="60" spans="1:11" s="105" customFormat="1" ht="20.149999999999999" customHeight="1">
      <c r="A60" s="127" t="s">
        <v>265</v>
      </c>
      <c r="C60" s="203"/>
      <c r="D60" s="203"/>
      <c r="E60" s="106"/>
      <c r="F60" s="106"/>
      <c r="G60" s="106"/>
      <c r="I60" s="99"/>
      <c r="K60" s="99"/>
    </row>
    <row r="61" spans="1:11" ht="20.149999999999999" customHeight="1">
      <c r="A61" s="159" t="s">
        <v>106</v>
      </c>
      <c r="B61" s="40"/>
      <c r="C61" s="36"/>
      <c r="D61" s="36"/>
      <c r="E61" s="100">
        <v>-60655901</v>
      </c>
      <c r="F61" s="38"/>
      <c r="G61" s="100">
        <v>-37910317</v>
      </c>
      <c r="I61" s="100">
        <v>-1969430</v>
      </c>
      <c r="K61" s="100">
        <v>-633641</v>
      </c>
    </row>
    <row r="62" spans="1:11" ht="20.149999999999999" customHeight="1">
      <c r="A62" s="60" t="s">
        <v>108</v>
      </c>
      <c r="B62" s="40"/>
      <c r="C62" s="36"/>
      <c r="D62" s="36"/>
      <c r="E62" s="90">
        <f>SUM(E58:E61)</f>
        <v>246836364</v>
      </c>
      <c r="F62" s="33"/>
      <c r="G62" s="90">
        <f>SUM(G58:G61)</f>
        <v>151874175</v>
      </c>
      <c r="H62" s="33"/>
      <c r="I62" s="90">
        <f>SUM(I58:I61)</f>
        <v>7877724</v>
      </c>
      <c r="J62" s="67"/>
      <c r="K62" s="90">
        <f>SUM(K58:K61)</f>
        <v>2534566</v>
      </c>
    </row>
    <row r="63" spans="1:11" ht="20.149999999999999" customHeight="1">
      <c r="A63" s="33" t="s">
        <v>109</v>
      </c>
      <c r="B63" s="33"/>
      <c r="C63" s="36"/>
      <c r="D63" s="36"/>
      <c r="E63" s="67">
        <f>E54+E62</f>
        <v>318226317</v>
      </c>
      <c r="F63" s="67"/>
      <c r="G63" s="67">
        <f>G54+G62</f>
        <v>2177610043</v>
      </c>
      <c r="H63" s="33"/>
      <c r="I63" s="67">
        <f>I54+I62</f>
        <v>7877724</v>
      </c>
      <c r="J63" s="67"/>
      <c r="K63" s="67">
        <f>K54+K62</f>
        <v>2534566</v>
      </c>
    </row>
    <row r="64" spans="1:11" ht="20.149999999999999" customHeight="1" thickBot="1">
      <c r="A64" s="33" t="s">
        <v>110</v>
      </c>
      <c r="B64" s="50"/>
      <c r="C64" s="36"/>
      <c r="D64" s="36"/>
      <c r="E64" s="91">
        <f>E37+E63</f>
        <v>1642666490</v>
      </c>
      <c r="F64" s="67"/>
      <c r="G64" s="91">
        <f>G37+G63</f>
        <v>2636670059</v>
      </c>
      <c r="H64" s="33"/>
      <c r="I64" s="91">
        <f>I37+I63</f>
        <v>3541470143</v>
      </c>
      <c r="J64" s="67"/>
      <c r="K64" s="91">
        <f>K37+K63</f>
        <v>74902061</v>
      </c>
    </row>
    <row r="65" spans="1:11" ht="20.149999999999999" customHeight="1" thickTop="1">
      <c r="A65" s="60"/>
      <c r="B65" s="60"/>
      <c r="C65" s="36"/>
      <c r="D65" s="36"/>
      <c r="E65" s="92"/>
      <c r="F65" s="50"/>
      <c r="G65" s="92"/>
      <c r="H65" s="50"/>
      <c r="I65" s="50"/>
      <c r="J65" s="50"/>
      <c r="K65" s="123"/>
    </row>
    <row r="66" spans="1:11" ht="20.149999999999999" customHeight="1">
      <c r="A66" s="33" t="s">
        <v>210</v>
      </c>
      <c r="B66" s="50"/>
      <c r="C66" s="36"/>
      <c r="D66" s="36"/>
      <c r="I66" s="42"/>
      <c r="J66" s="42"/>
      <c r="K66" s="42"/>
    </row>
    <row r="67" spans="1:11" ht="20.149999999999999" customHeight="1">
      <c r="A67" s="43" t="s">
        <v>111</v>
      </c>
      <c r="B67" s="93"/>
      <c r="C67" s="36"/>
      <c r="D67" s="36"/>
      <c r="E67" s="111">
        <v>1203905998</v>
      </c>
      <c r="F67" s="94"/>
      <c r="G67" s="111">
        <v>401413924</v>
      </c>
      <c r="H67" s="31"/>
      <c r="I67" s="38">
        <f>I37</f>
        <v>3533592419</v>
      </c>
      <c r="J67" s="38"/>
      <c r="K67" s="106">
        <f>K37</f>
        <v>72367495</v>
      </c>
    </row>
    <row r="68" spans="1:11" ht="20.149999999999999" customHeight="1">
      <c r="A68" s="40" t="s">
        <v>112</v>
      </c>
      <c r="B68" s="31"/>
      <c r="C68" s="36"/>
      <c r="D68" s="36"/>
      <c r="E68" s="112">
        <v>120534175</v>
      </c>
      <c r="F68" s="94"/>
      <c r="G68" s="112">
        <v>57646092</v>
      </c>
      <c r="H68" s="31"/>
      <c r="I68" s="84">
        <v>0</v>
      </c>
      <c r="J68" s="38"/>
      <c r="K68" s="84">
        <v>0</v>
      </c>
    </row>
    <row r="69" spans="1:11" ht="20.149999999999999" customHeight="1" thickBot="1">
      <c r="A69" s="33" t="s">
        <v>209</v>
      </c>
      <c r="B69" s="50"/>
      <c r="C69" s="36"/>
      <c r="D69" s="36"/>
      <c r="E69" s="95">
        <f>SUM(E67:E68)</f>
        <v>1324440173</v>
      </c>
      <c r="F69" s="96"/>
      <c r="G69" s="95">
        <f>SUM(G67:G68)</f>
        <v>459060016</v>
      </c>
      <c r="H69" s="50"/>
      <c r="I69" s="91">
        <f>SUM(I67:I68)</f>
        <v>3533592419</v>
      </c>
      <c r="J69" s="96"/>
      <c r="K69" s="91">
        <f>SUM(K67:K68)</f>
        <v>72367495</v>
      </c>
    </row>
    <row r="70" spans="1:11" ht="20.149999999999999" customHeight="1" thickTop="1">
      <c r="A70" s="60"/>
      <c r="B70" s="60"/>
      <c r="C70" s="36"/>
      <c r="D70" s="36"/>
      <c r="E70" s="96"/>
      <c r="F70" s="96"/>
      <c r="G70" s="96"/>
      <c r="H70" s="50"/>
      <c r="I70" s="50"/>
      <c r="J70" s="50"/>
      <c r="K70" s="123"/>
    </row>
    <row r="71" spans="1:11" ht="20.149999999999999" customHeight="1">
      <c r="A71" s="33" t="s">
        <v>113</v>
      </c>
      <c r="B71" s="50"/>
      <c r="C71" s="36"/>
      <c r="D71" s="36"/>
      <c r="E71" s="96"/>
      <c r="F71" s="96"/>
      <c r="G71" s="96"/>
      <c r="H71" s="50"/>
      <c r="I71" s="50"/>
      <c r="J71" s="50"/>
      <c r="K71" s="123"/>
    </row>
    <row r="72" spans="1:11" ht="20.149999999999999" customHeight="1">
      <c r="A72" s="43" t="s">
        <v>114</v>
      </c>
      <c r="B72" s="93"/>
      <c r="C72" s="36"/>
      <c r="D72" s="36"/>
      <c r="E72" s="113">
        <v>1528666351</v>
      </c>
      <c r="F72" s="94"/>
      <c r="G72" s="113">
        <v>2393054095</v>
      </c>
      <c r="H72" s="31"/>
      <c r="I72" s="38">
        <f>I64</f>
        <v>3541470143</v>
      </c>
      <c r="J72" s="38"/>
      <c r="K72" s="106">
        <f>K64</f>
        <v>74902061</v>
      </c>
    </row>
    <row r="73" spans="1:11" ht="20.149999999999999" customHeight="1">
      <c r="A73" s="40" t="s">
        <v>115</v>
      </c>
      <c r="B73" s="31"/>
      <c r="C73" s="36"/>
      <c r="D73" s="36"/>
      <c r="E73" s="112">
        <v>114000139</v>
      </c>
      <c r="F73" s="94"/>
      <c r="G73" s="112">
        <v>243615964</v>
      </c>
      <c r="H73" s="31"/>
      <c r="I73" s="88">
        <v>0</v>
      </c>
      <c r="J73" s="42"/>
      <c r="K73" s="88">
        <v>0</v>
      </c>
    </row>
    <row r="74" spans="1:11" ht="20.149999999999999" customHeight="1" thickBot="1">
      <c r="A74" s="33" t="s">
        <v>116</v>
      </c>
      <c r="B74" s="50"/>
      <c r="C74" s="36"/>
      <c r="D74" s="36"/>
      <c r="E74" s="95">
        <f>SUM(E72:E73)</f>
        <v>1642666490</v>
      </c>
      <c r="F74" s="96"/>
      <c r="G74" s="95">
        <f>SUM(G72:G73)</f>
        <v>2636670059</v>
      </c>
      <c r="H74" s="50"/>
      <c r="I74" s="91">
        <f>+I72</f>
        <v>3541470143</v>
      </c>
      <c r="J74" s="97"/>
      <c r="K74" s="91">
        <f>+K72</f>
        <v>74902061</v>
      </c>
    </row>
    <row r="75" spans="1:11" ht="20.149999999999999" customHeight="1" thickTop="1">
      <c r="C75" s="36"/>
      <c r="D75" s="36"/>
      <c r="E75" s="96"/>
      <c r="F75" s="96"/>
      <c r="G75" s="96"/>
      <c r="H75" s="50"/>
      <c r="I75" s="50"/>
      <c r="J75" s="50"/>
      <c r="K75" s="123"/>
    </row>
    <row r="76" spans="1:11" s="33" customFormat="1" ht="20.149999999999999" customHeight="1" thickBot="1">
      <c r="A76" s="60" t="s">
        <v>211</v>
      </c>
      <c r="B76" s="60"/>
      <c r="C76" s="36"/>
      <c r="D76" s="61"/>
      <c r="E76" s="32">
        <f>E67/6031000000</f>
        <v>0.19961963157022053</v>
      </c>
      <c r="F76" s="34"/>
      <c r="G76" s="32">
        <f>G67/6031000000</f>
        <v>6.6558435417012105E-2</v>
      </c>
      <c r="I76" s="32">
        <f>I67/6031000000</f>
        <v>0.58590489454485162</v>
      </c>
      <c r="J76" s="34"/>
      <c r="K76" s="32">
        <f>K67/6031000000</f>
        <v>1.1999253026032167E-2</v>
      </c>
    </row>
    <row r="77" spans="1:11" ht="9.75" customHeight="1" thickTop="1">
      <c r="C77" s="36"/>
      <c r="D77" s="36"/>
    </row>
  </sheetData>
  <mergeCells count="14">
    <mergeCell ref="E46:K46"/>
    <mergeCell ref="E8:K8"/>
    <mergeCell ref="E42:G42"/>
    <mergeCell ref="I42:K42"/>
    <mergeCell ref="E43:G43"/>
    <mergeCell ref="I43:K43"/>
    <mergeCell ref="E44:G44"/>
    <mergeCell ref="I44:K44"/>
    <mergeCell ref="E4:G4"/>
    <mergeCell ref="I4:K4"/>
    <mergeCell ref="E5:G5"/>
    <mergeCell ref="I5:K5"/>
    <mergeCell ref="E6:G6"/>
    <mergeCell ref="I6:K6"/>
  </mergeCells>
  <conditionalFormatting sqref="H1:J2">
    <cfRule type="duplicateValues" dxfId="1" priority="3"/>
  </conditionalFormatting>
  <conditionalFormatting sqref="K1:K2">
    <cfRule type="duplicateValues" dxfId="0" priority="1"/>
  </conditionalFormatting>
  <pageMargins left="0.7" right="0.7" top="0.48" bottom="0.5" header="0.5" footer="0.5"/>
  <pageSetup paperSize="9" scale="64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2"/>
  <sheetViews>
    <sheetView view="pageBreakPreview" topLeftCell="A19" zoomScale="40" zoomScaleNormal="55" zoomScaleSheetLayoutView="40" workbookViewId="0">
      <selection activeCell="O18" sqref="O18"/>
    </sheetView>
  </sheetViews>
  <sheetFormatPr defaultColWidth="8.25" defaultRowHeight="20.149999999999999" customHeight="1"/>
  <cols>
    <col min="1" max="1" width="47.75" style="164" customWidth="1"/>
    <col min="2" max="2" width="7.25" style="164" customWidth="1"/>
    <col min="3" max="3" width="15.75" style="164" customWidth="1"/>
    <col min="4" max="4" width="1.1640625" style="164" customWidth="1"/>
    <col min="5" max="5" width="16.4140625" style="164" customWidth="1"/>
    <col min="6" max="6" width="1.1640625" style="164" customWidth="1"/>
    <col min="7" max="7" width="16.4140625" style="164" customWidth="1"/>
    <col min="8" max="8" width="1.1640625" style="164" customWidth="1"/>
    <col min="9" max="9" width="16.4140625" style="164" customWidth="1"/>
    <col min="10" max="10" width="1.1640625" style="164" customWidth="1"/>
    <col min="11" max="11" width="15.1640625" style="164" customWidth="1"/>
    <col min="12" max="12" width="1.1640625" style="164" customWidth="1"/>
    <col min="13" max="13" width="16.1640625" style="164" bestFit="1" customWidth="1"/>
    <col min="14" max="14" width="1" style="164" customWidth="1"/>
    <col min="15" max="15" width="17" style="164" customWidth="1"/>
    <col min="16" max="16" width="1" style="164" customWidth="1"/>
    <col min="17" max="17" width="15.75" style="164" customWidth="1"/>
    <col min="18" max="18" width="1.1640625" style="164" customWidth="1"/>
    <col min="19" max="19" width="13.83203125" style="164" customWidth="1"/>
    <col min="20" max="20" width="1.1640625" style="164" customWidth="1"/>
    <col min="21" max="21" width="15.1640625" style="164" customWidth="1"/>
    <col min="22" max="22" width="1.1640625" style="164" customWidth="1"/>
    <col min="23" max="23" width="15.4140625" style="164" customWidth="1"/>
    <col min="24" max="24" width="1" style="164" customWidth="1"/>
    <col min="25" max="25" width="15.75" style="164" customWidth="1"/>
    <col min="26" max="26" width="1" style="164" customWidth="1"/>
    <col min="27" max="27" width="16.4140625" style="164" customWidth="1"/>
    <col min="28" max="28" width="1" style="164" customWidth="1"/>
    <col min="29" max="29" width="16.25" style="164" customWidth="1"/>
    <col min="30" max="30" width="1" style="164" customWidth="1"/>
    <col min="31" max="31" width="16.4140625" style="164" customWidth="1"/>
    <col min="32" max="16384" width="8.25" style="164"/>
  </cols>
  <sheetData>
    <row r="1" spans="1:31" ht="20.149999999999999" customHeight="1">
      <c r="A1" s="58" t="s">
        <v>0</v>
      </c>
    </row>
    <row r="2" spans="1:31" ht="20.149999999999999" customHeight="1">
      <c r="A2" s="59" t="s">
        <v>117</v>
      </c>
      <c r="M2" s="165"/>
    </row>
    <row r="4" spans="1:31" s="127" customFormat="1" ht="20.149999999999999" customHeight="1">
      <c r="A4" s="43"/>
      <c r="B4" s="166"/>
      <c r="C4" s="210" t="s">
        <v>118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</row>
    <row r="5" spans="1:31" s="127" customFormat="1" ht="20.149999999999999" customHeight="1">
      <c r="A5" s="43"/>
      <c r="B5" s="43"/>
      <c r="D5" s="162"/>
      <c r="I5" s="35"/>
      <c r="J5" s="162"/>
      <c r="K5" s="214" t="s">
        <v>119</v>
      </c>
      <c r="L5" s="214"/>
      <c r="M5" s="214"/>
      <c r="N5" s="101"/>
      <c r="O5" s="101"/>
      <c r="P5" s="101"/>
      <c r="Q5" s="214" t="s">
        <v>120</v>
      </c>
      <c r="R5" s="214"/>
      <c r="S5" s="214"/>
      <c r="T5" s="214"/>
      <c r="U5" s="214"/>
      <c r="V5" s="214"/>
      <c r="W5" s="214"/>
      <c r="X5" s="214"/>
      <c r="Y5" s="214"/>
    </row>
    <row r="6" spans="1:31" s="127" customFormat="1" ht="20.149999999999999" customHeight="1">
      <c r="A6" s="43"/>
      <c r="B6" s="43"/>
      <c r="D6" s="162"/>
      <c r="E6" s="35"/>
      <c r="F6" s="35"/>
      <c r="G6" s="35"/>
      <c r="I6" s="35" t="s">
        <v>121</v>
      </c>
      <c r="J6" s="162"/>
      <c r="K6" s="35"/>
      <c r="L6" s="35"/>
      <c r="M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31" s="127" customFormat="1" ht="20.149999999999999" customHeight="1">
      <c r="A7" s="43"/>
      <c r="B7" s="43"/>
      <c r="E7" s="35" t="s">
        <v>122</v>
      </c>
      <c r="G7" s="35" t="s">
        <v>122</v>
      </c>
      <c r="I7" s="35" t="s">
        <v>123</v>
      </c>
      <c r="Q7" s="125"/>
      <c r="R7" s="125"/>
      <c r="S7" s="125"/>
      <c r="T7" s="125"/>
      <c r="U7" s="35"/>
      <c r="W7" s="35"/>
      <c r="X7" s="35"/>
      <c r="Y7" s="35" t="s">
        <v>124</v>
      </c>
    </row>
    <row r="8" spans="1:31" s="127" customFormat="1" ht="20.149999999999999" customHeight="1">
      <c r="A8" s="43"/>
      <c r="B8" s="35"/>
      <c r="D8" s="162"/>
      <c r="E8" s="35" t="s">
        <v>125</v>
      </c>
      <c r="F8" s="162"/>
      <c r="G8" s="35" t="s">
        <v>125</v>
      </c>
      <c r="H8" s="162"/>
      <c r="I8" s="35" t="s">
        <v>126</v>
      </c>
      <c r="J8" s="162"/>
      <c r="K8" s="35"/>
      <c r="L8" s="35"/>
      <c r="M8" s="35"/>
      <c r="N8" s="162"/>
      <c r="O8" s="35" t="s">
        <v>238</v>
      </c>
      <c r="P8" s="35"/>
      <c r="Q8" s="125"/>
      <c r="R8" s="125"/>
      <c r="S8" s="125"/>
      <c r="T8" s="125"/>
      <c r="U8" s="35"/>
      <c r="V8" s="35"/>
      <c r="W8" s="35" t="s">
        <v>239</v>
      </c>
      <c r="X8" s="35"/>
      <c r="Y8" s="35" t="s">
        <v>128</v>
      </c>
      <c r="Z8" s="161"/>
      <c r="AA8" s="35" t="s">
        <v>129</v>
      </c>
      <c r="AB8" s="162"/>
      <c r="AC8" s="162"/>
      <c r="AE8" s="162"/>
    </row>
    <row r="9" spans="1:31" s="127" customFormat="1" ht="20.149999999999999" customHeight="1">
      <c r="A9" s="43"/>
      <c r="B9" s="35"/>
      <c r="C9" s="35" t="s">
        <v>130</v>
      </c>
      <c r="E9" s="35" t="s">
        <v>127</v>
      </c>
      <c r="G9" s="35" t="s">
        <v>127</v>
      </c>
      <c r="I9" s="35" t="s">
        <v>131</v>
      </c>
      <c r="K9" s="35"/>
      <c r="M9" s="35"/>
      <c r="O9" s="35" t="s">
        <v>181</v>
      </c>
      <c r="P9" s="35"/>
      <c r="Q9" s="125"/>
      <c r="R9" s="125"/>
      <c r="S9" s="35" t="s">
        <v>224</v>
      </c>
      <c r="T9" s="125"/>
      <c r="U9" s="35"/>
      <c r="V9" s="35"/>
      <c r="W9" s="35" t="s">
        <v>132</v>
      </c>
      <c r="X9" s="35"/>
      <c r="Y9" s="35" t="s">
        <v>133</v>
      </c>
      <c r="AA9" s="35" t="s">
        <v>134</v>
      </c>
      <c r="AB9" s="35"/>
      <c r="AC9" s="35" t="s">
        <v>135</v>
      </c>
      <c r="AD9" s="35"/>
      <c r="AE9" s="35"/>
    </row>
    <row r="10" spans="1:31" s="127" customFormat="1" ht="20.149999999999999" customHeight="1">
      <c r="A10" s="43"/>
      <c r="B10" s="35"/>
      <c r="C10" s="35" t="s">
        <v>136</v>
      </c>
      <c r="E10" s="35" t="s">
        <v>172</v>
      </c>
      <c r="G10" s="35" t="s">
        <v>137</v>
      </c>
      <c r="I10" s="35" t="s">
        <v>138</v>
      </c>
      <c r="K10" s="35" t="s">
        <v>139</v>
      </c>
      <c r="L10" s="35"/>
      <c r="M10" s="35"/>
      <c r="O10" s="35" t="s">
        <v>182</v>
      </c>
      <c r="P10" s="35"/>
      <c r="Q10" s="35" t="s">
        <v>212</v>
      </c>
      <c r="R10" s="35"/>
      <c r="S10" s="35" t="s">
        <v>226</v>
      </c>
      <c r="T10" s="35"/>
      <c r="U10" s="35" t="s">
        <v>213</v>
      </c>
      <c r="V10" s="35"/>
      <c r="W10" s="35" t="s">
        <v>140</v>
      </c>
      <c r="X10" s="35"/>
      <c r="Y10" s="35" t="s">
        <v>141</v>
      </c>
      <c r="AA10" s="35" t="s">
        <v>142</v>
      </c>
      <c r="AB10" s="35"/>
      <c r="AC10" s="35" t="s">
        <v>143</v>
      </c>
      <c r="AD10" s="35"/>
      <c r="AE10" s="35" t="s">
        <v>124</v>
      </c>
    </row>
    <row r="11" spans="1:31" s="127" customFormat="1" ht="20.149999999999999" customHeight="1">
      <c r="A11" s="43"/>
      <c r="B11" s="161"/>
      <c r="C11" s="35" t="s">
        <v>144</v>
      </c>
      <c r="E11" s="35" t="s">
        <v>145</v>
      </c>
      <c r="G11" s="35" t="s">
        <v>145</v>
      </c>
      <c r="I11" s="35" t="s">
        <v>146</v>
      </c>
      <c r="K11" s="35" t="s">
        <v>147</v>
      </c>
      <c r="L11" s="35"/>
      <c r="M11" s="35" t="s">
        <v>148</v>
      </c>
      <c r="O11" s="35" t="s">
        <v>152</v>
      </c>
      <c r="P11" s="35"/>
      <c r="Q11" s="35" t="s">
        <v>147</v>
      </c>
      <c r="R11" s="35"/>
      <c r="S11" s="35" t="s">
        <v>225</v>
      </c>
      <c r="T11" s="35"/>
      <c r="U11" s="35" t="s">
        <v>147</v>
      </c>
      <c r="V11" s="35"/>
      <c r="W11" s="35" t="s">
        <v>149</v>
      </c>
      <c r="X11" s="35"/>
      <c r="Y11" s="57" t="s">
        <v>150</v>
      </c>
      <c r="AA11" s="35" t="s">
        <v>151</v>
      </c>
      <c r="AB11" s="35"/>
      <c r="AC11" s="35" t="s">
        <v>152</v>
      </c>
      <c r="AD11" s="35"/>
      <c r="AE11" s="35" t="s">
        <v>150</v>
      </c>
    </row>
    <row r="12" spans="1:31" s="127" customFormat="1" ht="20.149999999999999" customHeight="1">
      <c r="B12" s="161"/>
      <c r="C12" s="213" t="s">
        <v>7</v>
      </c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</row>
    <row r="13" spans="1:31" s="127" customFormat="1" ht="20.149999999999999" customHeight="1">
      <c r="A13" s="60" t="s">
        <v>204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</row>
    <row r="14" spans="1:31" s="127" customFormat="1" ht="20.149999999999999" customHeight="1">
      <c r="A14" s="123" t="s">
        <v>240</v>
      </c>
      <c r="B14" s="161"/>
      <c r="C14" s="167">
        <v>6031000000</v>
      </c>
      <c r="D14" s="161"/>
      <c r="E14" s="167">
        <v>66761460014</v>
      </c>
      <c r="F14" s="167"/>
      <c r="G14" s="167">
        <v>123358563</v>
      </c>
      <c r="H14" s="167"/>
      <c r="I14" s="167">
        <v>-2393022014</v>
      </c>
      <c r="J14" s="167"/>
      <c r="K14" s="167">
        <v>632000000</v>
      </c>
      <c r="L14" s="167"/>
      <c r="M14" s="167">
        <v>10144829826</v>
      </c>
      <c r="N14" s="167"/>
      <c r="O14" s="167">
        <v>-23264610853</v>
      </c>
      <c r="P14" s="167"/>
      <c r="Q14" s="167">
        <v>-5316776412</v>
      </c>
      <c r="R14" s="167"/>
      <c r="S14" s="167">
        <v>-8902503</v>
      </c>
      <c r="T14" s="167"/>
      <c r="U14" s="167">
        <v>1096164796</v>
      </c>
      <c r="V14" s="167"/>
      <c r="W14" s="167">
        <v>-411763657</v>
      </c>
      <c r="X14" s="167"/>
      <c r="Y14" s="167">
        <f>SUM(Q14:W14)</f>
        <v>-4641277776</v>
      </c>
      <c r="Z14" s="167"/>
      <c r="AA14" s="167">
        <f>SUM(C14:O14,Y14)</f>
        <v>53393737760</v>
      </c>
      <c r="AB14" s="167"/>
      <c r="AC14" s="167">
        <v>2321226271</v>
      </c>
      <c r="AD14" s="167"/>
      <c r="AE14" s="167">
        <f>AA14+AC14</f>
        <v>55714964031</v>
      </c>
    </row>
    <row r="15" spans="1:31" s="127" customFormat="1" ht="20.149999999999999" customHeight="1">
      <c r="A15" s="169"/>
      <c r="B15" s="161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1" s="127" customFormat="1" ht="20.149999999999999" customHeight="1">
      <c r="A16" s="169" t="s">
        <v>156</v>
      </c>
      <c r="B16" s="161"/>
      <c r="C16" s="48"/>
      <c r="D16" s="48"/>
      <c r="E16" s="48"/>
      <c r="F16" s="48"/>
      <c r="G16" s="48"/>
      <c r="H16" s="48"/>
      <c r="I16" s="48"/>
      <c r="J16" s="48"/>
      <c r="K16" s="170"/>
      <c r="L16" s="48"/>
      <c r="M16" s="170"/>
      <c r="N16" s="48"/>
      <c r="O16" s="48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48"/>
      <c r="AA16" s="48"/>
      <c r="AB16" s="48"/>
      <c r="AC16" s="170"/>
      <c r="AD16" s="48"/>
      <c r="AE16" s="48"/>
    </row>
    <row r="17" spans="1:31" s="169" customFormat="1" ht="20.149999999999999" customHeight="1">
      <c r="A17" s="171" t="s">
        <v>173</v>
      </c>
      <c r="B17" s="161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</row>
    <row r="18" spans="1:31" s="169" customFormat="1" ht="20.149999999999999" customHeight="1">
      <c r="A18" s="127" t="s">
        <v>174</v>
      </c>
      <c r="B18" s="161"/>
      <c r="C18" s="172"/>
      <c r="D18" s="174"/>
      <c r="E18" s="172"/>
      <c r="F18" s="173"/>
      <c r="G18" s="172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</row>
    <row r="19" spans="1:31" s="127" customFormat="1" ht="20.149999999999999" customHeight="1">
      <c r="A19" s="127" t="s">
        <v>234</v>
      </c>
      <c r="B19" s="161"/>
      <c r="C19" s="176">
        <v>0</v>
      </c>
      <c r="D19" s="174"/>
      <c r="E19" s="176">
        <v>0</v>
      </c>
      <c r="F19" s="173"/>
      <c r="G19" s="176">
        <v>0</v>
      </c>
      <c r="H19" s="168"/>
      <c r="I19" s="176">
        <v>0</v>
      </c>
      <c r="J19" s="168"/>
      <c r="K19" s="176">
        <v>0</v>
      </c>
      <c r="L19" s="168"/>
      <c r="M19" s="176">
        <v>0</v>
      </c>
      <c r="N19" s="168"/>
      <c r="O19" s="176">
        <v>0</v>
      </c>
      <c r="P19" s="168"/>
      <c r="Q19" s="176">
        <v>0</v>
      </c>
      <c r="R19" s="177"/>
      <c r="S19" s="176">
        <v>0</v>
      </c>
      <c r="T19" s="168"/>
      <c r="U19" s="176">
        <v>0</v>
      </c>
      <c r="V19" s="168"/>
      <c r="W19" s="176">
        <v>0</v>
      </c>
      <c r="X19" s="168"/>
      <c r="Y19" s="175">
        <v>0</v>
      </c>
      <c r="Z19" s="168"/>
      <c r="AA19" s="175">
        <v>0</v>
      </c>
      <c r="AB19" s="174"/>
      <c r="AC19" s="175">
        <v>32125430</v>
      </c>
      <c r="AD19" s="174"/>
      <c r="AE19" s="175">
        <f>AA19+AC19</f>
        <v>32125430</v>
      </c>
    </row>
    <row r="20" spans="1:31" s="169" customFormat="1" ht="20.149999999999999" customHeight="1">
      <c r="A20" s="171" t="s">
        <v>175</v>
      </c>
      <c r="B20" s="61"/>
      <c r="C20" s="178">
        <f>SUM(C19)</f>
        <v>0</v>
      </c>
      <c r="D20" s="167"/>
      <c r="E20" s="178">
        <f>SUM(E19)</f>
        <v>0</v>
      </c>
      <c r="F20" s="167"/>
      <c r="G20" s="178">
        <f>SUM(G19)</f>
        <v>0</v>
      </c>
      <c r="H20" s="167"/>
      <c r="I20" s="178">
        <f>SUM(I19)</f>
        <v>0</v>
      </c>
      <c r="J20" s="167"/>
      <c r="K20" s="178">
        <f>SUM(K19)</f>
        <v>0</v>
      </c>
      <c r="L20" s="167"/>
      <c r="M20" s="178">
        <f>SUM(M19)</f>
        <v>0</v>
      </c>
      <c r="N20" s="167"/>
      <c r="O20" s="178">
        <f>SUM(O19)</f>
        <v>0</v>
      </c>
      <c r="P20" s="167"/>
      <c r="Q20" s="178">
        <f>SUM(Q19)</f>
        <v>0</v>
      </c>
      <c r="R20" s="179"/>
      <c r="S20" s="178">
        <f>SUM(S19)</f>
        <v>0</v>
      </c>
      <c r="T20" s="167"/>
      <c r="U20" s="178">
        <f>SUM(U19)</f>
        <v>0</v>
      </c>
      <c r="V20" s="167"/>
      <c r="W20" s="178">
        <f>SUM(W19)</f>
        <v>0</v>
      </c>
      <c r="X20" s="167"/>
      <c r="Y20" s="178">
        <f>SUM(Y19)</f>
        <v>0</v>
      </c>
      <c r="Z20" s="167"/>
      <c r="AA20" s="178">
        <f>SUM(AA19)</f>
        <v>0</v>
      </c>
      <c r="AB20" s="167"/>
      <c r="AC20" s="178">
        <f>SUM(AC19)</f>
        <v>32125430</v>
      </c>
      <c r="AD20" s="167"/>
      <c r="AE20" s="178">
        <f>SUM(AE19)</f>
        <v>32125430</v>
      </c>
    </row>
    <row r="21" spans="1:31" s="169" customFormat="1" ht="20.149999999999999" customHeight="1">
      <c r="A21" s="171"/>
      <c r="B21" s="61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</row>
    <row r="22" spans="1:31" s="169" customFormat="1" ht="20.149999999999999" customHeight="1">
      <c r="A22" s="180" t="s">
        <v>157</v>
      </c>
      <c r="B22" s="61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</row>
    <row r="23" spans="1:31" s="127" customFormat="1" ht="20.149999999999999" customHeight="1">
      <c r="A23" s="169" t="s">
        <v>158</v>
      </c>
      <c r="B23" s="161"/>
      <c r="C23" s="178">
        <f>C20</f>
        <v>0</v>
      </c>
      <c r="D23" s="167"/>
      <c r="E23" s="178">
        <f>E20</f>
        <v>0</v>
      </c>
      <c r="F23" s="167"/>
      <c r="G23" s="178">
        <f>G20</f>
        <v>0</v>
      </c>
      <c r="H23" s="167"/>
      <c r="I23" s="178">
        <f>I20</f>
        <v>0</v>
      </c>
      <c r="J23" s="167"/>
      <c r="K23" s="178">
        <f>K20</f>
        <v>0</v>
      </c>
      <c r="L23" s="167"/>
      <c r="M23" s="178">
        <f>M20</f>
        <v>0</v>
      </c>
      <c r="N23" s="167"/>
      <c r="O23" s="178">
        <f>O20</f>
        <v>0</v>
      </c>
      <c r="P23" s="167"/>
      <c r="Q23" s="178">
        <f>Q20</f>
        <v>0</v>
      </c>
      <c r="R23" s="179"/>
      <c r="S23" s="178">
        <f>S20</f>
        <v>0</v>
      </c>
      <c r="T23" s="167"/>
      <c r="U23" s="178">
        <f>U20</f>
        <v>0</v>
      </c>
      <c r="V23" s="167"/>
      <c r="W23" s="178">
        <f>W20</f>
        <v>0</v>
      </c>
      <c r="X23" s="167"/>
      <c r="Y23" s="178">
        <f>Y20</f>
        <v>0</v>
      </c>
      <c r="Z23" s="167"/>
      <c r="AA23" s="178">
        <f>AA20</f>
        <v>0</v>
      </c>
      <c r="AB23" s="167"/>
      <c r="AC23" s="178">
        <f>AC20</f>
        <v>32125430</v>
      </c>
      <c r="AD23" s="167"/>
      <c r="AE23" s="178">
        <f>AE20</f>
        <v>32125430</v>
      </c>
    </row>
    <row r="24" spans="1:31" s="127" customFormat="1" ht="20.149999999999999" customHeight="1">
      <c r="A24" s="169"/>
      <c r="B24" s="161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</row>
    <row r="25" spans="1:31" s="127" customFormat="1" ht="20.149999999999999" customHeight="1">
      <c r="A25" s="60" t="s">
        <v>153</v>
      </c>
      <c r="B25" s="161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8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</row>
    <row r="26" spans="1:31" s="127" customFormat="1" ht="20.149999999999999" customHeight="1">
      <c r="A26" s="43" t="s">
        <v>154</v>
      </c>
      <c r="B26" s="161"/>
      <c r="C26" s="168">
        <v>0</v>
      </c>
      <c r="D26" s="168"/>
      <c r="E26" s="168">
        <v>0</v>
      </c>
      <c r="F26" s="168"/>
      <c r="G26" s="168">
        <v>0</v>
      </c>
      <c r="H26" s="168"/>
      <c r="I26" s="168">
        <v>0</v>
      </c>
      <c r="J26" s="168"/>
      <c r="K26" s="168">
        <v>0</v>
      </c>
      <c r="L26" s="168"/>
      <c r="M26" s="172">
        <v>401413924</v>
      </c>
      <c r="N26" s="168"/>
      <c r="O26" s="168">
        <v>0</v>
      </c>
      <c r="P26" s="168"/>
      <c r="Q26" s="168">
        <v>0</v>
      </c>
      <c r="R26" s="168"/>
      <c r="S26" s="168">
        <v>0</v>
      </c>
      <c r="T26" s="168"/>
      <c r="U26" s="168">
        <v>0</v>
      </c>
      <c r="V26" s="168"/>
      <c r="W26" s="168">
        <v>0</v>
      </c>
      <c r="X26" s="168"/>
      <c r="Y26" s="167">
        <f>SUM(Q26:W26)</f>
        <v>0</v>
      </c>
      <c r="Z26" s="174"/>
      <c r="AA26" s="168">
        <f>SUM(C26:O26,Y26)</f>
        <v>401413924</v>
      </c>
      <c r="AB26" s="174"/>
      <c r="AC26" s="189">
        <v>57646092</v>
      </c>
      <c r="AD26" s="174"/>
      <c r="AE26" s="172">
        <f>AA26+AC26</f>
        <v>459060016</v>
      </c>
    </row>
    <row r="27" spans="1:31" s="127" customFormat="1" ht="20.149999999999999" customHeight="1">
      <c r="A27" s="43" t="s">
        <v>155</v>
      </c>
      <c r="B27" s="161"/>
      <c r="C27" s="168">
        <v>0</v>
      </c>
      <c r="D27" s="168"/>
      <c r="E27" s="168">
        <v>0</v>
      </c>
      <c r="F27" s="168"/>
      <c r="G27" s="168">
        <v>0</v>
      </c>
      <c r="H27" s="168"/>
      <c r="I27" s="168">
        <v>0</v>
      </c>
      <c r="J27" s="168"/>
      <c r="K27" s="168">
        <v>0</v>
      </c>
      <c r="L27" s="168"/>
      <c r="M27" s="176">
        <v>0</v>
      </c>
      <c r="N27" s="168"/>
      <c r="O27" s="168">
        <v>0</v>
      </c>
      <c r="P27" s="168"/>
      <c r="Q27" s="181">
        <v>1838830660</v>
      </c>
      <c r="R27" s="182"/>
      <c r="S27" s="181">
        <v>1578737</v>
      </c>
      <c r="T27" s="183"/>
      <c r="U27" s="181">
        <v>42516364</v>
      </c>
      <c r="V27" s="168"/>
      <c r="W27" s="176">
        <v>108714410</v>
      </c>
      <c r="X27" s="168"/>
      <c r="Y27" s="128">
        <f>SUM(Q27:W27)</f>
        <v>1991640171</v>
      </c>
      <c r="Z27" s="168"/>
      <c r="AA27" s="168">
        <f>SUM(C27:O27,Y27)</f>
        <v>1991640171</v>
      </c>
      <c r="AB27" s="174"/>
      <c r="AC27" s="176">
        <v>185969872</v>
      </c>
      <c r="AD27" s="174"/>
      <c r="AE27" s="175">
        <f>AA27+AC27</f>
        <v>2177610043</v>
      </c>
    </row>
    <row r="28" spans="1:31" s="169" customFormat="1" ht="20.149999999999999" customHeight="1">
      <c r="A28" s="60" t="s">
        <v>110</v>
      </c>
      <c r="B28" s="61"/>
      <c r="C28" s="184">
        <f>SUM(C26:C27)</f>
        <v>0</v>
      </c>
      <c r="D28" s="167"/>
      <c r="E28" s="184">
        <f>SUM(E26:E27)</f>
        <v>0</v>
      </c>
      <c r="F28" s="167"/>
      <c r="G28" s="184">
        <f>SUM(G26:G27)</f>
        <v>0</v>
      </c>
      <c r="H28" s="167"/>
      <c r="I28" s="184">
        <f>SUM(I26:I27)</f>
        <v>0</v>
      </c>
      <c r="J28" s="167"/>
      <c r="K28" s="184">
        <f>SUM(K26:K27)</f>
        <v>0</v>
      </c>
      <c r="L28" s="167"/>
      <c r="M28" s="184">
        <f>SUM(M26:M27)</f>
        <v>401413924</v>
      </c>
      <c r="N28" s="167"/>
      <c r="O28" s="184">
        <f>SUM(O26:O27)</f>
        <v>0</v>
      </c>
      <c r="P28" s="167"/>
      <c r="Q28" s="184">
        <f>SUM(Q26:Q27)</f>
        <v>1838830660</v>
      </c>
      <c r="R28" s="179"/>
      <c r="S28" s="184">
        <f>SUM(S26:S27)</f>
        <v>1578737</v>
      </c>
      <c r="T28" s="167"/>
      <c r="U28" s="184">
        <f>SUM(U26:U27)</f>
        <v>42516364</v>
      </c>
      <c r="V28" s="167"/>
      <c r="W28" s="184">
        <f>SUM(W26:W27)</f>
        <v>108714410</v>
      </c>
      <c r="X28" s="167"/>
      <c r="Y28" s="184">
        <f>SUM(Y26:Y27)</f>
        <v>1991640171</v>
      </c>
      <c r="Z28" s="167"/>
      <c r="AA28" s="184">
        <f>SUM(AA26:AA27)</f>
        <v>2393054095</v>
      </c>
      <c r="AB28" s="167"/>
      <c r="AC28" s="184">
        <f>SUM(AC26:AC27)</f>
        <v>243615964</v>
      </c>
      <c r="AD28" s="167"/>
      <c r="AE28" s="184">
        <f>SUM(AE26:AE27)</f>
        <v>2636670059</v>
      </c>
    </row>
    <row r="29" spans="1:31" s="127" customFormat="1" ht="20.149999999999999" customHeight="1">
      <c r="A29" s="60"/>
      <c r="B29" s="161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</row>
    <row r="30" spans="1:31" s="187" customFormat="1" ht="20.149999999999999" customHeight="1" thickBot="1">
      <c r="A30" s="180" t="s">
        <v>205</v>
      </c>
      <c r="B30" s="185"/>
      <c r="C30" s="68">
        <f>C14+C23+C28</f>
        <v>6031000000</v>
      </c>
      <c r="D30" s="56"/>
      <c r="E30" s="68">
        <f>E14+E23+E28</f>
        <v>66761460014</v>
      </c>
      <c r="F30" s="56"/>
      <c r="G30" s="68">
        <f>G14+G23+G28</f>
        <v>123358563</v>
      </c>
      <c r="H30" s="56"/>
      <c r="I30" s="68">
        <f>I14+I23+I28</f>
        <v>-2393022014</v>
      </c>
      <c r="J30" s="56"/>
      <c r="K30" s="68">
        <f>K14+K23+K28</f>
        <v>632000000</v>
      </c>
      <c r="L30" s="56"/>
      <c r="M30" s="68">
        <f>M14+M23+M28</f>
        <v>10546243750</v>
      </c>
      <c r="N30" s="56"/>
      <c r="O30" s="68">
        <f>O14+O23+O28</f>
        <v>-23264610853</v>
      </c>
      <c r="P30" s="56"/>
      <c r="Q30" s="68">
        <f>Q14+Q23+Q28</f>
        <v>-3477945752</v>
      </c>
      <c r="R30" s="186"/>
      <c r="S30" s="68">
        <f>S14+S23+S28</f>
        <v>-7323766</v>
      </c>
      <c r="T30" s="56"/>
      <c r="U30" s="68">
        <f>U14+U23+U28</f>
        <v>1138681160</v>
      </c>
      <c r="V30" s="56"/>
      <c r="W30" s="68">
        <f>W14+W23+W28</f>
        <v>-303049247</v>
      </c>
      <c r="X30" s="56"/>
      <c r="Y30" s="68">
        <f>Y14+Y23+Y28</f>
        <v>-2649637605</v>
      </c>
      <c r="Z30" s="56"/>
      <c r="AA30" s="68">
        <f>AA14+AA23+AA28</f>
        <v>55786791855</v>
      </c>
      <c r="AB30" s="56"/>
      <c r="AC30" s="68">
        <f>AC14+AC23+AC28</f>
        <v>2596967665</v>
      </c>
      <c r="AD30" s="56"/>
      <c r="AE30" s="68">
        <f>AE14+AE23+AE28</f>
        <v>58383759520</v>
      </c>
    </row>
    <row r="31" spans="1:31" ht="20.149999999999999" customHeight="1" thickTop="1"/>
    <row r="32" spans="1:31" s="127" customFormat="1" ht="20.149999999999999" customHeight="1">
      <c r="A32" s="60" t="s">
        <v>241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</row>
    <row r="33" spans="1:31" s="127" customFormat="1" ht="20.149999999999999" customHeight="1">
      <c r="A33" s="123" t="s">
        <v>242</v>
      </c>
      <c r="B33" s="161"/>
      <c r="C33" s="167">
        <v>6031000000</v>
      </c>
      <c r="D33" s="161"/>
      <c r="E33" s="167">
        <v>66761460014</v>
      </c>
      <c r="F33" s="167"/>
      <c r="G33" s="167">
        <v>123358563</v>
      </c>
      <c r="H33" s="167"/>
      <c r="I33" s="167">
        <v>-2393022014</v>
      </c>
      <c r="J33" s="167"/>
      <c r="K33" s="167">
        <v>632000000</v>
      </c>
      <c r="L33" s="167"/>
      <c r="M33" s="167">
        <v>7791814047</v>
      </c>
      <c r="N33" s="167"/>
      <c r="O33" s="167">
        <v>-23264610853</v>
      </c>
      <c r="P33" s="167"/>
      <c r="Q33" s="167">
        <v>-100373477</v>
      </c>
      <c r="R33" s="167"/>
      <c r="S33" s="167">
        <v>-2227436</v>
      </c>
      <c r="T33" s="167"/>
      <c r="U33" s="167">
        <v>1095815139</v>
      </c>
      <c r="V33" s="167"/>
      <c r="W33" s="167">
        <v>-286742547</v>
      </c>
      <c r="X33" s="167"/>
      <c r="Y33" s="167">
        <f>SUM(Q33:W33)</f>
        <v>706471679</v>
      </c>
      <c r="Z33" s="167"/>
      <c r="AA33" s="167">
        <f>SUM(C33:O33,Y33)</f>
        <v>56388471436</v>
      </c>
      <c r="AB33" s="167"/>
      <c r="AC33" s="167">
        <v>2692773821</v>
      </c>
      <c r="AD33" s="167"/>
      <c r="AE33" s="167">
        <f>AA33+AC33</f>
        <v>59081245257</v>
      </c>
    </row>
    <row r="34" spans="1:31" s="127" customFormat="1" ht="20.149999999999999" customHeight="1">
      <c r="A34" s="169"/>
      <c r="B34" s="161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</row>
    <row r="35" spans="1:31" s="127" customFormat="1" ht="20.149999999999999" customHeight="1">
      <c r="A35" s="169" t="s">
        <v>156</v>
      </c>
      <c r="B35" s="161"/>
      <c r="C35" s="48"/>
      <c r="D35" s="48"/>
      <c r="E35" s="48"/>
      <c r="F35" s="48"/>
      <c r="G35" s="48"/>
      <c r="H35" s="48"/>
      <c r="I35" s="48"/>
      <c r="J35" s="48"/>
      <c r="K35" s="170"/>
      <c r="L35" s="48"/>
      <c r="M35" s="170"/>
      <c r="N35" s="48"/>
      <c r="O35" s="48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48"/>
      <c r="AA35" s="48"/>
      <c r="AB35" s="48"/>
      <c r="AC35" s="170"/>
      <c r="AD35" s="48"/>
      <c r="AE35" s="48"/>
    </row>
    <row r="36" spans="1:31" s="169" customFormat="1" ht="20.149999999999999" customHeight="1">
      <c r="A36" s="171" t="s">
        <v>255</v>
      </c>
      <c r="B36" s="161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</row>
    <row r="37" spans="1:31" s="127" customFormat="1" ht="20.149999999999999" customHeight="1">
      <c r="A37" s="127" t="s">
        <v>256</v>
      </c>
      <c r="B37" s="161"/>
      <c r="C37" s="176">
        <v>0</v>
      </c>
      <c r="D37" s="174"/>
      <c r="E37" s="176">
        <v>0</v>
      </c>
      <c r="F37" s="173"/>
      <c r="G37" s="176">
        <v>0</v>
      </c>
      <c r="H37" s="168"/>
      <c r="I37" s="176">
        <v>0</v>
      </c>
      <c r="J37" s="168"/>
      <c r="K37" s="176">
        <v>0</v>
      </c>
      <c r="L37" s="168"/>
      <c r="M37" s="176">
        <v>0</v>
      </c>
      <c r="N37" s="168"/>
      <c r="O37" s="176">
        <v>0</v>
      </c>
      <c r="P37" s="168"/>
      <c r="Q37" s="176">
        <v>0</v>
      </c>
      <c r="R37" s="177"/>
      <c r="S37" s="176">
        <v>0</v>
      </c>
      <c r="T37" s="168"/>
      <c r="U37" s="176">
        <v>0</v>
      </c>
      <c r="V37" s="168"/>
      <c r="W37" s="176">
        <v>0</v>
      </c>
      <c r="X37" s="168"/>
      <c r="Y37" s="175">
        <v>0</v>
      </c>
      <c r="Z37" s="168"/>
      <c r="AA37" s="175">
        <v>0</v>
      </c>
      <c r="AB37" s="174"/>
      <c r="AC37" s="175">
        <v>-120072731</v>
      </c>
      <c r="AD37" s="174"/>
      <c r="AE37" s="175">
        <f>AA37+AC37</f>
        <v>-120072731</v>
      </c>
    </row>
    <row r="38" spans="1:31" s="169" customFormat="1" ht="20.149999999999999" customHeight="1">
      <c r="A38" s="171" t="s">
        <v>257</v>
      </c>
      <c r="B38" s="61"/>
      <c r="C38" s="178">
        <f>SUM(C37)</f>
        <v>0</v>
      </c>
      <c r="D38" s="167"/>
      <c r="E38" s="178">
        <f>SUM(E37)</f>
        <v>0</v>
      </c>
      <c r="F38" s="167"/>
      <c r="G38" s="178">
        <f>SUM(G37)</f>
        <v>0</v>
      </c>
      <c r="H38" s="167"/>
      <c r="I38" s="178">
        <f>SUM(I37)</f>
        <v>0</v>
      </c>
      <c r="J38" s="167"/>
      <c r="K38" s="178">
        <f>SUM(K37)</f>
        <v>0</v>
      </c>
      <c r="L38" s="167"/>
      <c r="M38" s="178">
        <f>SUM(M37)</f>
        <v>0</v>
      </c>
      <c r="N38" s="167"/>
      <c r="O38" s="178">
        <f>SUM(O37)</f>
        <v>0</v>
      </c>
      <c r="P38" s="167"/>
      <c r="Q38" s="178">
        <f>SUM(Q37)</f>
        <v>0</v>
      </c>
      <c r="R38" s="179"/>
      <c r="S38" s="178">
        <f>SUM(S37)</f>
        <v>0</v>
      </c>
      <c r="T38" s="167"/>
      <c r="U38" s="178">
        <f>SUM(U37)</f>
        <v>0</v>
      </c>
      <c r="V38" s="167"/>
      <c r="W38" s="178">
        <f>SUM(W37)</f>
        <v>0</v>
      </c>
      <c r="X38" s="167"/>
      <c r="Y38" s="178">
        <f>SUM(Y37)</f>
        <v>0</v>
      </c>
      <c r="Z38" s="167"/>
      <c r="AA38" s="178">
        <f>SUM(AA37)</f>
        <v>0</v>
      </c>
      <c r="AB38" s="167"/>
      <c r="AC38" s="178">
        <f>SUM(AC37)</f>
        <v>-120072731</v>
      </c>
      <c r="AD38" s="167"/>
      <c r="AE38" s="178">
        <f>SUM(AE37)</f>
        <v>-120072731</v>
      </c>
    </row>
    <row r="39" spans="1:31" s="169" customFormat="1" ht="20.149999999999999" customHeight="1">
      <c r="A39" s="171"/>
      <c r="B39" s="61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</row>
    <row r="40" spans="1:31" s="169" customFormat="1" ht="20.149999999999999" customHeight="1">
      <c r="A40" s="180" t="s">
        <v>157</v>
      </c>
      <c r="B40" s="61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</row>
    <row r="41" spans="1:31" s="127" customFormat="1" ht="20.149999999999999" customHeight="1">
      <c r="A41" s="169" t="s">
        <v>158</v>
      </c>
      <c r="B41" s="161"/>
      <c r="C41" s="178">
        <f>C38</f>
        <v>0</v>
      </c>
      <c r="D41" s="167"/>
      <c r="E41" s="178">
        <f>E38</f>
        <v>0</v>
      </c>
      <c r="F41" s="167"/>
      <c r="G41" s="178">
        <f>G38</f>
        <v>0</v>
      </c>
      <c r="H41" s="167"/>
      <c r="I41" s="178">
        <f>I38</f>
        <v>0</v>
      </c>
      <c r="J41" s="167"/>
      <c r="K41" s="178">
        <f>K38</f>
        <v>0</v>
      </c>
      <c r="L41" s="167"/>
      <c r="M41" s="178">
        <f>M38</f>
        <v>0</v>
      </c>
      <c r="N41" s="167"/>
      <c r="O41" s="178">
        <f>O38</f>
        <v>0</v>
      </c>
      <c r="P41" s="167"/>
      <c r="Q41" s="178">
        <f>Q38</f>
        <v>0</v>
      </c>
      <c r="R41" s="179"/>
      <c r="S41" s="178">
        <f>S38</f>
        <v>0</v>
      </c>
      <c r="T41" s="167"/>
      <c r="U41" s="178">
        <f>U38</f>
        <v>0</v>
      </c>
      <c r="V41" s="167"/>
      <c r="W41" s="178">
        <f>W38</f>
        <v>0</v>
      </c>
      <c r="X41" s="167"/>
      <c r="Y41" s="178">
        <f>Y38</f>
        <v>0</v>
      </c>
      <c r="Z41" s="167"/>
      <c r="AA41" s="178">
        <f>AA38</f>
        <v>0</v>
      </c>
      <c r="AB41" s="167"/>
      <c r="AC41" s="178">
        <f>AC38</f>
        <v>-120072731</v>
      </c>
      <c r="AD41" s="167"/>
      <c r="AE41" s="178">
        <f>AE38</f>
        <v>-120072731</v>
      </c>
    </row>
    <row r="42" spans="1:31" s="127" customFormat="1" ht="20.149999999999999" customHeight="1">
      <c r="A42" s="169"/>
      <c r="B42" s="161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</row>
    <row r="43" spans="1:31" s="127" customFormat="1" ht="20.149999999999999" customHeight="1">
      <c r="A43" s="60" t="s">
        <v>153</v>
      </c>
      <c r="B43" s="161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8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</row>
    <row r="44" spans="1:31" s="127" customFormat="1" ht="20.149999999999999" customHeight="1">
      <c r="A44" s="43" t="s">
        <v>154</v>
      </c>
      <c r="B44" s="161"/>
      <c r="C44" s="168">
        <v>0</v>
      </c>
      <c r="D44" s="168"/>
      <c r="E44" s="168">
        <v>0</v>
      </c>
      <c r="F44" s="168"/>
      <c r="G44" s="168">
        <v>0</v>
      </c>
      <c r="H44" s="168"/>
      <c r="I44" s="168">
        <v>0</v>
      </c>
      <c r="J44" s="168"/>
      <c r="K44" s="168">
        <v>0</v>
      </c>
      <c r="L44" s="168"/>
      <c r="M44" s="172">
        <v>1203905998</v>
      </c>
      <c r="N44" s="168"/>
      <c r="O44" s="168">
        <v>0</v>
      </c>
      <c r="P44" s="168"/>
      <c r="Q44" s="168">
        <v>0</v>
      </c>
      <c r="R44" s="168"/>
      <c r="S44" s="168">
        <v>0</v>
      </c>
      <c r="T44" s="168"/>
      <c r="U44" s="168">
        <v>0</v>
      </c>
      <c r="V44" s="168"/>
      <c r="W44" s="168">
        <v>0</v>
      </c>
      <c r="X44" s="168"/>
      <c r="Y44" s="167">
        <f>SUM(Q44:W44)</f>
        <v>0</v>
      </c>
      <c r="Z44" s="174"/>
      <c r="AA44" s="168">
        <f>SUM(C44:O44,Y44)</f>
        <v>1203905998</v>
      </c>
      <c r="AB44" s="174"/>
      <c r="AC44" s="189">
        <v>120534175</v>
      </c>
      <c r="AD44" s="174"/>
      <c r="AE44" s="172">
        <f>AA44+AC44</f>
        <v>1324440173</v>
      </c>
    </row>
    <row r="45" spans="1:31" s="127" customFormat="1" ht="20.149999999999999" customHeight="1">
      <c r="A45" s="43" t="s">
        <v>155</v>
      </c>
      <c r="B45" s="161"/>
      <c r="C45" s="168">
        <v>0</v>
      </c>
      <c r="D45" s="168"/>
      <c r="E45" s="168">
        <v>0</v>
      </c>
      <c r="F45" s="168"/>
      <c r="G45" s="168">
        <v>0</v>
      </c>
      <c r="H45" s="168"/>
      <c r="I45" s="168">
        <v>0</v>
      </c>
      <c r="J45" s="168"/>
      <c r="K45" s="168">
        <v>0</v>
      </c>
      <c r="L45" s="168"/>
      <c r="M45" s="176">
        <v>0</v>
      </c>
      <c r="N45" s="168"/>
      <c r="O45" s="168">
        <v>0</v>
      </c>
      <c r="P45" s="168"/>
      <c r="Q45" s="181">
        <v>70059737</v>
      </c>
      <c r="R45" s="182"/>
      <c r="S45" s="181">
        <v>8892555</v>
      </c>
      <c r="T45" s="183"/>
      <c r="U45" s="181">
        <v>31943052</v>
      </c>
      <c r="V45" s="168"/>
      <c r="W45" s="176">
        <v>213865009</v>
      </c>
      <c r="X45" s="168"/>
      <c r="Y45" s="128">
        <f>SUM(Q45:W45)</f>
        <v>324760353</v>
      </c>
      <c r="Z45" s="168"/>
      <c r="AA45" s="168">
        <f>SUM(C45:O45,Y45)</f>
        <v>324760353</v>
      </c>
      <c r="AB45" s="174"/>
      <c r="AC45" s="176">
        <v>-6534036</v>
      </c>
      <c r="AD45" s="174"/>
      <c r="AE45" s="175">
        <f>AA45+AC45</f>
        <v>318226317</v>
      </c>
    </row>
    <row r="46" spans="1:31" s="169" customFormat="1" ht="20.149999999999999" customHeight="1">
      <c r="A46" s="60" t="s">
        <v>110</v>
      </c>
      <c r="B46" s="61"/>
      <c r="C46" s="184">
        <f>SUM(C44:C45)</f>
        <v>0</v>
      </c>
      <c r="D46" s="167"/>
      <c r="E46" s="184">
        <f>SUM(E44:E45)</f>
        <v>0</v>
      </c>
      <c r="F46" s="167"/>
      <c r="G46" s="184">
        <f>SUM(G44:G45)</f>
        <v>0</v>
      </c>
      <c r="H46" s="167"/>
      <c r="I46" s="184">
        <f>SUM(I44:I45)</f>
        <v>0</v>
      </c>
      <c r="J46" s="167"/>
      <c r="K46" s="184">
        <f>SUM(K44:K45)</f>
        <v>0</v>
      </c>
      <c r="L46" s="167"/>
      <c r="M46" s="184">
        <f>SUM(M44:M45)</f>
        <v>1203905998</v>
      </c>
      <c r="N46" s="167"/>
      <c r="O46" s="184">
        <f>SUM(O44:O45)</f>
        <v>0</v>
      </c>
      <c r="P46" s="167"/>
      <c r="Q46" s="184">
        <f>SUM(Q44:Q45)</f>
        <v>70059737</v>
      </c>
      <c r="R46" s="179"/>
      <c r="S46" s="184">
        <f>SUM(S44:S45)</f>
        <v>8892555</v>
      </c>
      <c r="T46" s="167"/>
      <c r="U46" s="184">
        <f>SUM(U44:U45)</f>
        <v>31943052</v>
      </c>
      <c r="V46" s="167"/>
      <c r="W46" s="184">
        <f>SUM(W44:W45)</f>
        <v>213865009</v>
      </c>
      <c r="X46" s="167"/>
      <c r="Y46" s="184">
        <f>SUM(Y44:Y45)</f>
        <v>324760353</v>
      </c>
      <c r="Z46" s="167"/>
      <c r="AA46" s="184">
        <f>SUM(AA44:AA45)</f>
        <v>1528666351</v>
      </c>
      <c r="AB46" s="167"/>
      <c r="AC46" s="184">
        <f>SUM(AC44:AC45)</f>
        <v>114000139</v>
      </c>
      <c r="AD46" s="167"/>
      <c r="AE46" s="184">
        <f>SUM(AE44:AE45)</f>
        <v>1642666490</v>
      </c>
    </row>
    <row r="47" spans="1:31" s="127" customFormat="1" ht="20.149999999999999" customHeight="1">
      <c r="A47" s="60"/>
      <c r="B47" s="161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</row>
    <row r="48" spans="1:31" s="187" customFormat="1" ht="20.149999999999999" customHeight="1" thickBot="1">
      <c r="A48" s="180" t="s">
        <v>243</v>
      </c>
      <c r="B48" s="185"/>
      <c r="C48" s="68">
        <f>C33+C41+C46</f>
        <v>6031000000</v>
      </c>
      <c r="D48" s="56"/>
      <c r="E48" s="68">
        <f>E33+E41+E46</f>
        <v>66761460014</v>
      </c>
      <c r="F48" s="56"/>
      <c r="G48" s="68">
        <f>G33+G41+G46</f>
        <v>123358563</v>
      </c>
      <c r="H48" s="56"/>
      <c r="I48" s="68">
        <f>I33+I41+I46</f>
        <v>-2393022014</v>
      </c>
      <c r="J48" s="56"/>
      <c r="K48" s="68">
        <f>K33+K41+K46</f>
        <v>632000000</v>
      </c>
      <c r="L48" s="56"/>
      <c r="M48" s="68">
        <f>M33+M41+M46</f>
        <v>8995720045</v>
      </c>
      <c r="N48" s="56"/>
      <c r="O48" s="68">
        <f>O33+O41+O46</f>
        <v>-23264610853</v>
      </c>
      <c r="P48" s="56"/>
      <c r="Q48" s="68">
        <f>Q33+Q41+Q46</f>
        <v>-30313740</v>
      </c>
      <c r="R48" s="186"/>
      <c r="S48" s="68">
        <f>S33+S41+S46</f>
        <v>6665119</v>
      </c>
      <c r="T48" s="56"/>
      <c r="U48" s="68">
        <f>U33+U41+U46</f>
        <v>1127758191</v>
      </c>
      <c r="V48" s="56"/>
      <c r="W48" s="68">
        <f>W33+W41+W46</f>
        <v>-72877538</v>
      </c>
      <c r="X48" s="56"/>
      <c r="Y48" s="68">
        <f>Y33+Y41+Y46</f>
        <v>1031232032</v>
      </c>
      <c r="Z48" s="56"/>
      <c r="AA48" s="68">
        <f>AA33+AA41+AA46</f>
        <v>57917137787</v>
      </c>
      <c r="AB48" s="56"/>
      <c r="AC48" s="68">
        <f>AC33+AC41+AC46</f>
        <v>2686701229</v>
      </c>
      <c r="AD48" s="56"/>
      <c r="AE48" s="68">
        <f>AE33+AE41+AE46</f>
        <v>60603839016</v>
      </c>
    </row>
    <row r="49" spans="3:31" ht="20.149999999999999" customHeight="1" thickTop="1"/>
    <row r="50" spans="3:31" ht="20.149999999999999" customHeight="1">
      <c r="C50" s="165"/>
      <c r="E50" s="165"/>
      <c r="G50" s="165"/>
      <c r="I50" s="165"/>
      <c r="K50" s="165"/>
      <c r="M50" s="165"/>
      <c r="O50" s="165"/>
      <c r="Y50" s="165"/>
      <c r="AA50" s="165"/>
      <c r="AC50" s="165"/>
      <c r="AE50" s="165"/>
    </row>
    <row r="51" spans="3:31" ht="20.149999999999999" customHeight="1">
      <c r="M51" s="165"/>
      <c r="AA51" s="165"/>
      <c r="AC51" s="165"/>
      <c r="AE51" s="165"/>
    </row>
    <row r="52" spans="3:31" ht="20.149999999999999" customHeight="1">
      <c r="AA52" s="165"/>
      <c r="AC52" s="165"/>
      <c r="AE52" s="165"/>
    </row>
  </sheetData>
  <mergeCells count="4">
    <mergeCell ref="C4:AE4"/>
    <mergeCell ref="C12:AE12"/>
    <mergeCell ref="Q5:Y5"/>
    <mergeCell ref="K5:M5"/>
  </mergeCells>
  <pageMargins left="0.5" right="0.5" top="0.48" bottom="0.5" header="0.5" footer="0.5"/>
  <pageSetup paperSize="9" scale="41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view="pageBreakPreview" topLeftCell="A8" zoomScale="70" zoomScaleNormal="55" zoomScaleSheetLayoutView="70" workbookViewId="0">
      <selection activeCell="BH171" sqref="BH171"/>
    </sheetView>
  </sheetViews>
  <sheetFormatPr defaultColWidth="8.25" defaultRowHeight="20.149999999999999" customHeight="1"/>
  <cols>
    <col min="1" max="1" width="51.25" style="43" customWidth="1"/>
    <col min="2" max="2" width="7.4140625" style="43" customWidth="1"/>
    <col min="3" max="3" width="16.25" style="40" customWidth="1"/>
    <col min="4" max="4" width="1" style="40" customWidth="1"/>
    <col min="5" max="5" width="16.25" style="40" customWidth="1"/>
    <col min="6" max="6" width="1" style="40" customWidth="1"/>
    <col min="7" max="7" width="15" style="40" customWidth="1"/>
    <col min="8" max="8" width="1" style="40" customWidth="1"/>
    <col min="9" max="9" width="15" style="40" customWidth="1"/>
    <col min="10" max="10" width="1" style="40" customWidth="1"/>
    <col min="11" max="11" width="15.4140625" style="105" customWidth="1"/>
    <col min="12" max="12" width="1" style="105" customWidth="1"/>
    <col min="13" max="13" width="17.75" style="40" customWidth="1"/>
    <col min="14" max="14" width="1" style="40" customWidth="1"/>
    <col min="15" max="15" width="16.25" style="40" customWidth="1"/>
    <col min="16" max="16" width="1" style="40" customWidth="1"/>
    <col min="17" max="17" width="16.25" style="40" customWidth="1"/>
    <col min="18" max="16384" width="8.25" style="40"/>
  </cols>
  <sheetData>
    <row r="1" spans="1:17" ht="20.149999999999999" customHeight="1">
      <c r="A1" s="58" t="s">
        <v>0</v>
      </c>
      <c r="B1" s="58"/>
    </row>
    <row r="2" spans="1:17" ht="20.149999999999999" customHeight="1">
      <c r="A2" s="59" t="s">
        <v>117</v>
      </c>
      <c r="B2" s="59"/>
    </row>
    <row r="3" spans="1:17" ht="20.149999999999999" customHeight="1">
      <c r="A3" s="33"/>
      <c r="B3" s="33"/>
      <c r="C3" s="33"/>
      <c r="D3" s="33"/>
    </row>
    <row r="4" spans="1:17" ht="20.149999999999999" customHeight="1">
      <c r="C4" s="210" t="s">
        <v>159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9.5" customHeight="1">
      <c r="D5" s="52"/>
      <c r="E5" s="35"/>
      <c r="F5" s="35"/>
      <c r="G5" s="214" t="s">
        <v>119</v>
      </c>
      <c r="H5" s="214"/>
      <c r="I5" s="214"/>
      <c r="J5" s="35"/>
      <c r="K5" s="214" t="s">
        <v>120</v>
      </c>
      <c r="L5" s="214"/>
      <c r="M5" s="214"/>
      <c r="N5" s="214"/>
      <c r="O5" s="214"/>
      <c r="P5" s="35"/>
      <c r="Q5" s="35"/>
    </row>
    <row r="6" spans="1:17" ht="20.149999999999999" customHeight="1">
      <c r="C6" s="35" t="s">
        <v>160</v>
      </c>
      <c r="F6" s="35"/>
      <c r="G6" s="35"/>
      <c r="I6" s="35"/>
      <c r="J6" s="35"/>
      <c r="K6" s="63"/>
      <c r="L6" s="63"/>
      <c r="M6" s="63" t="s">
        <v>239</v>
      </c>
      <c r="N6" s="63"/>
      <c r="O6" s="63" t="s">
        <v>124</v>
      </c>
      <c r="P6" s="35"/>
    </row>
    <row r="7" spans="1:17" ht="20.149999999999999" customHeight="1">
      <c r="C7" s="35" t="s">
        <v>136</v>
      </c>
      <c r="E7" s="35" t="s">
        <v>163</v>
      </c>
      <c r="F7" s="35"/>
      <c r="G7" s="35"/>
      <c r="H7" s="35"/>
      <c r="K7" s="63" t="s">
        <v>213</v>
      </c>
      <c r="L7" s="63"/>
      <c r="M7" s="63" t="s">
        <v>161</v>
      </c>
      <c r="N7" s="63"/>
      <c r="O7" s="63" t="s">
        <v>162</v>
      </c>
      <c r="P7" s="35"/>
      <c r="Q7" s="63"/>
    </row>
    <row r="8" spans="1:17" ht="20.149999999999999" customHeight="1">
      <c r="B8" s="194"/>
      <c r="C8" s="35" t="s">
        <v>144</v>
      </c>
      <c r="E8" s="35" t="s">
        <v>176</v>
      </c>
      <c r="F8" s="35"/>
      <c r="G8" s="35" t="s">
        <v>164</v>
      </c>
      <c r="H8" s="35"/>
      <c r="I8" s="35" t="s">
        <v>148</v>
      </c>
      <c r="J8" s="35"/>
      <c r="K8" s="63" t="s">
        <v>147</v>
      </c>
      <c r="L8" s="63"/>
      <c r="M8" s="63" t="s">
        <v>165</v>
      </c>
      <c r="N8" s="63"/>
      <c r="O8" s="63" t="s">
        <v>166</v>
      </c>
      <c r="P8" s="35"/>
      <c r="Q8" s="63" t="s">
        <v>167</v>
      </c>
    </row>
    <row r="9" spans="1:17" ht="20.149999999999999" customHeight="1">
      <c r="A9" s="60"/>
      <c r="B9" s="60"/>
      <c r="C9" s="213" t="s">
        <v>7</v>
      </c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</row>
    <row r="10" spans="1:17" s="105" customFormat="1" ht="20.149999999999999" customHeight="1">
      <c r="A10" s="60" t="s">
        <v>204</v>
      </c>
      <c r="B10" s="60"/>
      <c r="C10" s="130"/>
      <c r="D10" s="130"/>
      <c r="E10" s="130"/>
      <c r="F10" s="130"/>
      <c r="G10" s="130"/>
      <c r="H10" s="130"/>
      <c r="I10" s="130"/>
      <c r="J10" s="130"/>
      <c r="K10" s="130"/>
      <c r="L10" s="154"/>
      <c r="M10" s="130"/>
      <c r="N10" s="130"/>
      <c r="O10" s="130"/>
      <c r="P10" s="130"/>
      <c r="Q10" s="130"/>
    </row>
    <row r="11" spans="1:17" s="33" customFormat="1" ht="20.149999999999999" customHeight="1">
      <c r="A11" s="33" t="s">
        <v>240</v>
      </c>
      <c r="C11" s="64">
        <v>6031000000</v>
      </c>
      <c r="D11" s="64"/>
      <c r="E11" s="64">
        <v>66761460014</v>
      </c>
      <c r="F11" s="64"/>
      <c r="G11" s="65">
        <v>632000000</v>
      </c>
      <c r="H11" s="65"/>
      <c r="I11" s="65">
        <v>5104139307</v>
      </c>
      <c r="J11" s="65"/>
      <c r="K11" s="65">
        <v>9455319</v>
      </c>
      <c r="L11" s="65"/>
      <c r="M11" s="65">
        <v>-45903743</v>
      </c>
      <c r="N11" s="65"/>
      <c r="O11" s="65">
        <f>SUM(K11:N11)</f>
        <v>-36448424</v>
      </c>
      <c r="P11" s="66"/>
      <c r="Q11" s="65">
        <f>SUM(C11:I11,O11)</f>
        <v>78492150897</v>
      </c>
    </row>
    <row r="12" spans="1:17" s="33" customFormat="1" ht="20.149999999999999" customHeight="1"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s="33" customFormat="1" ht="20.149999999999999" customHeight="1">
      <c r="A13" s="60" t="s">
        <v>153</v>
      </c>
      <c r="B13" s="60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17" s="33" customFormat="1" ht="20.149999999999999" customHeight="1">
      <c r="A14" s="43" t="s">
        <v>168</v>
      </c>
      <c r="B14" s="43"/>
      <c r="C14" s="53">
        <v>0</v>
      </c>
      <c r="D14" s="53"/>
      <c r="E14" s="53">
        <v>0</v>
      </c>
      <c r="F14" s="53"/>
      <c r="G14" s="53">
        <v>0</v>
      </c>
      <c r="H14" s="53"/>
      <c r="I14" s="53">
        <v>72367495</v>
      </c>
      <c r="J14" s="53"/>
      <c r="K14" s="53">
        <v>0</v>
      </c>
      <c r="L14" s="53"/>
      <c r="M14" s="53">
        <v>0</v>
      </c>
      <c r="N14" s="53"/>
      <c r="O14" s="53">
        <v>0</v>
      </c>
      <c r="P14" s="53"/>
      <c r="Q14" s="53">
        <f>SUM(C14:I14,O14)</f>
        <v>72367495</v>
      </c>
    </row>
    <row r="15" spans="1:17" s="33" customFormat="1" ht="20.149999999999999" customHeight="1">
      <c r="A15" s="43" t="s">
        <v>219</v>
      </c>
      <c r="B15" s="43"/>
      <c r="C15" s="53">
        <v>0</v>
      </c>
      <c r="D15" s="53"/>
      <c r="E15" s="53">
        <v>0</v>
      </c>
      <c r="F15" s="53"/>
      <c r="G15" s="53">
        <v>0</v>
      </c>
      <c r="H15" s="53"/>
      <c r="I15" s="53">
        <v>0</v>
      </c>
      <c r="J15" s="53"/>
      <c r="K15" s="53">
        <v>-1229030</v>
      </c>
      <c r="L15" s="53"/>
      <c r="M15" s="53">
        <v>3763596</v>
      </c>
      <c r="N15" s="53"/>
      <c r="O15" s="53">
        <f>SUM(K15:M15)</f>
        <v>2534566</v>
      </c>
      <c r="P15" s="53"/>
      <c r="Q15" s="53">
        <f>SUM(C15:J15,O15)</f>
        <v>2534566</v>
      </c>
    </row>
    <row r="16" spans="1:17" s="33" customFormat="1" ht="20.149999999999999" customHeight="1">
      <c r="A16" s="60" t="s">
        <v>110</v>
      </c>
      <c r="B16" s="60"/>
      <c r="C16" s="55">
        <f>SUM(C14:C15)</f>
        <v>0</v>
      </c>
      <c r="D16" s="56"/>
      <c r="E16" s="55">
        <f>SUM(E14:E15)</f>
        <v>0</v>
      </c>
      <c r="F16" s="56"/>
      <c r="G16" s="55">
        <f>SUM(G14:G15)</f>
        <v>0</v>
      </c>
      <c r="H16" s="56"/>
      <c r="I16" s="55">
        <f>SUM(I14:I15)</f>
        <v>72367495</v>
      </c>
      <c r="J16" s="56"/>
      <c r="K16" s="55">
        <f>SUM(K14:K15)</f>
        <v>-1229030</v>
      </c>
      <c r="L16" s="56"/>
      <c r="M16" s="55">
        <f>SUM(M14:M15)</f>
        <v>3763596</v>
      </c>
      <c r="N16" s="56"/>
      <c r="O16" s="55">
        <f>SUM(O14:O15)</f>
        <v>2534566</v>
      </c>
      <c r="P16" s="56"/>
      <c r="Q16" s="55">
        <f>SUM(Q14:Q15)</f>
        <v>74902061</v>
      </c>
    </row>
    <row r="17" spans="1:17" s="33" customFormat="1" ht="20.149999999999999" customHeight="1">
      <c r="A17" s="60"/>
      <c r="B17" s="60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s="105" customFormat="1" ht="20.149999999999999" customHeight="1" thickBot="1">
      <c r="A18" s="33" t="s">
        <v>205</v>
      </c>
      <c r="B18" s="33"/>
      <c r="C18" s="68">
        <f>C11+C16</f>
        <v>6031000000</v>
      </c>
      <c r="D18" s="56"/>
      <c r="E18" s="68">
        <f>E11+E16</f>
        <v>66761460014</v>
      </c>
      <c r="F18" s="56"/>
      <c r="G18" s="68">
        <f>G11+G16</f>
        <v>632000000</v>
      </c>
      <c r="H18" s="56"/>
      <c r="I18" s="68">
        <f>I11+I16</f>
        <v>5176506802</v>
      </c>
      <c r="J18" s="56"/>
      <c r="K18" s="68">
        <f>K11+K16</f>
        <v>8226289</v>
      </c>
      <c r="L18" s="56"/>
      <c r="M18" s="68">
        <f>M11+M16</f>
        <v>-42140147</v>
      </c>
      <c r="N18" s="56"/>
      <c r="O18" s="68">
        <f>O11+O16</f>
        <v>-33913858</v>
      </c>
      <c r="P18" s="56"/>
      <c r="Q18" s="68">
        <f>Q11+Q16</f>
        <v>78567052958</v>
      </c>
    </row>
    <row r="19" spans="1:17" ht="20.149999999999999" customHeight="1" thickTop="1"/>
    <row r="20" spans="1:17" s="105" customFormat="1" ht="20.149999999999999" customHeight="1">
      <c r="A20" s="60" t="s">
        <v>241</v>
      </c>
      <c r="B20" s="60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</row>
    <row r="21" spans="1:17" s="33" customFormat="1" ht="20.149999999999999" customHeight="1">
      <c r="A21" s="33" t="s">
        <v>242</v>
      </c>
      <c r="C21" s="64">
        <v>6031000000</v>
      </c>
      <c r="D21" s="64"/>
      <c r="E21" s="64">
        <v>66761460014</v>
      </c>
      <c r="F21" s="64"/>
      <c r="G21" s="65">
        <v>632000000</v>
      </c>
      <c r="H21" s="65"/>
      <c r="I21" s="65">
        <v>3174111550</v>
      </c>
      <c r="J21" s="65"/>
      <c r="K21" s="65">
        <v>10804208</v>
      </c>
      <c r="L21" s="65"/>
      <c r="M21" s="65">
        <v>-41522084</v>
      </c>
      <c r="N21" s="65"/>
      <c r="O21" s="65">
        <f>SUM(K21:N21)</f>
        <v>-30717876</v>
      </c>
      <c r="P21" s="66"/>
      <c r="Q21" s="65">
        <f>SUM(C21:I21,O21)</f>
        <v>76567853688</v>
      </c>
    </row>
    <row r="22" spans="1:17" s="33" customFormat="1" ht="20.149999999999999" customHeight="1"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33" customFormat="1" ht="20.149999999999999" customHeight="1">
      <c r="A23" s="60" t="s">
        <v>153</v>
      </c>
      <c r="B23" s="60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s="33" customFormat="1" ht="20.149999999999999" customHeight="1">
      <c r="A24" s="43" t="s">
        <v>168</v>
      </c>
      <c r="B24" s="43"/>
      <c r="C24" s="53">
        <v>0</v>
      </c>
      <c r="D24" s="53"/>
      <c r="E24" s="53">
        <v>0</v>
      </c>
      <c r="F24" s="53"/>
      <c r="G24" s="53">
        <v>0</v>
      </c>
      <c r="H24" s="53"/>
      <c r="I24" s="53">
        <v>3533592419</v>
      </c>
      <c r="J24" s="53"/>
      <c r="K24" s="53">
        <v>0</v>
      </c>
      <c r="L24" s="53"/>
      <c r="M24" s="53">
        <v>0</v>
      </c>
      <c r="N24" s="53"/>
      <c r="O24" s="53">
        <v>0</v>
      </c>
      <c r="P24" s="53"/>
      <c r="Q24" s="53">
        <f>SUM(C24:I24,O24)</f>
        <v>3533592419</v>
      </c>
    </row>
    <row r="25" spans="1:17" s="33" customFormat="1" ht="20.149999999999999" customHeight="1">
      <c r="A25" s="43" t="s">
        <v>219</v>
      </c>
      <c r="B25" s="43"/>
      <c r="C25" s="53">
        <v>0</v>
      </c>
      <c r="D25" s="53"/>
      <c r="E25" s="53">
        <v>0</v>
      </c>
      <c r="F25" s="53"/>
      <c r="G25" s="53">
        <v>0</v>
      </c>
      <c r="H25" s="53"/>
      <c r="I25" s="53">
        <v>0</v>
      </c>
      <c r="J25" s="53"/>
      <c r="K25" s="53">
        <v>34788.799999999814</v>
      </c>
      <c r="L25" s="53"/>
      <c r="M25" s="53">
        <v>7842935.2000000002</v>
      </c>
      <c r="N25" s="53"/>
      <c r="O25" s="53">
        <f>SUM(K25:M25)</f>
        <v>7877724</v>
      </c>
      <c r="P25" s="53"/>
      <c r="Q25" s="53">
        <f>SUM(C25:J25,O25)</f>
        <v>7877724</v>
      </c>
    </row>
    <row r="26" spans="1:17" s="33" customFormat="1" ht="20.149999999999999" customHeight="1">
      <c r="A26" s="60" t="s">
        <v>110</v>
      </c>
      <c r="B26" s="60"/>
      <c r="C26" s="55">
        <f>SUM(C24:C25)</f>
        <v>0</v>
      </c>
      <c r="D26" s="56"/>
      <c r="E26" s="55">
        <f>SUM(E24:E25)</f>
        <v>0</v>
      </c>
      <c r="F26" s="56"/>
      <c r="G26" s="55">
        <f>SUM(G24:G25)</f>
        <v>0</v>
      </c>
      <c r="H26" s="56"/>
      <c r="I26" s="55">
        <f>SUM(I24:I25)</f>
        <v>3533592419</v>
      </c>
      <c r="J26" s="56"/>
      <c r="K26" s="55">
        <f>SUM(K24:K25)</f>
        <v>34788.799999999814</v>
      </c>
      <c r="L26" s="56"/>
      <c r="M26" s="55">
        <f>SUM(M24:M25)</f>
        <v>7842935.2000000002</v>
      </c>
      <c r="N26" s="56"/>
      <c r="O26" s="55">
        <f>SUM(O24:O25)</f>
        <v>7877724</v>
      </c>
      <c r="P26" s="56"/>
      <c r="Q26" s="55">
        <f>SUM(Q24:Q25)</f>
        <v>3541470143</v>
      </c>
    </row>
    <row r="27" spans="1:17" s="33" customFormat="1" ht="20.149999999999999" customHeight="1">
      <c r="A27" s="60"/>
      <c r="B27" s="60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s="105" customFormat="1" ht="20.149999999999999" customHeight="1" thickBot="1">
      <c r="A28" s="33" t="s">
        <v>243</v>
      </c>
      <c r="B28" s="33"/>
      <c r="C28" s="68">
        <f>C21+C26</f>
        <v>6031000000</v>
      </c>
      <c r="D28" s="56"/>
      <c r="E28" s="68">
        <f>E21+E26</f>
        <v>66761460014</v>
      </c>
      <c r="F28" s="56"/>
      <c r="G28" s="68">
        <f>G21+G26</f>
        <v>632000000</v>
      </c>
      <c r="H28" s="56"/>
      <c r="I28" s="68">
        <f>I21+I26</f>
        <v>6707703969</v>
      </c>
      <c r="J28" s="56"/>
      <c r="K28" s="68">
        <f>K21+K26</f>
        <v>10838996.800000001</v>
      </c>
      <c r="L28" s="56"/>
      <c r="M28" s="68">
        <f>M21+M26</f>
        <v>-33679148.799999997</v>
      </c>
      <c r="N28" s="56"/>
      <c r="O28" s="68">
        <f>O21+O26</f>
        <v>-22840152</v>
      </c>
      <c r="P28" s="56"/>
      <c r="Q28" s="68">
        <f>Q21+Q26</f>
        <v>80109323831</v>
      </c>
    </row>
    <row r="29" spans="1:17" ht="20.149999999999999" customHeight="1" thickTop="1"/>
    <row r="31" spans="1:17" ht="20.149999999999999" customHeight="1">
      <c r="A31" s="60"/>
      <c r="B31" s="60"/>
      <c r="C31" s="43"/>
    </row>
  </sheetData>
  <mergeCells count="4">
    <mergeCell ref="C4:Q4"/>
    <mergeCell ref="G5:I5"/>
    <mergeCell ref="C9:Q9"/>
    <mergeCell ref="K5:O5"/>
  </mergeCells>
  <pageMargins left="0.7" right="0.7" top="0.48" bottom="0.5" header="0.5" footer="0.5"/>
  <pageSetup paperSize="9" scale="63" firstPageNumber="8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1"/>
  <sheetViews>
    <sheetView tabSelected="1" view="pageBreakPreview" zoomScale="70" zoomScaleNormal="55" zoomScaleSheetLayoutView="70" workbookViewId="0">
      <selection activeCell="A9" sqref="A9"/>
    </sheetView>
  </sheetViews>
  <sheetFormatPr defaultColWidth="31.83203125" defaultRowHeight="14"/>
  <cols>
    <col min="1" max="1" width="66.1640625" style="14" customWidth="1"/>
    <col min="2" max="2" width="16.4140625" style="30" customWidth="1"/>
    <col min="3" max="3" width="1.25" style="6" customWidth="1"/>
    <col min="4" max="4" width="16.4140625" style="30" customWidth="1"/>
    <col min="5" max="5" width="1.25" style="6" customWidth="1"/>
    <col min="6" max="6" width="16.4140625" style="6" customWidth="1"/>
    <col min="7" max="7" width="1.25" style="6" customWidth="1"/>
    <col min="8" max="8" width="16.4140625" style="115" customWidth="1"/>
    <col min="9" max="16384" width="31.83203125" style="6"/>
  </cols>
  <sheetData>
    <row r="1" spans="1:8" s="2" customFormat="1" ht="21" customHeight="1">
      <c r="A1" s="1" t="s">
        <v>0</v>
      </c>
    </row>
    <row r="2" spans="1:8" s="4" customFormat="1" ht="21" customHeight="1">
      <c r="A2" s="160" t="s">
        <v>1</v>
      </c>
    </row>
    <row r="3" spans="1:8" ht="21" customHeight="1">
      <c r="A3" s="5"/>
      <c r="B3" s="6"/>
      <c r="D3" s="115"/>
    </row>
    <row r="4" spans="1:8" ht="21" customHeight="1">
      <c r="A4" s="5"/>
      <c r="B4" s="207" t="s">
        <v>2</v>
      </c>
      <c r="C4" s="207"/>
      <c r="D4" s="207"/>
      <c r="F4" s="207" t="s">
        <v>3</v>
      </c>
      <c r="G4" s="207"/>
      <c r="H4" s="207"/>
    </row>
    <row r="5" spans="1:8" ht="21" customHeight="1">
      <c r="A5" s="8"/>
      <c r="B5" s="208" t="s">
        <v>4</v>
      </c>
      <c r="C5" s="208"/>
      <c r="D5" s="208"/>
      <c r="E5" s="10"/>
      <c r="F5" s="208" t="s">
        <v>4</v>
      </c>
      <c r="G5" s="208"/>
      <c r="H5" s="208"/>
    </row>
    <row r="6" spans="1:8" ht="21" customHeight="1">
      <c r="A6" s="8"/>
      <c r="B6" s="215" t="s">
        <v>5</v>
      </c>
      <c r="C6" s="215"/>
      <c r="D6" s="215"/>
      <c r="E6" s="10"/>
      <c r="F6" s="215" t="s">
        <v>5</v>
      </c>
      <c r="G6" s="215"/>
      <c r="H6" s="215"/>
    </row>
    <row r="7" spans="1:8" ht="21" customHeight="1">
      <c r="A7" s="8"/>
      <c r="B7" s="215" t="s">
        <v>6</v>
      </c>
      <c r="C7" s="215"/>
      <c r="D7" s="215"/>
      <c r="E7" s="10"/>
      <c r="F7" s="215" t="s">
        <v>6</v>
      </c>
      <c r="G7" s="215"/>
      <c r="H7" s="215"/>
    </row>
    <row r="8" spans="1:8" ht="21" customHeight="1">
      <c r="A8" s="5"/>
      <c r="B8" s="9">
        <v>2022</v>
      </c>
      <c r="C8" s="9"/>
      <c r="D8" s="116">
        <v>2021</v>
      </c>
      <c r="E8" s="9"/>
      <c r="F8" s="9">
        <v>2022</v>
      </c>
      <c r="G8" s="9"/>
      <c r="H8" s="116">
        <v>2021</v>
      </c>
    </row>
    <row r="9" spans="1:8" ht="21" customHeight="1">
      <c r="A9" s="8"/>
      <c r="B9" s="209" t="s">
        <v>7</v>
      </c>
      <c r="C9" s="209"/>
      <c r="D9" s="209"/>
      <c r="E9" s="209"/>
      <c r="F9" s="209"/>
      <c r="G9" s="209"/>
      <c r="H9" s="209"/>
    </row>
    <row r="10" spans="1:8" ht="21" customHeight="1">
      <c r="A10" s="11" t="s">
        <v>8</v>
      </c>
      <c r="B10" s="12"/>
      <c r="C10" s="13"/>
      <c r="D10" s="12"/>
      <c r="E10" s="13"/>
      <c r="F10" s="13"/>
      <c r="G10" s="13"/>
      <c r="H10" s="13"/>
    </row>
    <row r="11" spans="1:8" ht="21" customHeight="1">
      <c r="A11" s="14" t="s">
        <v>209</v>
      </c>
      <c r="B11" s="125">
        <v>1324440173</v>
      </c>
      <c r="C11" s="16"/>
      <c r="D11" s="119">
        <f>'SOCI (5-6)'!G37</f>
        <v>459060016</v>
      </c>
      <c r="E11" s="16"/>
      <c r="F11" s="15">
        <v>3533592419</v>
      </c>
      <c r="G11" s="16"/>
      <c r="H11" s="119">
        <f>'SOCI (5-6)'!K69</f>
        <v>72367495</v>
      </c>
    </row>
    <row r="12" spans="1:8" ht="21" customHeight="1">
      <c r="A12" s="17" t="s">
        <v>214</v>
      </c>
      <c r="B12" s="114"/>
      <c r="C12" s="16"/>
      <c r="D12" s="119"/>
      <c r="E12" s="16"/>
      <c r="F12" s="15"/>
      <c r="G12" s="16"/>
      <c r="H12" s="119"/>
    </row>
    <row r="13" spans="1:8" ht="21" customHeight="1">
      <c r="A13" s="14" t="s">
        <v>263</v>
      </c>
      <c r="B13" s="114">
        <v>355413122</v>
      </c>
      <c r="C13" s="16"/>
      <c r="D13" s="119">
        <f>'SOCI (5-6)'!G36</f>
        <v>45338270</v>
      </c>
      <c r="E13" s="16"/>
      <c r="F13" s="102">
        <v>-1265487</v>
      </c>
      <c r="G13" s="16"/>
      <c r="H13" s="119">
        <f>'SOCI (5-6)'!K36</f>
        <v>840587</v>
      </c>
    </row>
    <row r="14" spans="1:8" ht="21" customHeight="1">
      <c r="A14" s="14" t="s">
        <v>9</v>
      </c>
      <c r="B14" s="114">
        <v>774968945</v>
      </c>
      <c r="C14" s="16"/>
      <c r="D14" s="119">
        <f>-'SOCI (5-6)'!G32</f>
        <v>739012259</v>
      </c>
      <c r="E14" s="16"/>
      <c r="F14" s="15">
        <v>206404515</v>
      </c>
      <c r="G14" s="16"/>
      <c r="H14" s="119">
        <f>-'SOCI (5-6)'!K32</f>
        <v>201167055</v>
      </c>
    </row>
    <row r="15" spans="1:8" ht="21" customHeight="1">
      <c r="A15" s="14" t="s">
        <v>218</v>
      </c>
      <c r="B15" s="119">
        <v>4167438172</v>
      </c>
      <c r="C15" s="16"/>
      <c r="D15" s="119">
        <v>4154973507</v>
      </c>
      <c r="E15" s="16"/>
      <c r="F15" s="15">
        <v>7393194</v>
      </c>
      <c r="G15" s="16"/>
      <c r="H15" s="119">
        <v>9185125</v>
      </c>
    </row>
    <row r="16" spans="1:8" ht="21" customHeight="1">
      <c r="A16" s="14" t="s">
        <v>276</v>
      </c>
      <c r="B16" s="119">
        <v>-82400308</v>
      </c>
      <c r="C16" s="16"/>
      <c r="D16" s="119">
        <v>-62514004</v>
      </c>
      <c r="E16" s="16"/>
      <c r="F16" s="15">
        <v>53682</v>
      </c>
      <c r="G16" s="16"/>
      <c r="H16" s="119">
        <v>0</v>
      </c>
    </row>
    <row r="17" spans="1:8" ht="21" customHeight="1">
      <c r="A17" s="14" t="s">
        <v>220</v>
      </c>
      <c r="B17" s="119">
        <v>-58297592</v>
      </c>
      <c r="C17" s="15"/>
      <c r="D17" s="119">
        <v>-101717962</v>
      </c>
      <c r="E17" s="18"/>
      <c r="F17" s="119">
        <v>-58546362</v>
      </c>
      <c r="G17" s="15"/>
      <c r="H17" s="119">
        <v>-2135362</v>
      </c>
    </row>
    <row r="18" spans="1:8" s="115" customFormat="1" ht="21" customHeight="1">
      <c r="A18" s="14" t="s">
        <v>277</v>
      </c>
      <c r="B18" s="119">
        <v>-51978101</v>
      </c>
      <c r="C18" s="119"/>
      <c r="D18" s="119">
        <v>0</v>
      </c>
      <c r="E18" s="18"/>
      <c r="F18" s="119">
        <v>-32093284</v>
      </c>
      <c r="G18" s="119"/>
      <c r="H18" s="119">
        <v>0</v>
      </c>
    </row>
    <row r="19" spans="1:8" ht="21" customHeight="1">
      <c r="A19" s="43" t="s">
        <v>227</v>
      </c>
      <c r="B19" s="119"/>
      <c r="C19" s="18"/>
      <c r="D19" s="119"/>
      <c r="E19" s="18"/>
      <c r="F19" s="15"/>
      <c r="G19" s="15"/>
      <c r="H19" s="119"/>
    </row>
    <row r="20" spans="1:8" ht="21" customHeight="1">
      <c r="A20" s="40" t="s">
        <v>185</v>
      </c>
      <c r="B20" s="119">
        <v>-135134819</v>
      </c>
      <c r="C20" s="18"/>
      <c r="D20" s="119">
        <v>-80460601</v>
      </c>
      <c r="E20" s="18"/>
      <c r="F20" s="15">
        <v>0</v>
      </c>
      <c r="G20" s="15"/>
      <c r="H20" s="119">
        <v>0</v>
      </c>
    </row>
    <row r="21" spans="1:8" ht="21" customHeight="1">
      <c r="A21" s="8" t="s">
        <v>266</v>
      </c>
      <c r="B21" s="119">
        <v>51993646</v>
      </c>
      <c r="C21" s="15"/>
      <c r="D21" s="119">
        <v>21510558</v>
      </c>
      <c r="E21" s="18"/>
      <c r="F21" s="15">
        <v>0</v>
      </c>
      <c r="G21" s="15"/>
      <c r="H21" s="119">
        <v>0</v>
      </c>
    </row>
    <row r="22" spans="1:8" ht="21" customHeight="1">
      <c r="A22" s="8" t="s">
        <v>177</v>
      </c>
      <c r="B22" s="119">
        <v>83067506</v>
      </c>
      <c r="C22" s="15"/>
      <c r="D22" s="119">
        <v>208243917</v>
      </c>
      <c r="E22" s="18"/>
      <c r="F22" s="15">
        <v>0</v>
      </c>
      <c r="G22" s="15"/>
      <c r="H22" s="119">
        <v>0</v>
      </c>
    </row>
    <row r="23" spans="1:8" ht="21" customHeight="1">
      <c r="A23" s="6" t="s">
        <v>235</v>
      </c>
      <c r="B23" s="119"/>
      <c r="C23" s="16"/>
      <c r="D23" s="119"/>
    </row>
    <row r="24" spans="1:8" s="115" customFormat="1" ht="21" customHeight="1">
      <c r="A24" s="6" t="s">
        <v>267</v>
      </c>
      <c r="B24" s="119"/>
      <c r="C24" s="118"/>
      <c r="D24" s="119"/>
    </row>
    <row r="25" spans="1:8" ht="21" customHeight="1">
      <c r="A25" s="206" t="s">
        <v>268</v>
      </c>
      <c r="B25" s="119">
        <v>-66213325</v>
      </c>
      <c r="C25" s="16"/>
      <c r="D25" s="119">
        <v>-29715673</v>
      </c>
      <c r="E25" s="16"/>
      <c r="F25" s="15">
        <v>4656969</v>
      </c>
      <c r="G25" s="16"/>
      <c r="H25" s="119">
        <v>0</v>
      </c>
    </row>
    <row r="26" spans="1:8" ht="21" customHeight="1">
      <c r="A26" s="14" t="s">
        <v>217</v>
      </c>
      <c r="B26" s="119">
        <v>-83519665</v>
      </c>
      <c r="C26" s="15"/>
      <c r="D26" s="119">
        <v>-49561234</v>
      </c>
      <c r="E26" s="16"/>
      <c r="F26" s="15">
        <v>0</v>
      </c>
      <c r="G26" s="15"/>
      <c r="H26" s="119">
        <v>0</v>
      </c>
    </row>
    <row r="27" spans="1:8" ht="21" customHeight="1">
      <c r="A27" s="14" t="s">
        <v>10</v>
      </c>
      <c r="B27" s="119">
        <v>54062896</v>
      </c>
      <c r="C27" s="15"/>
      <c r="D27" s="119">
        <v>51652951</v>
      </c>
      <c r="E27" s="16"/>
      <c r="F27" s="15">
        <v>2542602</v>
      </c>
      <c r="G27" s="15"/>
      <c r="H27" s="119">
        <v>2895784</v>
      </c>
    </row>
    <row r="28" spans="1:8" ht="21" customHeight="1">
      <c r="A28" s="14" t="s">
        <v>94</v>
      </c>
      <c r="B28" s="119">
        <v>0</v>
      </c>
      <c r="C28" s="15"/>
      <c r="D28" s="119">
        <v>0</v>
      </c>
      <c r="E28" s="16"/>
      <c r="F28" s="15">
        <v>-3442448350</v>
      </c>
      <c r="G28" s="15"/>
      <c r="H28" s="119">
        <v>0</v>
      </c>
    </row>
    <row r="29" spans="1:8" ht="21" customHeight="1">
      <c r="A29" s="14" t="s">
        <v>11</v>
      </c>
      <c r="B29" s="119">
        <v>-48796760</v>
      </c>
      <c r="C29" s="15"/>
      <c r="D29" s="119">
        <f>-'SOCI (5-6)'!G18</f>
        <v>-42732421</v>
      </c>
      <c r="E29" s="18"/>
      <c r="F29" s="15">
        <v>-100605278</v>
      </c>
      <c r="G29" s="15"/>
      <c r="H29" s="119">
        <f>-'SOCI (5-6)'!K18</f>
        <v>-100280064</v>
      </c>
    </row>
    <row r="30" spans="1:8" ht="21" customHeight="1">
      <c r="B30" s="19">
        <f>SUM(B11:B29)</f>
        <v>6285043890</v>
      </c>
      <c r="C30" s="16"/>
      <c r="D30" s="19">
        <f>SUM(D11:D29)</f>
        <v>5313089583</v>
      </c>
      <c r="E30" s="16"/>
      <c r="F30" s="19">
        <f>SUM(F11:F29)</f>
        <v>119684620</v>
      </c>
      <c r="G30" s="16"/>
      <c r="H30" s="19">
        <f>SUM(H11:H29)</f>
        <v>184040620</v>
      </c>
    </row>
    <row r="31" spans="1:8" ht="21" customHeight="1">
      <c r="A31" s="17" t="s">
        <v>12</v>
      </c>
      <c r="B31" s="15"/>
      <c r="C31" s="16"/>
      <c r="D31" s="119"/>
      <c r="E31" s="16"/>
      <c r="F31" s="15"/>
      <c r="G31" s="16"/>
      <c r="H31" s="119"/>
    </row>
    <row r="32" spans="1:8" ht="21" customHeight="1">
      <c r="A32" s="14" t="s">
        <v>169</v>
      </c>
      <c r="B32" s="119">
        <v>61114654</v>
      </c>
      <c r="C32" s="15"/>
      <c r="D32" s="119">
        <v>885598058</v>
      </c>
      <c r="E32" s="16"/>
      <c r="F32" s="15">
        <v>-44800782</v>
      </c>
      <c r="G32" s="15"/>
      <c r="H32" s="119">
        <v>43202985</v>
      </c>
    </row>
    <row r="33" spans="1:8" ht="21" customHeight="1">
      <c r="A33" s="14" t="s">
        <v>170</v>
      </c>
      <c r="B33" s="119">
        <v>878760215</v>
      </c>
      <c r="C33" s="15"/>
      <c r="D33" s="119">
        <v>1989119174</v>
      </c>
      <c r="E33" s="16"/>
      <c r="F33" s="119">
        <v>56005465</v>
      </c>
      <c r="G33" s="15"/>
      <c r="H33" s="119">
        <v>-55968353</v>
      </c>
    </row>
    <row r="34" spans="1:8" ht="21" customHeight="1">
      <c r="A34" s="14" t="s">
        <v>13</v>
      </c>
      <c r="B34" s="119">
        <v>125969499</v>
      </c>
      <c r="C34" s="15"/>
      <c r="D34" s="119">
        <v>398863493</v>
      </c>
      <c r="E34" s="16"/>
      <c r="F34" s="15">
        <v>0</v>
      </c>
      <c r="G34" s="15"/>
      <c r="H34" s="119">
        <v>0</v>
      </c>
    </row>
    <row r="35" spans="1:8" s="115" customFormat="1" ht="21" customHeight="1">
      <c r="A35" s="121" t="s">
        <v>190</v>
      </c>
      <c r="B35" s="119">
        <v>2035287</v>
      </c>
      <c r="C35" s="117"/>
      <c r="D35" s="119">
        <v>35629307</v>
      </c>
      <c r="E35" s="118"/>
      <c r="F35" s="117">
        <v>0</v>
      </c>
      <c r="G35" s="117"/>
      <c r="H35" s="119">
        <v>0</v>
      </c>
    </row>
    <row r="36" spans="1:8" ht="21" customHeight="1">
      <c r="A36" s="14" t="s">
        <v>14</v>
      </c>
      <c r="B36" s="119">
        <v>-51012122</v>
      </c>
      <c r="C36" s="15"/>
      <c r="D36" s="119">
        <v>40510</v>
      </c>
      <c r="E36" s="16"/>
      <c r="F36" s="15">
        <v>0</v>
      </c>
      <c r="G36" s="15"/>
      <c r="H36" s="119">
        <v>0</v>
      </c>
    </row>
    <row r="37" spans="1:8" ht="21" customHeight="1">
      <c r="A37" s="14" t="s">
        <v>15</v>
      </c>
      <c r="B37" s="119">
        <v>-189085381</v>
      </c>
      <c r="C37" s="15"/>
      <c r="D37" s="119">
        <v>-29302609</v>
      </c>
      <c r="E37" s="16"/>
      <c r="F37" s="15">
        <v>-392907</v>
      </c>
      <c r="G37" s="15"/>
      <c r="H37" s="119">
        <v>0</v>
      </c>
    </row>
    <row r="38" spans="1:8" ht="21" customHeight="1">
      <c r="A38" s="14" t="s">
        <v>200</v>
      </c>
      <c r="B38" s="119">
        <v>-4904683786</v>
      </c>
      <c r="C38" s="15"/>
      <c r="D38" s="119">
        <v>-4895917872</v>
      </c>
      <c r="E38" s="16"/>
      <c r="F38" s="15">
        <v>0</v>
      </c>
      <c r="G38" s="15"/>
      <c r="H38" s="119">
        <v>0</v>
      </c>
    </row>
    <row r="39" spans="1:8" ht="21" customHeight="1">
      <c r="A39" s="14" t="s">
        <v>191</v>
      </c>
      <c r="B39" s="125">
        <v>-1332826838</v>
      </c>
      <c r="C39" s="15"/>
      <c r="D39" s="125">
        <v>-1212034979</v>
      </c>
      <c r="E39" s="16"/>
      <c r="F39" s="15">
        <v>-66867878</v>
      </c>
      <c r="G39" s="15"/>
      <c r="H39" s="119">
        <v>-55387094</v>
      </c>
    </row>
    <row r="40" spans="1:8" ht="21" customHeight="1">
      <c r="A40" s="14" t="s">
        <v>10</v>
      </c>
      <c r="B40" s="125">
        <v>-72186354</v>
      </c>
      <c r="C40" s="15"/>
      <c r="D40" s="125">
        <v>-102255890</v>
      </c>
      <c r="E40" s="16"/>
      <c r="F40" s="103">
        <v>-296655</v>
      </c>
      <c r="G40" s="15"/>
      <c r="H40" s="119">
        <v>-7140266</v>
      </c>
    </row>
    <row r="41" spans="1:8" ht="21" customHeight="1">
      <c r="A41" s="14" t="s">
        <v>16</v>
      </c>
      <c r="B41" s="119">
        <v>41797389</v>
      </c>
      <c r="C41" s="16"/>
      <c r="D41" s="119">
        <v>9878378</v>
      </c>
      <c r="E41" s="16"/>
      <c r="F41" s="119">
        <v>0</v>
      </c>
      <c r="G41" s="119"/>
      <c r="H41" s="119">
        <v>0</v>
      </c>
    </row>
    <row r="42" spans="1:8" ht="21" customHeight="1">
      <c r="A42" s="14" t="s">
        <v>17</v>
      </c>
      <c r="B42" s="120">
        <v>-31861707</v>
      </c>
      <c r="C42" s="16"/>
      <c r="D42" s="120">
        <f>-58634631</f>
        <v>-58634631</v>
      </c>
      <c r="E42" s="16"/>
      <c r="F42" s="120">
        <v>94092</v>
      </c>
      <c r="G42" s="16"/>
      <c r="H42" s="120">
        <v>19722</v>
      </c>
    </row>
    <row r="43" spans="1:8" ht="21" customHeight="1">
      <c r="A43" s="14" t="s">
        <v>269</v>
      </c>
      <c r="B43" s="114">
        <f>SUM(B30:B42)</f>
        <v>813064746</v>
      </c>
      <c r="C43" s="16"/>
      <c r="D43" s="119">
        <f>SUM(D30:D42)</f>
        <v>2334072522</v>
      </c>
      <c r="E43" s="16"/>
      <c r="F43" s="15">
        <f>SUM(F30:F42)</f>
        <v>63425955</v>
      </c>
      <c r="G43" s="16"/>
      <c r="H43" s="119">
        <f>SUM(H30:H42)</f>
        <v>108767614</v>
      </c>
    </row>
    <row r="44" spans="1:8" ht="21" customHeight="1">
      <c r="A44" s="14" t="s">
        <v>18</v>
      </c>
      <c r="B44" s="125">
        <v>-154854157</v>
      </c>
      <c r="C44" s="16"/>
      <c r="D44" s="125">
        <v>-176369797</v>
      </c>
      <c r="E44" s="16"/>
      <c r="F44" s="15">
        <v>-18955563</v>
      </c>
      <c r="G44" s="16"/>
      <c r="H44" s="119">
        <v>-15509301</v>
      </c>
    </row>
    <row r="45" spans="1:8" ht="21" customHeight="1">
      <c r="A45" s="20" t="s">
        <v>270</v>
      </c>
      <c r="B45" s="21">
        <f>B43+B44</f>
        <v>658210589</v>
      </c>
      <c r="C45" s="22"/>
      <c r="D45" s="21">
        <f>D43+D44</f>
        <v>2157702725</v>
      </c>
      <c r="E45" s="22"/>
      <c r="F45" s="21">
        <f>F43+F44</f>
        <v>44470392</v>
      </c>
      <c r="G45" s="22"/>
      <c r="H45" s="21">
        <f>H43+H44</f>
        <v>93258313</v>
      </c>
    </row>
    <row r="46" spans="1:8" ht="21" customHeight="1">
      <c r="A46" s="5"/>
      <c r="B46" s="23"/>
      <c r="C46" s="24"/>
      <c r="D46" s="23"/>
      <c r="E46" s="24"/>
      <c r="F46" s="24"/>
      <c r="G46" s="24"/>
      <c r="H46" s="24"/>
    </row>
    <row r="47" spans="1:8" s="2" customFormat="1" ht="21" customHeight="1">
      <c r="A47" s="1" t="s">
        <v>0</v>
      </c>
    </row>
    <row r="48" spans="1:8" s="4" customFormat="1" ht="21" customHeight="1">
      <c r="A48" s="3" t="s">
        <v>1</v>
      </c>
    </row>
    <row r="49" spans="1:8" ht="21" customHeight="1">
      <c r="A49" s="5"/>
      <c r="B49" s="6"/>
      <c r="D49" s="115"/>
    </row>
    <row r="50" spans="1:8" ht="21" customHeight="1">
      <c r="A50" s="5"/>
      <c r="B50" s="207" t="s">
        <v>2</v>
      </c>
      <c r="C50" s="207"/>
      <c r="D50" s="207"/>
      <c r="F50" s="207" t="s">
        <v>3</v>
      </c>
      <c r="G50" s="207"/>
      <c r="H50" s="207"/>
    </row>
    <row r="51" spans="1:8" ht="21" customHeight="1">
      <c r="A51" s="8"/>
      <c r="B51" s="208" t="s">
        <v>4</v>
      </c>
      <c r="C51" s="208"/>
      <c r="D51" s="208"/>
      <c r="E51" s="10"/>
      <c r="F51" s="208" t="s">
        <v>4</v>
      </c>
      <c r="G51" s="208"/>
      <c r="H51" s="208"/>
    </row>
    <row r="52" spans="1:8" ht="21" customHeight="1">
      <c r="A52" s="8"/>
      <c r="B52" s="215" t="s">
        <v>5</v>
      </c>
      <c r="C52" s="215"/>
      <c r="D52" s="215"/>
      <c r="E52" s="10"/>
      <c r="F52" s="215" t="s">
        <v>5</v>
      </c>
      <c r="G52" s="215"/>
      <c r="H52" s="215"/>
    </row>
    <row r="53" spans="1:8" ht="21" customHeight="1">
      <c r="A53" s="8"/>
      <c r="B53" s="215" t="s">
        <v>6</v>
      </c>
      <c r="C53" s="215"/>
      <c r="D53" s="215"/>
      <c r="E53" s="10"/>
      <c r="F53" s="215" t="s">
        <v>6</v>
      </c>
      <c r="G53" s="215"/>
      <c r="H53" s="215"/>
    </row>
    <row r="54" spans="1:8" ht="21" customHeight="1">
      <c r="A54" s="5"/>
      <c r="B54" s="116">
        <v>2022</v>
      </c>
      <c r="C54" s="116"/>
      <c r="D54" s="116">
        <v>2021</v>
      </c>
      <c r="E54" s="116"/>
      <c r="F54" s="116">
        <v>2022</v>
      </c>
      <c r="G54" s="116"/>
      <c r="H54" s="116">
        <v>2021</v>
      </c>
    </row>
    <row r="55" spans="1:8" ht="21" customHeight="1">
      <c r="A55" s="8"/>
      <c r="B55" s="209" t="s">
        <v>7</v>
      </c>
      <c r="C55" s="209"/>
      <c r="D55" s="209"/>
      <c r="E55" s="209"/>
      <c r="F55" s="209"/>
      <c r="G55" s="209"/>
      <c r="H55" s="209"/>
    </row>
    <row r="56" spans="1:8" ht="21" customHeight="1">
      <c r="A56" s="11" t="s">
        <v>19</v>
      </c>
      <c r="B56" s="12"/>
      <c r="C56" s="13"/>
      <c r="D56" s="12"/>
      <c r="E56" s="13"/>
      <c r="F56" s="13"/>
      <c r="G56" s="13"/>
      <c r="H56" s="13"/>
    </row>
    <row r="57" spans="1:8" ht="21" customHeight="1">
      <c r="A57" s="14" t="s">
        <v>20</v>
      </c>
      <c r="B57" s="53">
        <v>0</v>
      </c>
      <c r="C57" s="26"/>
      <c r="D57" s="126">
        <v>-10778173129</v>
      </c>
      <c r="E57" s="27"/>
      <c r="F57" s="53">
        <v>0</v>
      </c>
      <c r="G57" s="26"/>
      <c r="H57" s="53">
        <v>0</v>
      </c>
    </row>
    <row r="58" spans="1:8" s="115" customFormat="1" ht="21" customHeight="1">
      <c r="A58" s="14" t="s">
        <v>228</v>
      </c>
      <c r="B58" s="53">
        <v>0</v>
      </c>
      <c r="C58" s="26"/>
      <c r="D58" s="126">
        <v>0</v>
      </c>
      <c r="E58" s="27"/>
      <c r="F58" s="53">
        <v>0</v>
      </c>
      <c r="G58" s="26"/>
      <c r="H58" s="53">
        <v>-11025000000</v>
      </c>
    </row>
    <row r="59" spans="1:8" s="115" customFormat="1" ht="21" customHeight="1">
      <c r="A59" s="14" t="s">
        <v>230</v>
      </c>
      <c r="B59" s="53">
        <v>0</v>
      </c>
      <c r="C59" s="26"/>
      <c r="D59" s="126">
        <v>-40000000</v>
      </c>
      <c r="E59" s="27"/>
      <c r="F59" s="53">
        <v>0</v>
      </c>
      <c r="G59" s="26"/>
      <c r="H59" s="53">
        <v>0</v>
      </c>
    </row>
    <row r="60" spans="1:8" ht="21" customHeight="1">
      <c r="A60" s="14" t="s">
        <v>192</v>
      </c>
      <c r="B60" s="18">
        <v>1266261102</v>
      </c>
      <c r="C60" s="18"/>
      <c r="D60" s="18">
        <v>615865990</v>
      </c>
      <c r="E60" s="18"/>
      <c r="F60" s="18">
        <v>0</v>
      </c>
      <c r="G60" s="18"/>
      <c r="H60" s="18">
        <v>0</v>
      </c>
    </row>
    <row r="61" spans="1:8" ht="21" customHeight="1">
      <c r="A61" s="14" t="s">
        <v>201</v>
      </c>
      <c r="B61" s="125">
        <v>-862764259</v>
      </c>
      <c r="C61" s="125"/>
      <c r="D61" s="125">
        <v>-581524104</v>
      </c>
      <c r="E61" s="128"/>
      <c r="F61" s="125">
        <v>0</v>
      </c>
      <c r="G61" s="125"/>
      <c r="H61" s="125">
        <v>0</v>
      </c>
    </row>
    <row r="62" spans="1:8" ht="21" customHeight="1">
      <c r="A62" s="14" t="s">
        <v>21</v>
      </c>
      <c r="B62" s="53">
        <v>20631392</v>
      </c>
      <c r="C62" s="106"/>
      <c r="D62" s="53">
        <v>77946624</v>
      </c>
      <c r="E62" s="122"/>
      <c r="F62" s="53">
        <v>0</v>
      </c>
      <c r="G62" s="106"/>
      <c r="H62" s="53">
        <v>0</v>
      </c>
    </row>
    <row r="63" spans="1:8" ht="21" customHeight="1">
      <c r="A63" s="14" t="s">
        <v>22</v>
      </c>
      <c r="B63" s="53">
        <v>-2782259320</v>
      </c>
      <c r="C63" s="106"/>
      <c r="D63" s="53">
        <v>-1915176673</v>
      </c>
      <c r="E63" s="122"/>
      <c r="F63" s="53">
        <v>-1411192</v>
      </c>
      <c r="G63" s="106"/>
      <c r="H63" s="53">
        <v>-3926501</v>
      </c>
    </row>
    <row r="64" spans="1:8" ht="21" customHeight="1">
      <c r="A64" s="14" t="s">
        <v>23</v>
      </c>
      <c r="B64" s="7">
        <v>0</v>
      </c>
      <c r="C64" s="106"/>
      <c r="D64" s="53">
        <v>1300000</v>
      </c>
      <c r="E64" s="122"/>
      <c r="F64" s="7">
        <v>0</v>
      </c>
      <c r="G64" s="106"/>
      <c r="H64" s="7">
        <v>0</v>
      </c>
    </row>
    <row r="65" spans="1:8" ht="21" customHeight="1">
      <c r="A65" s="14" t="s">
        <v>24</v>
      </c>
      <c r="B65" s="53">
        <v>-37209187</v>
      </c>
      <c r="C65" s="106"/>
      <c r="D65" s="53">
        <v>-17584851</v>
      </c>
      <c r="E65" s="122"/>
      <c r="F65" s="7">
        <v>0</v>
      </c>
      <c r="G65" s="106"/>
      <c r="H65" s="7">
        <v>0</v>
      </c>
    </row>
    <row r="66" spans="1:8" ht="21" customHeight="1">
      <c r="A66" s="14" t="s">
        <v>25</v>
      </c>
      <c r="B66" s="53">
        <v>19174</v>
      </c>
      <c r="C66" s="122"/>
      <c r="D66" s="53">
        <v>7758969</v>
      </c>
      <c r="E66" s="122"/>
      <c r="F66" s="49">
        <v>0</v>
      </c>
      <c r="G66" s="122"/>
      <c r="H66" s="49">
        <v>0</v>
      </c>
    </row>
    <row r="67" spans="1:8" ht="21" customHeight="1">
      <c r="A67" s="14" t="s">
        <v>26</v>
      </c>
      <c r="B67" s="53">
        <v>-86497530</v>
      </c>
      <c r="C67" s="106"/>
      <c r="D67" s="53">
        <v>-29825148</v>
      </c>
      <c r="E67" s="122"/>
      <c r="F67" s="53">
        <v>-10092945</v>
      </c>
      <c r="G67" s="106"/>
      <c r="H67" s="53">
        <v>-1689825</v>
      </c>
    </row>
    <row r="68" spans="1:8" ht="21" customHeight="1">
      <c r="A68" s="8" t="s">
        <v>193</v>
      </c>
      <c r="B68" s="53">
        <v>20000000</v>
      </c>
      <c r="C68" s="106"/>
      <c r="D68" s="53">
        <v>0</v>
      </c>
      <c r="E68" s="122"/>
      <c r="F68" s="53">
        <v>24726935924</v>
      </c>
      <c r="G68" s="106"/>
      <c r="H68" s="53">
        <v>26751582436</v>
      </c>
    </row>
    <row r="69" spans="1:8" ht="21" customHeight="1">
      <c r="A69" s="8" t="s">
        <v>27</v>
      </c>
      <c r="B69" s="53">
        <v>0</v>
      </c>
      <c r="C69" s="106"/>
      <c r="D69" s="53">
        <v>0</v>
      </c>
      <c r="E69" s="122"/>
      <c r="F69" s="53">
        <v>-28941241089</v>
      </c>
      <c r="G69" s="106"/>
      <c r="H69" s="53">
        <v>-27829637871</v>
      </c>
    </row>
    <row r="70" spans="1:8" ht="21" customHeight="1">
      <c r="A70" s="8" t="s">
        <v>194</v>
      </c>
      <c r="B70" s="53">
        <v>0</v>
      </c>
      <c r="C70" s="106"/>
      <c r="D70" s="53">
        <v>1250000</v>
      </c>
      <c r="E70" s="122"/>
      <c r="F70" s="53">
        <v>0</v>
      </c>
      <c r="G70" s="106"/>
      <c r="H70" s="53">
        <v>0</v>
      </c>
    </row>
    <row r="71" spans="1:8" ht="21" customHeight="1">
      <c r="A71" s="14" t="s">
        <v>28</v>
      </c>
      <c r="B71" s="53">
        <v>13119100</v>
      </c>
      <c r="C71" s="106"/>
      <c r="D71" s="53">
        <v>40017991</v>
      </c>
      <c r="E71" s="122"/>
      <c r="F71" s="53">
        <v>3442448350</v>
      </c>
      <c r="G71" s="106"/>
      <c r="H71" s="53">
        <v>0</v>
      </c>
    </row>
    <row r="72" spans="1:8" ht="21" customHeight="1">
      <c r="A72" s="14" t="s">
        <v>29</v>
      </c>
      <c r="B72" s="53">
        <v>29722845</v>
      </c>
      <c r="C72" s="106"/>
      <c r="D72" s="53">
        <v>23338840</v>
      </c>
      <c r="E72" s="122"/>
      <c r="F72" s="53">
        <v>91457969</v>
      </c>
      <c r="G72" s="106"/>
      <c r="H72" s="53">
        <v>102773568</v>
      </c>
    </row>
    <row r="73" spans="1:8" ht="21" customHeight="1">
      <c r="A73" s="20" t="s">
        <v>271</v>
      </c>
      <c r="B73" s="129">
        <f>SUM(B57:B72)</f>
        <v>-2418976683</v>
      </c>
      <c r="C73" s="85"/>
      <c r="D73" s="129">
        <f>SUM(D57:D72)</f>
        <v>-12594805491</v>
      </c>
      <c r="E73" s="85"/>
      <c r="F73" s="129">
        <f>SUM(F57:F72)</f>
        <v>-691902983</v>
      </c>
      <c r="G73" s="85"/>
      <c r="H73" s="129">
        <f>SUM(H57:H72)</f>
        <v>-12005898193</v>
      </c>
    </row>
    <row r="74" spans="1:8" ht="21" customHeight="1">
      <c r="A74" s="5"/>
      <c r="B74" s="54"/>
      <c r="C74" s="85"/>
      <c r="D74" s="54"/>
      <c r="E74" s="85"/>
      <c r="F74" s="85"/>
      <c r="G74" s="85"/>
      <c r="H74" s="85"/>
    </row>
    <row r="75" spans="1:8" ht="21" customHeight="1">
      <c r="A75" s="11" t="s">
        <v>30</v>
      </c>
      <c r="B75" s="48"/>
      <c r="C75" s="122"/>
      <c r="D75" s="48"/>
      <c r="E75" s="122"/>
      <c r="F75" s="122"/>
      <c r="G75" s="122"/>
      <c r="H75" s="122"/>
    </row>
    <row r="76" spans="1:8" ht="21" customHeight="1">
      <c r="A76" s="14" t="s">
        <v>195</v>
      </c>
      <c r="B76" s="53">
        <v>50617545706</v>
      </c>
      <c r="C76" s="106"/>
      <c r="D76" s="53">
        <f>51630451026-6250000</f>
        <v>51624201026</v>
      </c>
      <c r="E76" s="106"/>
      <c r="F76" s="53">
        <v>45596512953</v>
      </c>
      <c r="G76" s="106"/>
      <c r="H76" s="53">
        <v>46960000000</v>
      </c>
    </row>
    <row r="77" spans="1:8" ht="21" customHeight="1">
      <c r="A77" s="14" t="s">
        <v>196</v>
      </c>
      <c r="B77" s="53">
        <v>-51178192971</v>
      </c>
      <c r="C77" s="106"/>
      <c r="D77" s="53">
        <v>-39138858947</v>
      </c>
      <c r="E77" s="106"/>
      <c r="F77" s="53">
        <v>-44495794324</v>
      </c>
      <c r="G77" s="106"/>
      <c r="H77" s="53">
        <v>-33700000000</v>
      </c>
    </row>
    <row r="78" spans="1:8" ht="21" customHeight="1">
      <c r="A78" s="14" t="s">
        <v>199</v>
      </c>
      <c r="B78" s="53">
        <v>0</v>
      </c>
      <c r="C78" s="106"/>
      <c r="D78" s="53">
        <v>0</v>
      </c>
      <c r="E78" s="122"/>
      <c r="F78" s="53">
        <v>13536295429</v>
      </c>
      <c r="G78" s="106"/>
      <c r="H78" s="53">
        <v>11815917834</v>
      </c>
    </row>
    <row r="79" spans="1:8" ht="21" customHeight="1">
      <c r="A79" s="14" t="s">
        <v>231</v>
      </c>
      <c r="B79" s="53">
        <v>0</v>
      </c>
      <c r="C79" s="106"/>
      <c r="D79" s="53">
        <v>0</v>
      </c>
      <c r="E79" s="122"/>
      <c r="F79" s="53">
        <v>-15509276732</v>
      </c>
      <c r="G79" s="106"/>
      <c r="H79" s="53">
        <v>-12922534492</v>
      </c>
    </row>
    <row r="80" spans="1:8" ht="21" customHeight="1">
      <c r="A80" s="121" t="s">
        <v>197</v>
      </c>
      <c r="B80" s="53">
        <v>147204685</v>
      </c>
      <c r="C80" s="106"/>
      <c r="D80" s="53">
        <f>260345745-2083333</f>
        <v>258262412</v>
      </c>
      <c r="E80" s="106"/>
      <c r="F80" s="53">
        <v>0</v>
      </c>
      <c r="G80" s="106"/>
      <c r="H80" s="53">
        <v>0</v>
      </c>
    </row>
    <row r="81" spans="1:8" ht="21" customHeight="1">
      <c r="A81" s="121" t="s">
        <v>198</v>
      </c>
      <c r="B81" s="53">
        <v>-534624356</v>
      </c>
      <c r="C81" s="106"/>
      <c r="D81" s="53">
        <v>-2119167834</v>
      </c>
      <c r="E81" s="106"/>
      <c r="F81" s="53">
        <v>0</v>
      </c>
      <c r="G81" s="106"/>
      <c r="H81" s="53">
        <v>-1500000000</v>
      </c>
    </row>
    <row r="82" spans="1:8" ht="21" customHeight="1">
      <c r="A82" s="40" t="s">
        <v>215</v>
      </c>
      <c r="B82" s="53">
        <v>-2497984373</v>
      </c>
      <c r="C82" s="106"/>
      <c r="D82" s="53">
        <v>-2707847794</v>
      </c>
      <c r="E82" s="122"/>
      <c r="F82" s="53">
        <v>-4486593</v>
      </c>
      <c r="G82" s="106"/>
      <c r="H82" s="53">
        <v>-5624672</v>
      </c>
    </row>
    <row r="83" spans="1:8" ht="21" customHeight="1">
      <c r="A83" s="14" t="s">
        <v>188</v>
      </c>
      <c r="B83" s="53">
        <v>-120072731</v>
      </c>
      <c r="C83" s="106"/>
      <c r="D83" s="53">
        <v>0</v>
      </c>
      <c r="E83" s="122"/>
      <c r="F83" s="53">
        <v>0</v>
      </c>
      <c r="G83" s="106"/>
      <c r="H83" s="53">
        <v>0</v>
      </c>
    </row>
    <row r="84" spans="1:8" ht="21" customHeight="1">
      <c r="A84" s="14" t="s">
        <v>31</v>
      </c>
      <c r="B84" s="53">
        <v>-253715760</v>
      </c>
      <c r="C84" s="106"/>
      <c r="D84" s="53">
        <f>-240509728+8333333</f>
        <v>-232176395</v>
      </c>
      <c r="E84" s="122"/>
      <c r="F84" s="53">
        <v>-198237132</v>
      </c>
      <c r="G84" s="106"/>
      <c r="H84" s="53">
        <v>-189976155</v>
      </c>
    </row>
    <row r="85" spans="1:8" ht="21" customHeight="1">
      <c r="A85" s="20" t="s">
        <v>272</v>
      </c>
      <c r="B85" s="129">
        <f>SUM(B76:B84)</f>
        <v>-3819839800</v>
      </c>
      <c r="C85" s="85"/>
      <c r="D85" s="129">
        <f>SUM(D76:D84)</f>
        <v>7684412468</v>
      </c>
      <c r="E85" s="85"/>
      <c r="F85" s="129">
        <f>SUM(F76:F84)</f>
        <v>-1074986399</v>
      </c>
      <c r="G85" s="85"/>
      <c r="H85" s="129">
        <f>SUM(H76:H84)</f>
        <v>10457782515</v>
      </c>
    </row>
    <row r="86" spans="1:8" ht="21" customHeight="1">
      <c r="A86" s="20"/>
      <c r="B86" s="54"/>
      <c r="C86" s="85"/>
      <c r="D86" s="54"/>
      <c r="E86" s="85"/>
      <c r="F86" s="54"/>
      <c r="G86" s="85"/>
      <c r="H86" s="54"/>
    </row>
    <row r="87" spans="1:8" ht="21" customHeight="1">
      <c r="A87" s="14" t="s">
        <v>273</v>
      </c>
      <c r="B87" s="48"/>
      <c r="C87" s="122"/>
      <c r="D87" s="48"/>
      <c r="E87" s="122"/>
      <c r="F87" s="48"/>
      <c r="G87" s="122"/>
      <c r="H87" s="48"/>
    </row>
    <row r="88" spans="1:8" ht="21" customHeight="1">
      <c r="A88" s="14" t="s">
        <v>32</v>
      </c>
      <c r="B88" s="48">
        <f>+B85+B73+B45</f>
        <v>-5580605894</v>
      </c>
      <c r="C88" s="122"/>
      <c r="D88" s="48">
        <f>+D85+D73+D45</f>
        <v>-2752690298</v>
      </c>
      <c r="E88" s="122"/>
      <c r="F88" s="48">
        <f>+F85+F73+F45</f>
        <v>-1722418990</v>
      </c>
      <c r="G88" s="122"/>
      <c r="H88" s="48">
        <f>+H85+H73+H45</f>
        <v>-1454857365</v>
      </c>
    </row>
    <row r="89" spans="1:8" ht="21" customHeight="1">
      <c r="A89" s="14" t="s">
        <v>189</v>
      </c>
      <c r="B89" s="48">
        <v>-38234476</v>
      </c>
      <c r="C89" s="122"/>
      <c r="D89" s="48">
        <v>114118296</v>
      </c>
      <c r="E89" s="122"/>
      <c r="F89" s="48">
        <v>-11722</v>
      </c>
      <c r="G89" s="122"/>
      <c r="H89" s="48">
        <f>17825+1</f>
        <v>17826</v>
      </c>
    </row>
    <row r="90" spans="1:8" ht="21" customHeight="1">
      <c r="A90" s="14" t="s">
        <v>33</v>
      </c>
      <c r="B90" s="110">
        <v>654212893</v>
      </c>
      <c r="C90" s="122"/>
      <c r="D90" s="110">
        <v>269299949</v>
      </c>
      <c r="E90" s="122"/>
      <c r="F90" s="100">
        <v>0</v>
      </c>
      <c r="G90" s="106"/>
      <c r="H90" s="100">
        <v>0</v>
      </c>
    </row>
    <row r="91" spans="1:8" ht="21" customHeight="1">
      <c r="A91" s="20" t="s">
        <v>274</v>
      </c>
      <c r="B91" s="23">
        <f>+B88+B90+B89</f>
        <v>-4964627477</v>
      </c>
      <c r="C91" s="24"/>
      <c r="D91" s="23">
        <f>+D88+D90+D89</f>
        <v>-2369272053</v>
      </c>
      <c r="E91" s="24"/>
      <c r="F91" s="23">
        <f>+F88+F89+F90</f>
        <v>-1722430712</v>
      </c>
      <c r="G91" s="24"/>
      <c r="H91" s="23">
        <f>+H88+H89+H90</f>
        <v>-1454839539</v>
      </c>
    </row>
    <row r="92" spans="1:8" ht="21" customHeight="1">
      <c r="A92" s="14" t="s">
        <v>34</v>
      </c>
      <c r="B92" s="48">
        <v>16579390141</v>
      </c>
      <c r="C92" s="13"/>
      <c r="D92" s="12">
        <v>15911869787</v>
      </c>
      <c r="E92" s="13"/>
      <c r="F92" s="12">
        <v>4664556667</v>
      </c>
      <c r="G92" s="13"/>
      <c r="H92" s="12">
        <v>7895183177</v>
      </c>
    </row>
    <row r="93" spans="1:8" ht="21" customHeight="1" thickBot="1">
      <c r="A93" s="20" t="s">
        <v>35</v>
      </c>
      <c r="B93" s="29">
        <f>B91+B92</f>
        <v>11614762664</v>
      </c>
      <c r="C93" s="24"/>
      <c r="D93" s="29">
        <f>D91+D92</f>
        <v>13542597734</v>
      </c>
      <c r="E93" s="24"/>
      <c r="F93" s="29">
        <f>F91+F92</f>
        <v>2942125955</v>
      </c>
      <c r="G93" s="24"/>
      <c r="H93" s="29">
        <f>H91+H92</f>
        <v>6440343638</v>
      </c>
    </row>
    <row r="94" spans="1:8" ht="21" customHeight="1" thickTop="1">
      <c r="A94" s="5"/>
      <c r="B94" s="23"/>
      <c r="C94" s="24"/>
      <c r="D94" s="23"/>
      <c r="E94" s="24"/>
      <c r="F94" s="24"/>
      <c r="G94" s="24"/>
      <c r="H94" s="24"/>
    </row>
    <row r="95" spans="1:8" ht="21" customHeight="1">
      <c r="A95" s="11" t="s">
        <v>36</v>
      </c>
    </row>
    <row r="96" spans="1:8" ht="21" customHeight="1">
      <c r="A96" s="14" t="s">
        <v>37</v>
      </c>
      <c r="B96" s="126">
        <v>1448690887</v>
      </c>
      <c r="D96" s="126">
        <v>1217013828</v>
      </c>
      <c r="F96" s="25">
        <v>841626</v>
      </c>
      <c r="H96" s="126">
        <v>470196</v>
      </c>
    </row>
    <row r="97" spans="1:8" ht="21" customHeight="1">
      <c r="A97" s="14" t="s">
        <v>38</v>
      </c>
      <c r="B97" s="126">
        <v>153904924</v>
      </c>
      <c r="D97" s="126">
        <v>94616649</v>
      </c>
      <c r="F97" s="25">
        <v>637605</v>
      </c>
      <c r="H97" s="126">
        <v>0</v>
      </c>
    </row>
    <row r="98" spans="1:8" ht="21" customHeight="1">
      <c r="A98" s="14" t="s">
        <v>178</v>
      </c>
      <c r="B98" s="53">
        <v>65520432</v>
      </c>
      <c r="D98" s="53">
        <v>374216397.8877387</v>
      </c>
      <c r="E98" s="6">
        <v>0</v>
      </c>
      <c r="F98" s="25">
        <v>0</v>
      </c>
      <c r="H98" s="126">
        <v>0</v>
      </c>
    </row>
    <row r="99" spans="1:8" ht="21" customHeight="1">
      <c r="A99" s="14" t="s">
        <v>232</v>
      </c>
      <c r="B99" s="126">
        <v>0</v>
      </c>
      <c r="C99" s="27"/>
      <c r="D99" s="126">
        <v>277879633</v>
      </c>
      <c r="F99" s="28">
        <v>0</v>
      </c>
      <c r="H99" s="104">
        <v>0</v>
      </c>
    </row>
    <row r="100" spans="1:8" s="115" customFormat="1" ht="21" customHeight="1">
      <c r="A100" s="14" t="s">
        <v>233</v>
      </c>
      <c r="B100" s="126">
        <v>412908776</v>
      </c>
      <c r="C100" s="27"/>
      <c r="D100" s="126">
        <v>0</v>
      </c>
      <c r="F100" s="126">
        <v>0</v>
      </c>
      <c r="H100" s="126">
        <v>0</v>
      </c>
    </row>
    <row r="101" spans="1:8" ht="21" customHeight="1">
      <c r="A101" s="14" t="s">
        <v>229</v>
      </c>
      <c r="B101" s="126">
        <v>1212396185</v>
      </c>
      <c r="C101" s="27"/>
      <c r="D101" s="126">
        <v>157808587</v>
      </c>
      <c r="F101" s="104">
        <v>0</v>
      </c>
      <c r="H101" s="104">
        <v>0</v>
      </c>
    </row>
  </sheetData>
  <mergeCells count="18">
    <mergeCell ref="B4:D4"/>
    <mergeCell ref="F4:H4"/>
    <mergeCell ref="B5:D5"/>
    <mergeCell ref="F5:H5"/>
    <mergeCell ref="B6:D6"/>
    <mergeCell ref="F6:H6"/>
    <mergeCell ref="F7:H7"/>
    <mergeCell ref="B9:H9"/>
    <mergeCell ref="B50:D50"/>
    <mergeCell ref="F50:H50"/>
    <mergeCell ref="B55:H55"/>
    <mergeCell ref="B51:D51"/>
    <mergeCell ref="F51:H51"/>
    <mergeCell ref="B52:D52"/>
    <mergeCell ref="F52:H52"/>
    <mergeCell ref="B53:D53"/>
    <mergeCell ref="F53:H53"/>
    <mergeCell ref="B7:D7"/>
  </mergeCells>
  <pageMargins left="0.7" right="0.7" top="0.48" bottom="0.5" header="0.5" footer="0.5"/>
  <pageSetup paperSize="9" scale="60" firstPageNumber="9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 (2-4)</vt:lpstr>
      <vt:lpstr>SOCI (5-6)</vt:lpstr>
      <vt:lpstr>SOCE Conso (7)</vt:lpstr>
      <vt:lpstr>SOCE Sep (8)</vt:lpstr>
      <vt:lpstr>SCF (9-10)</vt:lpstr>
      <vt:lpstr>'SCF (9-10)'!Print_Area</vt:lpstr>
      <vt:lpstr>'SFP (2-4)'!Print_Area</vt:lpstr>
      <vt:lpstr>'SOCE Conso (7)'!Print_Area</vt:lpstr>
      <vt:lpstr>'SOCI (5-6)'!Print_Area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Jirapat Juraitong</cp:lastModifiedBy>
  <cp:lastPrinted>2022-05-11T09:21:37Z</cp:lastPrinted>
  <dcterms:created xsi:type="dcterms:W3CDTF">2020-04-09T07:07:09Z</dcterms:created>
  <dcterms:modified xsi:type="dcterms:W3CDTF">2022-05-11T09:22:46Z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