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Mar22 (Q1) (LKH)☻ (ใส่เลข Dec21)\"/>
    </mc:Choice>
  </mc:AlternateContent>
  <xr:revisionPtr revIDLastSave="0" documentId="13_ncr:1_{05361FC9-DFB5-4664-B8C2-D4BA6EBE3D19}" xr6:coauthVersionLast="46" xr6:coauthVersionMax="46" xr10:uidLastSave="{00000000-0000-0000-0000-000000000000}"/>
  <bookViews>
    <workbookView xWindow="-120" yWindow="-120" windowWidth="24240" windowHeight="13140" tabRatio="789" activeTab="4" xr2:uid="{72F2D7C0-DE86-4EC1-9335-601849A7C882}"/>
  </bookViews>
  <sheets>
    <sheet name="BS (2-4)" sheetId="2" r:id="rId1"/>
    <sheet name="PL (5-6)" sheetId="3" r:id="rId2"/>
    <sheet name="EQ CONSO (7)" sheetId="4" r:id="rId3"/>
    <sheet name="EQ SC (8)" sheetId="5" r:id="rId4"/>
    <sheet name="CF (9-10)" sheetId="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</externalReferences>
  <definedNames>
    <definedName name="\a">#REF!</definedName>
    <definedName name="\b">#REF!</definedName>
    <definedName name="\c">#REF!</definedName>
    <definedName name="\d">#N/A</definedName>
    <definedName name="\e">#REF!</definedName>
    <definedName name="\f">#REF!</definedName>
    <definedName name="\h">#REF!</definedName>
    <definedName name="\i">#N/A</definedName>
    <definedName name="\l">#REF!</definedName>
    <definedName name="\o">#N/A</definedName>
    <definedName name="\p">#REF!</definedName>
    <definedName name="\q">#N/A</definedName>
    <definedName name="\r">#REF!</definedName>
    <definedName name="\s">#REF!</definedName>
    <definedName name="\w">#REF!</definedName>
    <definedName name="\x">#REF!</definedName>
    <definedName name="\z">#REF!</definedName>
    <definedName name="_________DAT1">#REF!</definedName>
    <definedName name="_________DAT10">#REF!</definedName>
    <definedName name="_________DAT11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op1">#REF!</definedName>
    <definedName name="_________op2">#REF!</definedName>
    <definedName name="_________PD1">[1]DataProduct!$A$4:$D$30</definedName>
    <definedName name="_________PD2">[1]DataProduct!$H$4:$K$30</definedName>
    <definedName name="_________per12">#REF!</definedName>
    <definedName name="_________per3">#REF!</definedName>
    <definedName name="_________per6">#REF!</definedName>
    <definedName name="_________per9">#REF!</definedName>
    <definedName name="_________pg3">#REF!</definedName>
    <definedName name="_________pg4">#REF!</definedName>
    <definedName name="_________sum1">#REF!</definedName>
    <definedName name="_________sum2">#REF!</definedName>
    <definedName name="_________sum3">#REF!</definedName>
    <definedName name="_________usd4">#REF!</definedName>
    <definedName name="________bab1">#REF!</definedName>
    <definedName name="________DAT1">#REF!</definedName>
    <definedName name="________DAT10">#REF!</definedName>
    <definedName name="________DAT11">#REF!</definedName>
    <definedName name="________DAT12">[2]JUN05!#REF!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op1">#REF!</definedName>
    <definedName name="________op2">#REF!</definedName>
    <definedName name="________PD1">[3]DataProduct!$A$4:$D$30</definedName>
    <definedName name="________PD2">[3]DataProduct!$H$4:$K$30</definedName>
    <definedName name="________per12">#REF!</definedName>
    <definedName name="________per3">#REF!</definedName>
    <definedName name="________per6">#REF!</definedName>
    <definedName name="________per9">#REF!</definedName>
    <definedName name="________pg3">#REF!</definedName>
    <definedName name="________pg4">#REF!</definedName>
    <definedName name="________sum1">#REF!</definedName>
    <definedName name="________sum2">#REF!</definedName>
    <definedName name="________sum3">#REF!</definedName>
    <definedName name="________usd4">#REF!</definedName>
    <definedName name="_______bab1">#REF!</definedName>
    <definedName name="_______DAT1">#REF!</definedName>
    <definedName name="_______DAT10">#REF!</definedName>
    <definedName name="_______DAT11">#REF!</definedName>
    <definedName name="_______DAT12">[2]JUN05!#REF!</definedName>
    <definedName name="_______DAT13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jan02">[4]Jan02!$C$2:$E$193</definedName>
    <definedName name="_______op1">#REF!</definedName>
    <definedName name="_______op2">#REF!</definedName>
    <definedName name="_______PD1">[1]DataProduct!$A$4:$D$30</definedName>
    <definedName name="_______PD2">[1]DataProduct!$H$4:$K$30</definedName>
    <definedName name="_______per12">#REF!</definedName>
    <definedName name="_______per3">#REF!</definedName>
    <definedName name="_______per6">#REF!</definedName>
    <definedName name="_______per9">#REF!</definedName>
    <definedName name="_______pg1">#REF!</definedName>
    <definedName name="_______pg2">#REF!</definedName>
    <definedName name="_______pg3">#REF!</definedName>
    <definedName name="_______pg31">'[5]99op'!$A$1:$O$121</definedName>
    <definedName name="_______pg4">#REF!</definedName>
    <definedName name="_______pg5">#REF!</definedName>
    <definedName name="_______pg6">#REF!</definedName>
    <definedName name="_______pg7">#REF!</definedName>
    <definedName name="_______pg8">#REF!</definedName>
    <definedName name="_______pg9">#REF!</definedName>
    <definedName name="_______PRO01">[6]JAN!$P$5:$P$2200</definedName>
    <definedName name="_______PRO02">[6]FEB!$P$5:$P$2400</definedName>
    <definedName name="_______PRO03">[6]MAR!$P$5:$P$1701</definedName>
    <definedName name="_______PRO04">[6]APR!$P$5:$P$2000</definedName>
    <definedName name="_______PRO05">[6]MAY!$P$5:$P$1600</definedName>
    <definedName name="_______PRO06">[6]JUN!$P$5:$P$1600</definedName>
    <definedName name="_______PRO07">[6]JULY!$P$7:$P$2298</definedName>
    <definedName name="_______PRO08">[6]AUG!$P$6:$P$6500</definedName>
    <definedName name="_______PRO09">[6]SEP!$Q$6:$Q$1700</definedName>
    <definedName name="_______PRO10">[6]OCT!$Q$7:$Q$1800</definedName>
    <definedName name="_______PRO11">[6]NOV!$Q$6:$Q$1500</definedName>
    <definedName name="_______PRO12">[6]DEC!$Q$6:$Q$1606</definedName>
    <definedName name="_______prt1">[7]Vol_Rev!$N$1:$AK$54</definedName>
    <definedName name="_______prt2">[7]Vol_Rev!$AL$1:$BI$54</definedName>
    <definedName name="_______prt3">[7]Vol_Rev!#REF!</definedName>
    <definedName name="_______prt4">[7]Vol_Rev!#REF!</definedName>
    <definedName name="_______prt5">[7]Vol_Rev!#REF!</definedName>
    <definedName name="_______sum1">#REF!</definedName>
    <definedName name="_______sum2">#REF!</definedName>
    <definedName name="_______sum3">#REF!</definedName>
    <definedName name="_______usd4">#REF!</definedName>
    <definedName name="______bab1">#REF!</definedName>
    <definedName name="______DAT1">#REF!</definedName>
    <definedName name="______DAT10">#REF!</definedName>
    <definedName name="______DAT11">#REF!</definedName>
    <definedName name="______DAT12">[2]JUN05!#REF!</definedName>
    <definedName name="______DAT13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jan02">[8]Jan02!$C$2:$E$193</definedName>
    <definedName name="______op1">#REF!</definedName>
    <definedName name="______op2">#REF!</definedName>
    <definedName name="______PD1">[3]DataProduct!$A$4:$D$30</definedName>
    <definedName name="______PD2">[3]DataProduct!$H$4:$K$30</definedName>
    <definedName name="______per12">#REF!</definedName>
    <definedName name="______per3">#REF!</definedName>
    <definedName name="______per6">#REF!</definedName>
    <definedName name="______per9">#REF!</definedName>
    <definedName name="______pg1">#REF!</definedName>
    <definedName name="______pg2">#REF!</definedName>
    <definedName name="______pg3">#REF!</definedName>
    <definedName name="______pg31">'[5]99op'!$A$1:$O$121</definedName>
    <definedName name="______pg4">#REF!</definedName>
    <definedName name="______pg5">#REF!</definedName>
    <definedName name="______pg6">#REF!</definedName>
    <definedName name="______pg7">#REF!</definedName>
    <definedName name="______pg8">#REF!</definedName>
    <definedName name="______pg9">#REF!</definedName>
    <definedName name="______PRO01">[6]JAN!$P$5:$P$2200</definedName>
    <definedName name="______PRO02">[6]FEB!$P$5:$P$2400</definedName>
    <definedName name="______PRO03">[6]MAR!$P$5:$P$1701</definedName>
    <definedName name="______PRO04">[6]APR!$P$5:$P$2000</definedName>
    <definedName name="______PRO05">[6]MAY!$P$5:$P$1600</definedName>
    <definedName name="______PRO06">[6]JUN!$P$5:$P$1600</definedName>
    <definedName name="______PRO07">[6]JULY!$P$7:$P$2298</definedName>
    <definedName name="______PRO08">[6]AUG!$P$6:$P$6500</definedName>
    <definedName name="______PRO09">[6]SEP!$Q$6:$Q$1700</definedName>
    <definedName name="______PRO10">[6]OCT!$Q$7:$Q$1800</definedName>
    <definedName name="______PRO11">[6]NOV!$Q$6:$Q$1500</definedName>
    <definedName name="______PRO12">[6]DEC!$Q$6:$Q$1606</definedName>
    <definedName name="______prt1">[7]Vol_Rev!$N$1:$AK$54</definedName>
    <definedName name="______prt2">[7]Vol_Rev!$AL$1:$BI$54</definedName>
    <definedName name="______prt3">[7]Vol_Rev!#REF!</definedName>
    <definedName name="______prt4">[7]Vol_Rev!#REF!</definedName>
    <definedName name="______prt5">[7]Vol_Rev!#REF!</definedName>
    <definedName name="______sum1">#REF!</definedName>
    <definedName name="______sum2">#REF!</definedName>
    <definedName name="______sum3">#REF!</definedName>
    <definedName name="______usd4">#REF!</definedName>
    <definedName name="_____bab1">#REF!</definedName>
    <definedName name="_____DAT1">#REF!</definedName>
    <definedName name="_____DAT10">#REF!</definedName>
    <definedName name="_____DAT11">#REF!</definedName>
    <definedName name="_____DAT12">[2]JUN05!#REF!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an02">[8]Jan02!$C$2:$E$193</definedName>
    <definedName name="_____op1">#REF!</definedName>
    <definedName name="_____op2">#REF!</definedName>
    <definedName name="_____PD1">[3]DataProduct!$A$4:$D$30</definedName>
    <definedName name="_____PD2">[3]DataProduct!$H$4:$K$30</definedName>
    <definedName name="_____per12">#REF!</definedName>
    <definedName name="_____per3">#REF!</definedName>
    <definedName name="_____per6">#REF!</definedName>
    <definedName name="_____per9">#REF!</definedName>
    <definedName name="_____pg1">#REF!</definedName>
    <definedName name="_____pg2">#REF!</definedName>
    <definedName name="_____pg3">#REF!</definedName>
    <definedName name="_____pg31">'[5]99op'!$A$1:$O$121</definedName>
    <definedName name="_____pg4">#REF!</definedName>
    <definedName name="_____pg5">#REF!</definedName>
    <definedName name="_____pg6">#REF!</definedName>
    <definedName name="_____pg7">#REF!</definedName>
    <definedName name="_____pg8">#REF!</definedName>
    <definedName name="_____pg9">#REF!</definedName>
    <definedName name="_____PRO01">[6]JAN!$P$5:$P$2200</definedName>
    <definedName name="_____PRO02">[6]FEB!$P$5:$P$2400</definedName>
    <definedName name="_____PRO03">[6]MAR!$P$5:$P$1701</definedName>
    <definedName name="_____PRO04">[6]APR!$P$5:$P$2000</definedName>
    <definedName name="_____PRO05">[6]MAY!$P$5:$P$1600</definedName>
    <definedName name="_____PRO06">[6]JUN!$P$5:$P$1600</definedName>
    <definedName name="_____PRO07">[6]JULY!$P$7:$P$2298</definedName>
    <definedName name="_____PRO08">[6]AUG!$P$6:$P$6500</definedName>
    <definedName name="_____PRO09">[6]SEP!$Q$6:$Q$1700</definedName>
    <definedName name="_____PRO10">[6]OCT!$Q$7:$Q$1800</definedName>
    <definedName name="_____PRO11">[6]NOV!$Q$6:$Q$1500</definedName>
    <definedName name="_____PRO12">[6]DEC!$Q$6:$Q$1606</definedName>
    <definedName name="_____prt1">[7]Vol_Rev!$N$1:$AK$54</definedName>
    <definedName name="_____prt2">[7]Vol_Rev!$AL$1:$BI$54</definedName>
    <definedName name="_____prt3">[7]Vol_Rev!#REF!</definedName>
    <definedName name="_____prt4">[7]Vol_Rev!#REF!</definedName>
    <definedName name="_____prt5">[7]Vol_Rev!#REF!</definedName>
    <definedName name="_____sum1">#REF!</definedName>
    <definedName name="_____sum2">#REF!</definedName>
    <definedName name="_____sum3">#REF!</definedName>
    <definedName name="_____usd4">#REF!</definedName>
    <definedName name="____bab1">#REF!</definedName>
    <definedName name="____DAT1">#REF!</definedName>
    <definedName name="____DAT10">#REF!</definedName>
    <definedName name="____DAT11">#REF!</definedName>
    <definedName name="____DAT12">[2]JUN05!#REF!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jan02">[4]Jan02!$C$2:$E$193</definedName>
    <definedName name="____op1">#REF!</definedName>
    <definedName name="____op2">#REF!</definedName>
    <definedName name="____PD1">[1]DataProduct!$A$4:$D$30</definedName>
    <definedName name="____PD2">[1]DataProduct!$H$4:$K$30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'[5]99op'!$A$1:$O$121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O01">[6]JAN!$P$5:$P$2200</definedName>
    <definedName name="____PRO02">[6]FEB!$P$5:$P$2400</definedName>
    <definedName name="____PRO03">[6]MAR!$P$5:$P$1701</definedName>
    <definedName name="____PRO04">[6]APR!$P$5:$P$2000</definedName>
    <definedName name="____PRO05">[6]MAY!$P$5:$P$1600</definedName>
    <definedName name="____PRO06">[6]JUN!$P$5:$P$1600</definedName>
    <definedName name="____PRO07">[6]JULY!$P$7:$P$2298</definedName>
    <definedName name="____PRO08">[6]AUG!$P$6:$P$6500</definedName>
    <definedName name="____PRO09">[6]SEP!$Q$6:$Q$1700</definedName>
    <definedName name="____PRO10">[6]OCT!$Q$7:$Q$1800</definedName>
    <definedName name="____PRO11">[6]NOV!$Q$6:$Q$1500</definedName>
    <definedName name="____PRO12">[6]DEC!$Q$6:$Q$1606</definedName>
    <definedName name="____prt1">[7]Vol_Rev!$N$1:$AK$54</definedName>
    <definedName name="____prt2">[7]Vol_Rev!$AL$1:$BI$54</definedName>
    <definedName name="____prt3">[7]Vol_Rev!#REF!</definedName>
    <definedName name="____prt4">[7]Vol_Rev!#REF!</definedName>
    <definedName name="____prt5">[7]Vol_Rev!#REF!</definedName>
    <definedName name="____sum1">#REF!</definedName>
    <definedName name="____sum2">#REF!</definedName>
    <definedName name="____sum3">#REF!</definedName>
    <definedName name="____usd4">#REF!</definedName>
    <definedName name="___bab1">#REF!</definedName>
    <definedName name="___DAT13">#REF!</definedName>
    <definedName name="___DOO1">#REF!</definedName>
    <definedName name="___jan02">[8]Jan02!$C$2:$E$193</definedName>
    <definedName name="___pg1">#REF!</definedName>
    <definedName name="___pg2">#REF!</definedName>
    <definedName name="___pg31">'[5]99op'!$A$1:$O$121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RO01">[6]JAN!$P$5:$P$2200</definedName>
    <definedName name="___PRO02">[6]FEB!$P$5:$P$2400</definedName>
    <definedName name="___PRO03">[6]MAR!$P$5:$P$1701</definedName>
    <definedName name="___PRO04">[6]APR!$P$5:$P$2000</definedName>
    <definedName name="___PRO05">[6]MAY!$P$5:$P$1600</definedName>
    <definedName name="___PRO06">[6]JUN!$P$5:$P$1600</definedName>
    <definedName name="___PRO07">[6]JULY!$P$7:$P$2298</definedName>
    <definedName name="___PRO08">[6]AUG!$P$6:$P$6500</definedName>
    <definedName name="___PRO09">[6]SEP!$Q$6:$Q$1700</definedName>
    <definedName name="___PRO10">[6]OCT!$Q$7:$Q$1800</definedName>
    <definedName name="___PRO11">[6]NOV!$Q$6:$Q$1500</definedName>
    <definedName name="___PRO12">[6]DEC!$Q$6:$Q$1606</definedName>
    <definedName name="___prt1">[7]Vol_Rev!$N$1:$AK$54</definedName>
    <definedName name="___prt2">[7]Vol_Rev!$AL$1:$BI$54</definedName>
    <definedName name="___prt3">[7]Vol_Rev!#REF!</definedName>
    <definedName name="___prt4">[7]Vol_Rev!#REF!</definedName>
    <definedName name="___prt5">[7]Vol_Rev!#REF!</definedName>
    <definedName name="___SH2108">[9]Revenue!$I$4</definedName>
    <definedName name="___WIN1">#REF!</definedName>
    <definedName name="__123Graph_D" hidden="1">[10]FR!#REF!</definedName>
    <definedName name="__4">IF(Loan_Amount*Interest_Rate*Loan_Years*Loan_Start&gt;0,1,0)</definedName>
    <definedName name="__bab1">#REF!</definedName>
    <definedName name="__DAT1">#REF!</definedName>
    <definedName name="__DAT10">#REF!</definedName>
    <definedName name="__DAT11">#REF!</definedName>
    <definedName name="__DAT12">[2]JUN05!#REF!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OO1">#REF!</definedName>
    <definedName name="__jan02">[4]Jan02!$C$2:$E$193</definedName>
    <definedName name="__op1">#REF!</definedName>
    <definedName name="__op2">#REF!</definedName>
    <definedName name="__PAT2012">[11]PAT!$F$9:$F$189</definedName>
    <definedName name="__PAT2013">[11]PAT!$G$9:$G$189</definedName>
    <definedName name="__PD1">[1]DataProduct!$A$4:$D$30</definedName>
    <definedName name="__PD2">[1]DataProduct!$H$4:$K$30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'[5]99op'!$A$1:$O$121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RO01">[6]JAN!$P$5:$P$2200</definedName>
    <definedName name="__PRO02">[6]FEB!$P$5:$P$2400</definedName>
    <definedName name="__PRO03">[6]MAR!$P$5:$P$1701</definedName>
    <definedName name="__PRO04">[6]APR!$P$5:$P$2000</definedName>
    <definedName name="__PRO05">[6]MAY!$P$5:$P$1600</definedName>
    <definedName name="__PRO06">[6]JUN!$P$5:$P$1600</definedName>
    <definedName name="__PRO07">[6]JULY!$P$7:$P$2298</definedName>
    <definedName name="__PRO08">[6]AUG!$P$6:$P$6500</definedName>
    <definedName name="__PRO09">[6]SEP!$Q$6:$Q$1700</definedName>
    <definedName name="__PRO10">[6]OCT!$Q$7:$Q$1800</definedName>
    <definedName name="__PRO11">[6]NOV!$Q$6:$Q$1500</definedName>
    <definedName name="__PRO12">[6]DEC!$Q$6:$Q$1606</definedName>
    <definedName name="__prt1">[7]Vol_Rev!$N$1:$AK$54</definedName>
    <definedName name="__prt2">[7]Vol_Rev!$AL$1:$BI$54</definedName>
    <definedName name="__prt3">[7]Vol_Rev!#REF!</definedName>
    <definedName name="__prt4">[7]Vol_Rev!#REF!</definedName>
    <definedName name="__prt5">[7]Vol_Rev!#REF!</definedName>
    <definedName name="__SH2108">[9]Revenue!$I$4</definedName>
    <definedName name="__sum1">#REF!</definedName>
    <definedName name="__sum2">#REF!</definedName>
    <definedName name="__sum3">#REF!</definedName>
    <definedName name="__usd4">#REF!</definedName>
    <definedName name="__WIN1">#REF!</definedName>
    <definedName name="__WPP812012">[12]WP81!$F$9:$F$189</definedName>
    <definedName name="__WPP812013">[12]WP81!$G$9:$G$189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coct_5">[13]Revenue!$M$33</definedName>
    <definedName name="_20">#REF!</definedName>
    <definedName name="_2cort_1">[13]Revenue!$M$29</definedName>
    <definedName name="_3cos_31">[13]Revenue!$M$39</definedName>
    <definedName name="_4.0___M_E_COST_BREAKDOWN">#REF!</definedName>
    <definedName name="_4cost">[13]Revenue!$M$11</definedName>
    <definedName name="_5c_st19">[13]Revenue!$M$27</definedName>
    <definedName name="_6C_st2">[13]Revenue!$M$10</definedName>
    <definedName name="_a">#REF!</definedName>
    <definedName name="_a___0">#REF!</definedName>
    <definedName name="_a___4">#REF!</definedName>
    <definedName name="_a2">[14]BS!#REF!</definedName>
    <definedName name="_b">#N/A</definedName>
    <definedName name="_bab1">#REF!</definedName>
    <definedName name="_Basic_Data_for_BP">#REF!</definedName>
    <definedName name="_BBR32012">[15]BBR3!$F$9:$F$189</definedName>
    <definedName name="_BBR32013">[15]BBR3!$G$9:$G$189</definedName>
    <definedName name="_c">#REF!</definedName>
    <definedName name="_c___0">#REF!</definedName>
    <definedName name="_c___4">#REF!</definedName>
    <definedName name="_CCM2012">[16]CCM!$F$9:$F$189</definedName>
    <definedName name="_CCM2013">[16]CCM!$G$9:$G$189</definedName>
    <definedName name="_COMPLETE_DATABASE_OF_LOT_2_with_Legal_Status">#REF!</definedName>
    <definedName name="_CRM2012">[16]CRM!$F$9:$F$189</definedName>
    <definedName name="_CRM2013">[16]CRM!$G$9:$G$189</definedName>
    <definedName name="_CRP112012">[11]CRP11!$F$9:$F$189</definedName>
    <definedName name="_CRP112013">[11]CRP11!$G$9:$G$189</definedName>
    <definedName name="_CRS242012">'[17]CR-S24'!$F$9:$F$189</definedName>
    <definedName name="_CRS242013">'[17]CR-S24'!$G$9:$G$189</definedName>
    <definedName name="_CRS342012">[17]CRS34!$F$9:$F$189</definedName>
    <definedName name="_CRS342013">[17]CRS34!$G$9:$G$189</definedName>
    <definedName name="_CRS492012">'[17]CR-S49'!$F$9:$F$189</definedName>
    <definedName name="_CRS492013">'[17]CR-S49'!$G$9:$G$189</definedName>
    <definedName name="_DAT1">#REF!</definedName>
    <definedName name="_DAT10">#REF!</definedName>
    <definedName name="_DAT11">#REF!</definedName>
    <definedName name="_DAT12">[2]JUN05!#REF!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OO1">#REF!</definedName>
    <definedName name="_e">#N/A</definedName>
    <definedName name="_e2">[14]BS!#REF!</definedName>
    <definedName name="_F1" hidden="1">'[18]เครื่องใช้สำนักงาน '!#REF!</definedName>
    <definedName name="_FA1" hidden="1">'[19]เครื่องใช้สำนักงาน '!#REF!</definedName>
    <definedName name="_FA2" hidden="1">'[18]เครื่องใช้สำนักงาน '!#REF!</definedName>
    <definedName name="_FAC1">[20]สรุป!$C$307</definedName>
    <definedName name="_Fill" hidden="1">#REF!</definedName>
    <definedName name="_GDP2012">[21]GDP!$F$9:$F$189</definedName>
    <definedName name="_GDP2013">[21]GDP!$G$9:$G$189</definedName>
    <definedName name="_jan02">[4]Jan02!$C$2:$E$193</definedName>
    <definedName name="_Key1" hidden="1">[22]Sheet1!#REF!</definedName>
    <definedName name="_LM_SUMMARY">#REF!</definedName>
    <definedName name="_op1">#REF!</definedName>
    <definedName name="_op2">#REF!</definedName>
    <definedName name="_Order1" hidden="1">255</definedName>
    <definedName name="_OS2012">[16]OS!$F$9:$F$191</definedName>
    <definedName name="_OS2013">[16]OS!$G$9:$G$191</definedName>
    <definedName name="_p">#N/A</definedName>
    <definedName name="_PD1">[3]DataProduct!$A$4:$D$30</definedName>
    <definedName name="_PD2">[3]DataProduct!$H$4:$K$30</definedName>
    <definedName name="_PDD2012">[16]PDD!$F$9:$F$189</definedName>
    <definedName name="_PDD2013">[16]PDD!$G$9:$G$189</definedName>
    <definedName name="_PDV2012">[16]PDV!$F$9:$F$189</definedName>
    <definedName name="_PDV2013">[16]PDV!$G$9:$G$189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'[5]99op'!$A$1:$O$121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RO01">[6]JAN!$P$5:$P$2200</definedName>
    <definedName name="_PRO02">[6]FEB!$P$5:$P$2400</definedName>
    <definedName name="_PRO03">[6]MAR!$P$5:$P$1701</definedName>
    <definedName name="_PRO04">[6]APR!$P$5:$P$2000</definedName>
    <definedName name="_PRO05">[6]MAY!$P$5:$P$1600</definedName>
    <definedName name="_PRO06">[6]JUN!$P$5:$P$1600</definedName>
    <definedName name="_PRO07">[6]JULY!$P$7:$P$2298</definedName>
    <definedName name="_PRO08">[6]AUG!$P$6:$P$6500</definedName>
    <definedName name="_PRO09">[6]SEP!$Q$6:$Q$1700</definedName>
    <definedName name="_PRO10">[6]OCT!$Q$7:$Q$1800</definedName>
    <definedName name="_PRO11">[6]NOV!$Q$6:$Q$1500</definedName>
    <definedName name="_PRO12">[6]DEC!$Q$6:$Q$1606</definedName>
    <definedName name="_prt1">[7]Vol_Rev!$N$1:$AK$54</definedName>
    <definedName name="_prt2">[7]Vol_Rev!$AL$1:$BI$54</definedName>
    <definedName name="_prt3">[7]Vol_Rev!#REF!</definedName>
    <definedName name="_prt4">[7]Vol_Rev!#REF!</definedName>
    <definedName name="_prt5">[7]Vol_Rev!#REF!</definedName>
    <definedName name="_q">#N/A</definedName>
    <definedName name="_Regression_Int">1</definedName>
    <definedName name="_SH2108">[13]Revenue!$I$4</definedName>
    <definedName name="_Sort" hidden="1">[22]Sheet1!#REF!</definedName>
    <definedName name="_sum1">#REF!</definedName>
    <definedName name="_sum2">#REF!</definedName>
    <definedName name="_sum3">#REF!</definedName>
    <definedName name="_TP2">#REF!</definedName>
    <definedName name="_usd4">#REF!</definedName>
    <definedName name="_VAP812012">'[12]VAP81(Y)'!$F$9:$F$189</definedName>
    <definedName name="_w">#N/A</definedName>
    <definedName name="_WIN1">#REF!</definedName>
    <definedName name="_WP11" hidden="1">'[23]เครื่องใช้สำนักงาน '!#REF!</definedName>
    <definedName name="_WPP812012">[15]WP81!$F$9:$F$189</definedName>
    <definedName name="_WPP812013">[15]WP81!$G$9:$G$189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>#REF!</definedName>
    <definedName name="AA" hidden="1">{#N/A,#N/A,TRUE,"SUM";#N/A,#N/A,TRUE,"EE";#N/A,#N/A,TRUE,"AC";#N/A,#N/A,TRUE,"SN"}</definedName>
    <definedName name="aaa" hidden="1">{#N/A,#N/A,TRUE,"Str.";#N/A,#N/A,TRUE,"Steel &amp; Roof";#N/A,#N/A,TRUE,"Arc.";#N/A,#N/A,TRUE,"Preliminary";#N/A,#N/A,TRUE,"Sum_Prelim"}</definedName>
    <definedName name="aaaa" hidden="1">{"'SUMMATION'!$B$2:$I$2"}</definedName>
    <definedName name="aaaaa">#REF!</definedName>
    <definedName name="aaag" hidden="1">{#N/A,#N/A,TRUE,"SUM";#N/A,#N/A,TRUE,"EE";#N/A,#N/A,TRUE,"AC";#N/A,#N/A,TRUE,"SN"}</definedName>
    <definedName name="AB" hidden="1">{#N/A,#N/A,TRUE,"SUM";#N/A,#N/A,TRUE,"EE";#N/A,#N/A,TRUE,"AC";#N/A,#N/A,TRUE,"SN"}</definedName>
    <definedName name="acc_summary">#REF!</definedName>
    <definedName name="AccessDatabase" hidden="1">"C:\My Documents\tippaporn\MAT PRICE.mdb"</definedName>
    <definedName name="Accounting_records">[24]Scoping!$G$19</definedName>
    <definedName name="Accruals">[24]Scoping!$G$30</definedName>
    <definedName name="ACQ_DATE">[25]A!$M$9</definedName>
    <definedName name="Activated_A_c_per_month">'[26]Assump Cost'!#REF!</definedName>
    <definedName name="ad">#REF!</definedName>
    <definedName name="AddInfoCommentBox1">#REF!</definedName>
    <definedName name="AddInfoCommentBox10">'[27]Library procedures'!#REF!</definedName>
    <definedName name="AddInfoCommentBox11">'[27]Library procedures'!#REF!</definedName>
    <definedName name="AddInfoCommentBox12">'[27]Library procedures'!#REF!</definedName>
    <definedName name="AddInfoCommentBox13">#REF!</definedName>
    <definedName name="AddInfoCommentBox14">#REF!</definedName>
    <definedName name="AddInfoCommentBox15">#REF!</definedName>
    <definedName name="AddInfoCommentBox16">#REF!</definedName>
    <definedName name="AddInfoCommentBox17">#REF!</definedName>
    <definedName name="AddInfoCommentBox18">#REF!</definedName>
    <definedName name="AddInfoCommentBox19">#REF!</definedName>
    <definedName name="AddInfoCommentBox2">'[27]Library procedures'!#REF!</definedName>
    <definedName name="AddInfoCommentBox20">#REF!</definedName>
    <definedName name="AddInfoCommentBox21">#REF!</definedName>
    <definedName name="AddInfoCommentBox22">#REF!</definedName>
    <definedName name="AddInfoCommentBox23">#REF!</definedName>
    <definedName name="AddInfoCommentBox24">#REF!</definedName>
    <definedName name="AddInfoCommentBox25">#REF!</definedName>
    <definedName name="AddInfoCommentBox26">#REF!</definedName>
    <definedName name="AddInfoCommentBox27">#REF!</definedName>
    <definedName name="AddInfoCommentBox28">#REF!</definedName>
    <definedName name="AddInfoCommentBox29">#REF!</definedName>
    <definedName name="AddInfoCommentBox3">'[27]Library procedures'!#REF!</definedName>
    <definedName name="AddInfoCommentBox30">#REF!</definedName>
    <definedName name="AddInfoCommentBox4">'[27]Library procedures'!#REF!</definedName>
    <definedName name="AddInfoCommentBox5">'[27]Library procedures'!#REF!</definedName>
    <definedName name="AddInfoCommentBox6">'[27]Library procedures'!#REF!</definedName>
    <definedName name="AddInfoCommentBox7">'[27]Library procedures'!#REF!</definedName>
    <definedName name="AddInfoCommentBox8">'[27]Library procedures'!#REF!</definedName>
    <definedName name="AddInfoCommentBox9">'[27]Library procedures'!#REF!</definedName>
    <definedName name="AddInfoName1">#REF!</definedName>
    <definedName name="AddInfoName10">'[27]Library procedures'!#REF!</definedName>
    <definedName name="AddInfoName11">'[27]Library procedures'!#REF!</definedName>
    <definedName name="AddInfoName12">'[27]Library procedures'!#REF!</definedName>
    <definedName name="AddInfoName13">#REF!</definedName>
    <definedName name="AddInfoName14">#REF!</definedName>
    <definedName name="AddInfoName15">#REF!</definedName>
    <definedName name="AddInfoName16">#REF!</definedName>
    <definedName name="AddInfoName17">#REF!</definedName>
    <definedName name="AddInfoName18">#REF!</definedName>
    <definedName name="AddInfoName19">#REF!</definedName>
    <definedName name="AddInfoName2">'[27]Library procedures'!#REF!</definedName>
    <definedName name="AddInfoName20">#REF!</definedName>
    <definedName name="AddInfoName21">#REF!</definedName>
    <definedName name="AddInfoName22">#REF!</definedName>
    <definedName name="AddInfoName23">#REF!</definedName>
    <definedName name="AddInfoName24">#REF!</definedName>
    <definedName name="AddInfoName25">#REF!</definedName>
    <definedName name="AddInfoName26">#REF!</definedName>
    <definedName name="AddInfoName27">#REF!</definedName>
    <definedName name="AddInfoName28">#REF!</definedName>
    <definedName name="AddInfoName29">#REF!</definedName>
    <definedName name="AddInfoName3">'[27]Library procedures'!#REF!</definedName>
    <definedName name="AddInfoName30">#REF!</definedName>
    <definedName name="AddInfoName4">'[27]Library procedures'!#REF!</definedName>
    <definedName name="AddInfoName5">'[27]Library procedures'!#REF!</definedName>
    <definedName name="AddInfoName6">#REF!</definedName>
    <definedName name="AddInfoName7">#REF!</definedName>
    <definedName name="AddInfoName8">#REF!</definedName>
    <definedName name="AddInfoName9">'[27]Library procedures'!#REF!</definedName>
    <definedName name="AddInfoTextBox1">#REF!</definedName>
    <definedName name="AddInfoTextBox10">'[27]Library procedures'!#REF!</definedName>
    <definedName name="AddInfoTextBox11">'[27]Library procedures'!#REF!</definedName>
    <definedName name="AddInfoTextBox12">'[27]Library procedures'!#REF!</definedName>
    <definedName name="AddInfoTextBox13">#REF!</definedName>
    <definedName name="AddInfoTextBox14">#REF!</definedName>
    <definedName name="AddInfoTextBox15">#REF!</definedName>
    <definedName name="AddInfoTextBox16">#REF!</definedName>
    <definedName name="AddInfoTextBox17">#REF!</definedName>
    <definedName name="AddInfoTextBox18">#REF!</definedName>
    <definedName name="AddInfoTextBox19">#REF!</definedName>
    <definedName name="AddInfoTextBox2">'[27]Library procedures'!#REF!</definedName>
    <definedName name="AddInfoTextBox20">#REF!</definedName>
    <definedName name="AddInfoTextBox21">#REF!</definedName>
    <definedName name="AddInfoTextBox22">#REF!</definedName>
    <definedName name="AddInfoTextBox23">#REF!</definedName>
    <definedName name="AddInfoTextBox24">#REF!</definedName>
    <definedName name="AddInfoTextBox25">#REF!</definedName>
    <definedName name="AddInfoTextBox26">#REF!</definedName>
    <definedName name="AddInfoTextBox27">#REF!</definedName>
    <definedName name="AddInfoTextBox28">#REF!</definedName>
    <definedName name="AddInfoTextBox29">#REF!</definedName>
    <definedName name="AddInfoTextBox3">'[27]Library procedures'!#REF!</definedName>
    <definedName name="AddInfoTextBox30">#REF!</definedName>
    <definedName name="AddInfoTextBox4">'[27]Library procedures'!#REF!</definedName>
    <definedName name="AddInfoTextBox5">'[27]Library procedures'!#REF!</definedName>
    <definedName name="AddInfoTextBox6">'[27]Library procedures'!#REF!</definedName>
    <definedName name="AddInfoTextBox7">'[27]Library procedures'!#REF!</definedName>
    <definedName name="AddInfoTextBox8">'[27]Library procedures'!#REF!</definedName>
    <definedName name="AddInfoTextBox9">'[27]Library procedures'!#REF!</definedName>
    <definedName name="address1">[28]Income!$C$7</definedName>
    <definedName name="address2">[28]Income!$C$8</definedName>
    <definedName name="Adj_Depre">#REF!</definedName>
    <definedName name="Adjasset">#REF!</definedName>
    <definedName name="Adjliab">#REF!</definedName>
    <definedName name="AdjPL">#REF!</definedName>
    <definedName name="af">#REF!</definedName>
    <definedName name="AIR">#REF!</definedName>
    <definedName name="Amortization">[29]COVER!$H$23*12</definedName>
    <definedName name="Analyze">#REF!</definedName>
    <definedName name="Application_per_month">'[26]Assump Cost'!#REF!</definedName>
    <definedName name="apr">[4]Apr01!$C$2:$E$181</definedName>
    <definedName name="archi">#REF!</definedName>
    <definedName name="area_sale">[13]SingleSheet!$K$2</definedName>
    <definedName name="as">#REF!</definedName>
    <definedName name="AS2DocOpenMode" hidden="1">"AS2DocumentEdit"</definedName>
    <definedName name="asgA">'[30]GBBV&amp;V180RV'!$E$2</definedName>
    <definedName name="ASSET_NAME">[25]A!$E$7</definedName>
    <definedName name="AssocRate">'[31]ATT 1 - OH'!#REF!</definedName>
    <definedName name="aug">[4]Aug01!$C$2:$E$198</definedName>
    <definedName name="AURABOOKMARK17">[32]Equity!#REF!</definedName>
    <definedName name="AURABOOKMARK3628">'[33]SC-BS'!#REF!</definedName>
    <definedName name="AURABOOKMARK43">#REF!</definedName>
    <definedName name="AURABOOKMARK44">#REF!</definedName>
    <definedName name="AURABOOKMARK869">#REF!</definedName>
    <definedName name="AURABOOKMARK870">[34]Debenture!#REF!</definedName>
    <definedName name="AURABOOKMARK887">#REF!</definedName>
    <definedName name="AURABOOKMARK91">[35]Summary!#REF!</definedName>
    <definedName name="AURABOOKMARK92">'[36]Consultancy fee revenue '!#REF!</definedName>
    <definedName name="AuraStyleDefaultsReset" hidden="1">#N/A</definedName>
    <definedName name="AvgEquity">#REF!</definedName>
    <definedName name="b">'[37]SH-B'!$C$1:$G$482</definedName>
    <definedName name="bab">#REF!</definedName>
    <definedName name="Baht">#REF!</definedName>
    <definedName name="BARS32012">'[15]BA-RS3'!$F$9:$F$189</definedName>
    <definedName name="BARS32013">'[15]BA-RS3'!$G$9:$G$189</definedName>
    <definedName name="bb" hidden="1">{"MonthlyRentRoll",#N/A,FALSE,"RentRoll"}</definedName>
    <definedName name="BB5_12012">'[38]BB5-1'!$F$9:$F$189</definedName>
    <definedName name="BB5_12013">'[38]BB5-1'!$G$9:$G$189</definedName>
    <definedName name="BB5_2">'[39]4.1- (SG&amp;A1-1)PDH+PDL'!$AI$79</definedName>
    <definedName name="BB5_2_Existing">'[40]BB5-2'!$G$191</definedName>
    <definedName name="BB5_22012">'[38]BB5-2'!$F$9:$F$189</definedName>
    <definedName name="BB5_22013">'[38]BB5-2'!$G$9:$G$189</definedName>
    <definedName name="bbb">'[30]GBB-PR9'!$A$7:$A$75</definedName>
    <definedName name="BBJ.2012">[41]BBJ!$F$9:$F$189</definedName>
    <definedName name="BBJ.2013">[41]BBJ!$G$9:$G$189</definedName>
    <definedName name="BBPP">'[39]4.1- (SG&amp;A1-1)PDH+PDL'!$AG$79</definedName>
    <definedName name="BBPP_Existing">[40]BBPP!$G$191</definedName>
    <definedName name="BBPR9">'[39]4.1- (SG&amp;A1-1)PDH+PDL'!$AE$79</definedName>
    <definedName name="BBR_3">'[39]4.1- (SG&amp;A1-1)PDH+PDL'!$AK$79</definedName>
    <definedName name="BBR3_Existing">[40]BBR3!$C$71</definedName>
    <definedName name="BBSP2012">[15]BBSP!$F$9:$F$189</definedName>
    <definedName name="BBSP2013">[15]BBSP!$G$9:$G$189</definedName>
    <definedName name="BBTW">'[39]4.1- (SG&amp;A1-1)PDH+PDL'!$AC$79</definedName>
    <definedName name="BBTW_Existing">[40]BBTW!$D$76</definedName>
    <definedName name="BBTW2012">[42]BBTW!$F$9:$F$189</definedName>
    <definedName name="BBTW2013">[42]BBTW!$G$9:$G$189</definedName>
    <definedName name="BC2106C">[13]Revenue!$M$2</definedName>
    <definedName name="BC2107C">[13]Revenue!$M$3</definedName>
    <definedName name="BC2108A">[13]Revenue!$M$4</definedName>
    <definedName name="BD_2012">[16]BD!$F$9:$F$189</definedName>
    <definedName name="BD_2013">[16]BD!$G$9:$G$189</definedName>
    <definedName name="BD_EXISTING">'[40]BD (2)'!$C$112</definedName>
    <definedName name="Beg_Bal">#REF!</definedName>
    <definedName name="BEGIN">#REF!</definedName>
    <definedName name="BG_BB5_2">'[30]BB5-2'!$C$7:$C$75</definedName>
    <definedName name="BG_BBKR">[40]BBKR!$D$14:$D$75</definedName>
    <definedName name="BG_BBPP">[30]BBPP!$C$7:$C$75</definedName>
    <definedName name="BG_BBPR9">[30]BBPR9!$C$7:$C$75</definedName>
    <definedName name="BG_BBR3">[30]BBR3!$C$7:$C$75</definedName>
    <definedName name="BG_BBRR2">[40]BBRR2!$D$5:$D$66</definedName>
    <definedName name="BG_BBSP">[40]BBSP!$D$14:$D$75</definedName>
    <definedName name="BG_BBTW">[30]BBTW!$C$7:$C$75</definedName>
    <definedName name="BG_BD">'[40]BD (2)'!$D$3:$D$111</definedName>
    <definedName name="BG_CBRT">[30]CBRT!$C$7:$C$75</definedName>
    <definedName name="BG_CCM">[40]CCM!$D$3:$D$126</definedName>
    <definedName name="BG_CE">[40]CE!$D$4:$D$116</definedName>
    <definedName name="BG_Cha_Am">'[30]Cha-am'!$C$7:$C$75</definedName>
    <definedName name="BG_ChaAm">[40]ChaAM!$G$10:$G$172</definedName>
    <definedName name="BG_CRM">'[40]CRM (2)'!$D$3:$D$125</definedName>
    <definedName name="BG_CRP11">'[30]CR-P11'!$C$7:$C$75</definedName>
    <definedName name="BG_CRR">[40]CRR!$D$5:$D$66</definedName>
    <definedName name="BG_CRS24">'[30]CR-S24'!$C$7:$C$75</definedName>
    <definedName name="BG_CRS34">[30]CRS34!$C$7:$C$75</definedName>
    <definedName name="BG_CRS49">[30]CRS49!$C$7:$C$75</definedName>
    <definedName name="BG_CSH">'[40]CSH (2)'!$D$3:$D$115</definedName>
    <definedName name="BG_CSL">[40]CSL!$D$4:$D$116</definedName>
    <definedName name="BG_CTAS">[30]CTAS!$C$7:$C$75</definedName>
    <definedName name="BG_CTPAT">'[30]CT-PAT'!$C$7:$C$76</definedName>
    <definedName name="BG_CTRH">[30]CTRH!$C$7:$C$75</definedName>
    <definedName name="BG_CTRS">[40]CTRS!$G$5:$G$66</definedName>
    <definedName name="BG_CTS">[40]CTS!$D$4:$D$116</definedName>
    <definedName name="BG_CTST11">'[30]CT-ST11'!$C$7:$C$75</definedName>
    <definedName name="BG_CTTS">[30]CTTS!$C$7:$C$75</definedName>
    <definedName name="BG_GBBP">[30]GBBP!$C$7:$C$75</definedName>
    <definedName name="BG_GBBPP">[30]GBBPP!$C$7:$C$75</definedName>
    <definedName name="BG_GBBPR9">[40]GBBPR9!$F$8:$F$70</definedName>
    <definedName name="BG_GBBR">[30]GBBR!$C$7:$C$75</definedName>
    <definedName name="BG_GBBRR2">[30]GBBRR2!$C$7:$C$75</definedName>
    <definedName name="BG_GBBRT">[30]GBBRT!$C$7:$C$75</definedName>
    <definedName name="BG_GBBSP">[30]GBBSP!$C$7:$C$75</definedName>
    <definedName name="BG_GBBSR">[30]GBBSR!$C$7:$C$75</definedName>
    <definedName name="BG_GBBST">[30]GBBST!$C$7:$C$75</definedName>
    <definedName name="BG_GBBV">[40]GBBV!$D$14:$D$76</definedName>
    <definedName name="BG_GDP">[30]GDP!$C$7:$C$75</definedName>
    <definedName name="BG_LBBJ">[30]LBBJ!$C$7:$C$75</definedName>
    <definedName name="BG_LBBPP">[30]LBBPP!$C$7:$C$75</definedName>
    <definedName name="BG_LBBPR2">[30]LBBPR2!$C$7:$C$75</definedName>
    <definedName name="BG_LBBPR5">[30]LBBPR5!$C$7:$C$75</definedName>
    <definedName name="BG_LBBPR9">[40]LBBPR9!$F$9:$F$71</definedName>
    <definedName name="BG_LBBR23">[40]LBBR23!$H$9:$H$71</definedName>
    <definedName name="BG_LBBRB">[30]LBBRB!$C$7:$C$75</definedName>
    <definedName name="BG_LBBRJ">[30]LBBRJ!$C$7:$C$75</definedName>
    <definedName name="BG_LBBRS">[30]LBBRS!$C$7:$C$75</definedName>
    <definedName name="BG_LBBRT">[30]LBBRT!$C$7:$C$75</definedName>
    <definedName name="BG_LBBWO">[30]LBBWO!$C$7:$C$75</definedName>
    <definedName name="BG_LBBWO2">[30]LBBWO2!$C$7:$C$75</definedName>
    <definedName name="BG_LBBWPR9">[30]LBBWPR9!$C$7:$C$75</definedName>
    <definedName name="BG_MK">[40]MK!$D$4:$D$124</definedName>
    <definedName name="BG_OS">[40]OS!$D$4:$D$117</definedName>
    <definedName name="BG_PC">[40]PC!$D$4:$D$116</definedName>
    <definedName name="BG_PDD">[40]PDD!$D$4:$D$116</definedName>
    <definedName name="BG_PDH">[40]PDH!$D$4:$D$6</definedName>
    <definedName name="BG_PDV">[40]PDV!$D$4:$D$116</definedName>
    <definedName name="BG_QC">[40]QC!$D$4:$D$116</definedName>
    <definedName name="BG_Santo">[30]SANTO!$C$7:$C$75</definedName>
    <definedName name="BG_ST">'[40]Sale&amp;TR'!$D$4:$D$116</definedName>
    <definedName name="BG_V180">[40]V180!$E$5:$E$66</definedName>
    <definedName name="BG_V180TW">'[30]V180-TW'!$C$7:$C$75</definedName>
    <definedName name="BG_VP_PR2">'[30]VP-PR2'!$C$7:$C$75</definedName>
    <definedName name="BG_VPPR2">[40]VPPR2!$I$6:$I$68</definedName>
    <definedName name="BG_VPRJ">[30]VPRJ!$C$7:$C$75</definedName>
    <definedName name="BG_VPSP">[30]VPSP!$C$7:$C$75</definedName>
    <definedName name="BG_WPPR9">[40]LBBWPR9!$D$5:$D$66</definedName>
    <definedName name="BG_WPRR2">'[30]WP-RR2'!$C$7:$C$75</definedName>
    <definedName name="bgzbv">#REF!</definedName>
    <definedName name="Bht_02SI">#REF!</definedName>
    <definedName name="BIGC" hidden="1">{#N/A,#N/A,TRUE,"Str.";#N/A,#N/A,TRUE,"Steel &amp; Roof";#N/A,#N/A,TRUE,"Arc.";#N/A,#N/A,TRUE,"Preliminary";#N/A,#N/A,TRUE,"Sum_Prelim"}</definedName>
    <definedName name="BOQ">#REF!</definedName>
    <definedName name="BOQS">#REF!</definedName>
    <definedName name="BOQsum">#REF!</definedName>
    <definedName name="Borr_Cont_Date_Format">#REF!</definedName>
    <definedName name="Borr_Cont_Date_Lookup">[28]Overview!$H$14</definedName>
    <definedName name="borrower_contribution">#REF!</definedName>
    <definedName name="borrower_number">[28]Income!$H$6</definedName>
    <definedName name="borrower1">[28]Income!$C$5</definedName>
    <definedName name="borrower2">[28]Income!$C$6</definedName>
    <definedName name="BRRate">'[31]ATT 1 - OH'!#REF!</definedName>
    <definedName name="BS" hidden="1">{"AnnualRentRoll",#N/A,FALSE,"RentRoll"}</definedName>
    <definedName name="BSworksheet">#REF!</definedName>
    <definedName name="BU_Tax">'[40]BU&amp;TR_FEE_2012'!$C$4:$C$76</definedName>
    <definedName name="BudgetSum">#REF!</definedName>
    <definedName name="BUILD">'[43]YR1:YR5'!$A$8:$P$94</definedName>
    <definedName name="buildcost">[13]Revenue!$I$6</definedName>
    <definedName name="BUSINESS">[44]PI229H!#REF!</definedName>
    <definedName name="Button_1">"MAT_PRICE_Sheet1_List"</definedName>
    <definedName name="CAJ" hidden="1">{"AnnualRentRoll",#N/A,FALSE,"RentRoll"}</definedName>
    <definedName name="CapEm">'[45]Subscriber Report'!#REF!</definedName>
    <definedName name="Capital">#REF!</definedName>
    <definedName name="Cash">[24]Scoping!$G$20</definedName>
    <definedName name="Cash_Flow___Detail_of_Corp_ME">#REF!</definedName>
    <definedName name="Cash_Flow_Stream_With_DATA">#REF!</definedName>
    <definedName name="CBDActual2002">#REF!</definedName>
    <definedName name="CBDBudget2002">#REF!</definedName>
    <definedName name="CBRT">'[39]4.1- (SG&amp;A1-1)PDH+PDL'!$CI$79</definedName>
    <definedName name="CBValue02.03" hidden="1">'[46]Library Procedures'!$K$32</definedName>
    <definedName name="CC">#REF!</definedName>
    <definedName name="CCC">#REF!</definedName>
    <definedName name="CCCC">[47]Overview!$J$40</definedName>
    <definedName name="CCM_EXISTING">[40]CCM!$C$127</definedName>
    <definedName name="cd" hidden="1">{"AnnualRentRoll",#N/A,FALSE,"RentRoll"}</definedName>
    <definedName name="cdcdd">#REF!</definedName>
    <definedName name="CE.2012">'[16]CE(Y)'!$F$9:$F$189</definedName>
    <definedName name="CE.2013">'[16]CE(Y)'!$G$9:$G$189</definedName>
    <definedName name="CE_EXISTING">[40]CE!$C$117</definedName>
    <definedName name="cfid">[28]Income!$C$4</definedName>
    <definedName name="Chaam">'[39]4.1- (SG&amp;A1-1)PDH+PDL'!$AM$79</definedName>
    <definedName name="ChaAm_Existing">'[40]Cha-am'!$D$67</definedName>
    <definedName name="ChaAm2012">[38]ChaAM!$F$9:$F$189</definedName>
    <definedName name="ChaAm2013">[38]ChaAM!$G$9:$G$189</definedName>
    <definedName name="Chamber2012">[15]Chamber!$F$9:$F$189</definedName>
    <definedName name="Chamber2013">[15]Chamber!$G$9:$G$189</definedName>
    <definedName name="Chargeback2">#REF!</definedName>
    <definedName name="Checkbox">[48]List!$A$6:$A$54,[48]List!$A$58:$A$66,[48]List!$A$70:$A$81,[48]List!$G$6:$G$54,[48]List!$G$58:$G$66,[48]List!$G$70:$G$81</definedName>
    <definedName name="Checker">[48]List!$D$6:$E$54,[48]List!$D$58:$E$65,[48]List!$D$70:$E$81,[48]List!$J$6:$K$54,[48]List!$J$58:$K$66,[48]List!$J$70:$K$81</definedName>
    <definedName name="chosen_strategy">[28]Overview!$G$59</definedName>
    <definedName name="cJsd18">[13]Revenue!$M$26</definedName>
    <definedName name="co1t26">[13]Revenue!$M$34</definedName>
    <definedName name="co1t28">[13]Revenue!$M$36</definedName>
    <definedName name="coCt29">[13]Revenue!$M$37</definedName>
    <definedName name="Code">'[49]Data Pd&amp;Int'!$A$4:$E$64</definedName>
    <definedName name="Code_BB5_2">'[30]BB5-2'!$A$7:$A$75</definedName>
    <definedName name="Code_BBKR">[40]BBKR!$A$14:$A$75</definedName>
    <definedName name="Code_BBPP">[30]BBPP!$A$7:$A$75</definedName>
    <definedName name="Code_BBPR9">[30]BBPR9!$A$7:$A$75</definedName>
    <definedName name="Code_BBR3">[40]BBR3!$A$8:$A$70</definedName>
    <definedName name="COde_BBRR2">[40]BBRR2!$A$5:$A$66</definedName>
    <definedName name="CODE_BBSP">[40]BBSP!$A$14:$A$75</definedName>
    <definedName name="Code_BBTW">[30]BBTW!$A$7:$A$75</definedName>
    <definedName name="Code_BD">'[40]BD (2)'!$A$3:$A$111</definedName>
    <definedName name="Code_CB_RT">[30]CBRT!$A$7:$A$75</definedName>
    <definedName name="Code_CBRT">[40]CBRT!$A$14:$A$76</definedName>
    <definedName name="Code_CCM">[40]CCM!$A$3:$A$126</definedName>
    <definedName name="CODE_CE">[40]CE!$A$4:$A$116</definedName>
    <definedName name="Code_Cha_Am">'[30]Cha-am'!$A$7:$A$75</definedName>
    <definedName name="Code_ChaAm">[40]ChaAM!$A$10:$A$172</definedName>
    <definedName name="CODE_CRM">'[40]CRM (2)'!$A$3:$A$125</definedName>
    <definedName name="Code_CRP11">'[30]CR-P11'!$A$7:$A$75</definedName>
    <definedName name="Code_CRR">[40]CRR!$A$5:$A$66</definedName>
    <definedName name="Code_CRS24">'[30]CR-S24'!$A$7:$A$75</definedName>
    <definedName name="Code_CRS34">[30]CRS34!$A$7:$A$75</definedName>
    <definedName name="Code_CRS49">[30]CRS49!$A$7:$A$75</definedName>
    <definedName name="CODE_CSH">'[40]CSH (2)'!$A$3:$A$115</definedName>
    <definedName name="CODE_CSL">[40]CSL!$A$4:$A$116</definedName>
    <definedName name="Code_CTAS">[30]CTAS!$A$7:$A$75</definedName>
    <definedName name="Code_CTPAT">'[30]CT-PAT'!$A$7:$A$76</definedName>
    <definedName name="Code_CTRH">[30]CTRH!$A$7:$A$75</definedName>
    <definedName name="Code_CTRS">[40]CTRS!$A$5:$A$66</definedName>
    <definedName name="Code_CTS">[40]CTS!$A$4:$A$116</definedName>
    <definedName name="Code_CTST11">'[30]CT-ST11'!$A$7:$A$75</definedName>
    <definedName name="Code_CTTS">[30]CTTS!$A$7:$A$75</definedName>
    <definedName name="Code_GBBP">[30]GBBP!$A$7:$A$75</definedName>
    <definedName name="Code_GBBPP">[30]GBBPP!$A$7:$A$75</definedName>
    <definedName name="Code_GBBPR9">[40]GBBPR9!$A$8:$A$70</definedName>
    <definedName name="Code_GBBR">[30]GBBR!$A$7:$A$75</definedName>
    <definedName name="Code_GBBRR2">[30]GBBRR2!$A$7:$A$75</definedName>
    <definedName name="Code_GBBRT">[30]GBBRT!$A$7:$A$75</definedName>
    <definedName name="Code_GBBSP">[30]GBBSP!$A$7:$A$75</definedName>
    <definedName name="Code_GBBSR">[30]GBBSR!$A$7:$A$75</definedName>
    <definedName name="Code_GBBST">[30]GBBST!$A$7:$A$75</definedName>
    <definedName name="CODE_GBBV">[40]GBBV!$A$14:$A$76</definedName>
    <definedName name="Code_GDP">[30]GDP!$A$7:$A$75</definedName>
    <definedName name="Code_LBBJ">[30]LBBJ!$A$7:$A$75</definedName>
    <definedName name="Code_LBBPP">[30]LBBPP!$A$7:$A$75</definedName>
    <definedName name="Code_LBBPR2">[30]LBBPR2!$A$7:$A$75</definedName>
    <definedName name="Code_LBBPR5">[40]LBBPR5!$A$14:$A$76</definedName>
    <definedName name="Code_LBBPR9">[40]LBBPR9!$A$9:$A$71</definedName>
    <definedName name="Code_LBBR23">[40]LBBR23!$A$9:$A$71</definedName>
    <definedName name="Code_LBBRB">[30]LBBRB!$A$7:$A$75</definedName>
    <definedName name="Code_LBBRJ">[30]LBBRJ!$A$7:$A$75</definedName>
    <definedName name="Code_LBBRS">[30]LBBRS!$A$7:$A$75</definedName>
    <definedName name="Code_LBBRT">[30]LBBRT!$A$7:$A$75</definedName>
    <definedName name="Code_LBBWO">[30]LBBWO!$A$7:$A$75</definedName>
    <definedName name="Code_LBBWO2">[30]LBBWO2!$A$7:$A$75</definedName>
    <definedName name="Code_LBBWPR9">[30]LBBWPR9!$A$7:$A$75</definedName>
    <definedName name="CODE_MK">[40]MK!$A$4:$A$124</definedName>
    <definedName name="CODE_OS">[40]OS!$A$4:$A$117</definedName>
    <definedName name="CODE_PC">[40]PC!$A$4:$A$116</definedName>
    <definedName name="CODE_PDD">[40]PDD!$A$4:$A$116</definedName>
    <definedName name="CODE_PDH">[40]PDH!$A$4:$A$6</definedName>
    <definedName name="CODE_PDV">[40]PDV!$A$4:$A$116</definedName>
    <definedName name="CODE_QC">[40]QC!$A$4:$A$116</definedName>
    <definedName name="Code_Santo">[30]SANTO!$A$7:$A$75</definedName>
    <definedName name="CODE_ST">'[40]Sale&amp;TR'!$A$4:$A$116</definedName>
    <definedName name="Code_V180">[40]V180!$A$5:$A$66</definedName>
    <definedName name="Code_V180TW">'[40]V180.TW'!$A$21:$A$184</definedName>
    <definedName name="Code_V80TW">'[30]V180-TW'!$A$7:$A$75</definedName>
    <definedName name="Code_VP_PR2">'[30]VP-PR2'!$A$7:$A$75</definedName>
    <definedName name="Code_VPPR2">[40]VPPR2!$A$6:$A$68</definedName>
    <definedName name="Code_VPRJ">[30]VPRJ!$A$7:$A$75</definedName>
    <definedName name="Code_VPSP">[30]VPSP!$A$7:$A$75</definedName>
    <definedName name="Code_WPRR2">'[40]WP - RR2'!$A$9:$A$71</definedName>
    <definedName name="CODE01">[6]JAN!$A$5:$A$1400</definedName>
    <definedName name="CODE02">[6]FEB!$A$5:$A$1500</definedName>
    <definedName name="CODE03">[6]MAR!$A$5:$A$1501</definedName>
    <definedName name="CODE04">[6]APR!$A$5:$A$1500</definedName>
    <definedName name="CODE05">[6]MAY!$A$5:$A$1700</definedName>
    <definedName name="CODE06">[6]JUN!$A$5:$A$1600</definedName>
    <definedName name="CODE07">[6]JULY!$A$7:$A$1798</definedName>
    <definedName name="CODE08">[6]AUG!$A$6:$A$6500</definedName>
    <definedName name="CODE09">[6]SEP!$A$6:$A$1600</definedName>
    <definedName name="CODE10">[6]OCT!$A$7:$A$1900</definedName>
    <definedName name="CODE11">[6]NOV!$A$6:$A$1100</definedName>
    <definedName name="CODE12">[6]DEC!$A$6:$A$1806</definedName>
    <definedName name="Code2">'[49]Data Pd&amp;Tenor'!$A$4:$E$200</definedName>
    <definedName name="CodeBARS3">'[15]BA-RS3'!$A$9:$A$189</definedName>
    <definedName name="CodeBB5_1">'[38]BB5-1'!$A$9:$A$189</definedName>
    <definedName name="CodeBB5_2">'[38]BB5-2'!$A$9:$A$189</definedName>
    <definedName name="CodeBBJ">[41]BBJ!$A$9:$A$189</definedName>
    <definedName name="CodeBBR3">[30]BBR3!$A$7:$A$75</definedName>
    <definedName name="CodeBBSP">[15]BBSP!$A$9:$A$189</definedName>
    <definedName name="CodeBBTW">[42]BBTW!$A$9:$A$189</definedName>
    <definedName name="CodeBD">[16]BD!$A$9:$A$189</definedName>
    <definedName name="CodeCCM">[16]CCM!$A$9:$A$189</definedName>
    <definedName name="CodeChaAm">[38]ChaAM!$A$9:$A$189</definedName>
    <definedName name="CodeChamber">[15]Chamber!$A$9:$A$189</definedName>
    <definedName name="CodeCM">'[16]Total-CM'!$B$9:$B$188</definedName>
    <definedName name="CodeCRM">[16]CRM!$A$9:$A$189</definedName>
    <definedName name="CodeCRP11">[11]CRP11!$A$9:$A$189</definedName>
    <definedName name="CodeCRS24">'[17]CR-S24'!$A$9:$A$189</definedName>
    <definedName name="CodeCRS34">[17]CRS34!$A$9:$A$189</definedName>
    <definedName name="CodeCRS49">'[17]CR-S49'!$A$9:$A$189</definedName>
    <definedName name="CodeCTRS">[17]CTRS!$A$9:$A$189</definedName>
    <definedName name="CodeCTST11">'[11]CT-St11'!$A$9:$A$189</definedName>
    <definedName name="CodeCTTS">[11]CTTS!$A$9:$A$189</definedName>
    <definedName name="CodeGBBP">[21]GBBP!$A$9:$A$189</definedName>
    <definedName name="CodeGBBPP">[21]GBBPP!$A$9:$A$189</definedName>
    <definedName name="CodeGBBPR9">'[30]GBB-PR9'!$A$7:$A$75</definedName>
    <definedName name="CodeGBBR">[38]GBBR!$A$9:$A$189</definedName>
    <definedName name="CodeGBBRR2">[15]GBBRR2!$A$9:$A$189</definedName>
    <definedName name="CodeGBBRT">[41]GBBRT!$A$9:$A$189</definedName>
    <definedName name="CodeGBBSP">[21]GBBSP!$A$9:$A$189</definedName>
    <definedName name="CodeGBBSR">[21]GBBSR!$A$9:$A$189</definedName>
    <definedName name="CodeGBBST">[21]GBBST!$A$9:$A$189</definedName>
    <definedName name="CodeGBBV">[38]GBBV!$A$9:$A$189</definedName>
    <definedName name="CodeGDP">[21]GDP!$A$9:$A$189</definedName>
    <definedName name="CodeLBBP81">[15]LBBP81!$A$9:$A$189</definedName>
    <definedName name="CodeLBBPP">[21]LBBPP!$A$9:$A$189</definedName>
    <definedName name="CodeLBBPR2">[15]LBBPR2!$A$9:$A$189</definedName>
    <definedName name="CodeLBBPR5">[30]LBBPR5!$A$7:$A$75</definedName>
    <definedName name="CodeLBBPR9">[42]LBBPR9!$A$9:$A$189</definedName>
    <definedName name="CodeLBBR23">[41]LBBR23!$A$9:$A$189</definedName>
    <definedName name="CodeLBBRB">[41]LBBRB!$A$9:$A$189</definedName>
    <definedName name="CodeLBBRJ">[15]LBBRJ!$A$9:$A$189</definedName>
    <definedName name="CodeLBBRT">[41]LBBRT!$A$9:$A$189</definedName>
    <definedName name="CodeLBBWO">[42]LBBWO!$A$9:$A$189</definedName>
    <definedName name="CodeLBBWO2">'[42]LBB-WO2'!$A$9:$A$189</definedName>
    <definedName name="CodeOS">[16]OS!$A$9:$A$191</definedName>
    <definedName name="CodePC">'[16]PC(Y)'!$A$9:$A$189</definedName>
    <definedName name="CodePDD">[16]PDD!$A$9:$A$189</definedName>
    <definedName name="CodePDH_A">'[17]PDH_A-CENTRAL'!$A$9:$A$189</definedName>
    <definedName name="CodePDS">'[16]Total-PDS'!$B$9:$B$187</definedName>
    <definedName name="CodePDV">[16]PDV!$A$9:$A$189</definedName>
    <definedName name="CodeQC">'[16]QC(Y)'!$A$9:$A$189</definedName>
    <definedName name="CodeSale_TR">'[16]SALE(Y)'!$A$9:$A$189</definedName>
    <definedName name="CodeSanto">[38]SAnto!$A$9:$A$189</definedName>
    <definedName name="CodeV180">[38]V180!$A$9:$A$189</definedName>
    <definedName name="CodeV180TW">[42]V180TW!$A$9:$A$189</definedName>
    <definedName name="CodeVAP81">'[12]VAP81(Y)'!$A$9:$A$189</definedName>
    <definedName name="CodeVPJ">[41]VPJ!$A$9:$A$189</definedName>
    <definedName name="CodeVPPR2">[15]VP_PR2!$A$9:$A$189</definedName>
    <definedName name="CodeVPSP">'[12]VP-SP'!$A$9:$A$189</definedName>
    <definedName name="CodeWPP81">[15]WP81!$A$9:$A$189</definedName>
    <definedName name="CodeWPRR2">'[30]WP-RR2'!$A$7:$A$75</definedName>
    <definedName name="coll_value">[28]Overview!$J$23</definedName>
    <definedName name="CommentBox1">#REF!</definedName>
    <definedName name="CommentBox10c">#REF!</definedName>
    <definedName name="CommentBox10g">#REF!</definedName>
    <definedName name="CommentBox11a">#REF!</definedName>
    <definedName name="CommentBox12a">'[27]Library procedures'!#REF!</definedName>
    <definedName name="CommentBox12b">'[27]Library procedures'!#REF!</definedName>
    <definedName name="CommentBox12d">'[27]Library procedures'!#REF!</definedName>
    <definedName name="CommentBox13a">'[27]Library procedures'!#REF!</definedName>
    <definedName name="CommentBox13b">'[27]Library procedures'!#REF!</definedName>
    <definedName name="CommentBox13c">'[27]Library procedures'!#REF!</definedName>
    <definedName name="CommentBox14a">#REF!</definedName>
    <definedName name="CommentBox15a">#REF!</definedName>
    <definedName name="CommentBox16a">#REF!</definedName>
    <definedName name="CommentBox16b">#REF!</definedName>
    <definedName name="CommentBox16c">#REF!</definedName>
    <definedName name="CommentBox16d">#REF!</definedName>
    <definedName name="CommentBox16e">#REF!</definedName>
    <definedName name="CommentBox16f">#REF!</definedName>
    <definedName name="CommentBox16g">#REF!</definedName>
    <definedName name="CommentBox16h">#REF!</definedName>
    <definedName name="CommentBox16i">#REF!</definedName>
    <definedName name="CommentBox17a">#REF!</definedName>
    <definedName name="CommentBox17b">#REF!</definedName>
    <definedName name="CommentBox19c">#REF!</definedName>
    <definedName name="CommentBox1a">#REF!</definedName>
    <definedName name="CommentBox21a">#REF!</definedName>
    <definedName name="CommentBox21b">#REF!</definedName>
    <definedName name="CommentBox21c">#REF!</definedName>
    <definedName name="CommentBox22j">#REF!</definedName>
    <definedName name="CommentBox23b">#REF!</definedName>
    <definedName name="CommentBox25d">#REF!</definedName>
    <definedName name="CommentBox26c">#REF!</definedName>
    <definedName name="CommentBox27b">#REF!</definedName>
    <definedName name="CommentBox28d">#REF!</definedName>
    <definedName name="CommentBox29b">#REF!</definedName>
    <definedName name="CommentBox29d">#REF!</definedName>
    <definedName name="CommentBox3">#REF!</definedName>
    <definedName name="CommentBox30c">#REF!</definedName>
    <definedName name="CommentBox30e">#REF!</definedName>
    <definedName name="CommentBox3b">'[27]Library procedures'!#REF!</definedName>
    <definedName name="CommentBox3c">'[27]Library procedures'!#REF!</definedName>
    <definedName name="CommentBox3d">#REF!</definedName>
    <definedName name="CommentBox4a">'[27]Library procedures'!#REF!</definedName>
    <definedName name="CommentBox4b">'[27]Library procedures'!#REF!</definedName>
    <definedName name="CommentBox4c">'[27]Library procedures'!#REF!</definedName>
    <definedName name="CommentBox4d">'[27]Library procedures'!#REF!</definedName>
    <definedName name="CommentBox4e">'[27]Library procedures'!#REF!</definedName>
    <definedName name="CommentBox4f">'[27]Library procedures'!#REF!</definedName>
    <definedName name="CommentBox6a">#REF!</definedName>
    <definedName name="CommentBox6b">#REF!</definedName>
    <definedName name="CommentBox7a">#REF!</definedName>
    <definedName name="CommentBox7b">'[27]Library procedures'!#REF!</definedName>
    <definedName name="CommentBox8a">#REF!</definedName>
    <definedName name="CommentBox8b">#REF!</definedName>
    <definedName name="CommentBox8c">#REF!</definedName>
    <definedName name="CommentBox8d">#REF!</definedName>
    <definedName name="CommentBox8e">#REF!</definedName>
    <definedName name="CommentBox8f">#REF!</definedName>
    <definedName name="CommentBox9a">'[27]Library procedures'!#REF!</definedName>
    <definedName name="CommentBox9b">'[27]Library procedures'!#REF!</definedName>
    <definedName name="CommentBox9c">'[27]Library procedures'!#REF!</definedName>
    <definedName name="Component">"Group (Segmented)"</definedName>
    <definedName name="CONG35">[50]SOR!$G$8</definedName>
    <definedName name="conll">"Sumif(cons!$B$10:$B$77,ConLL!$C$3,cons!$D$10:$D$77"</definedName>
    <definedName name="ConsoBS">#REF!</definedName>
    <definedName name="ConsoPL">#REF!</definedName>
    <definedName name="Construction_contracts">[24]Scoping!$G$23</definedName>
    <definedName name="Consumer_List__SAG1_3_">#REF!</definedName>
    <definedName name="CONTROL__">[25]A!$M$7</definedName>
    <definedName name="coqt22">[13]Revenue!$M$30</definedName>
    <definedName name="Corporate_List">#REF!</definedName>
    <definedName name="Cost">#REF!</definedName>
    <definedName name="Cost_Home">#REF!</definedName>
    <definedName name="cost_lab">#REF!</definedName>
    <definedName name="Cost_Land">#REF!</definedName>
    <definedName name="cost_mat">#REF!</definedName>
    <definedName name="cost1">[13]Revenue!$M$9</definedName>
    <definedName name="cost10">[13]Revenue!$M$18</definedName>
    <definedName name="cost11">[13]Revenue!$M$19</definedName>
    <definedName name="cost12">[13]Revenue!$M$20</definedName>
    <definedName name="cost13">[13]Revenue!$M$21</definedName>
    <definedName name="cost14">[13]Revenue!$M$22</definedName>
    <definedName name="cost15">[13]Revenue!$M$23</definedName>
    <definedName name="cost16">[13]Revenue!$M$24</definedName>
    <definedName name="cost17">[13]Revenue!$M$25</definedName>
    <definedName name="cost18">[9]Revenue!$M$26</definedName>
    <definedName name="cost19">[9]Revenue!$M$27</definedName>
    <definedName name="Cost2">[9]Revenue!$M$10</definedName>
    <definedName name="cost20">[13]Revenue!$M$28</definedName>
    <definedName name="cost21">[9]Revenue!$M$29</definedName>
    <definedName name="cost22">[9]Revenue!$M$30</definedName>
    <definedName name="cost23">[13]Revenue!$M$31</definedName>
    <definedName name="cost24">[13]Revenue!$M$32</definedName>
    <definedName name="cost25">[9]Revenue!$M$33</definedName>
    <definedName name="cost26">[9]Revenue!$M$34</definedName>
    <definedName name="cost27">[13]Revenue!$M$35</definedName>
    <definedName name="cost28">[9]Revenue!$M$36</definedName>
    <definedName name="cost29">[9]Revenue!$M$37</definedName>
    <definedName name="cost3">[9]Revenue!$M$11</definedName>
    <definedName name="cosT30">[13]Revenue!$M$38</definedName>
    <definedName name="cost31">[9]Revenue!$M$39</definedName>
    <definedName name="cost32">[13]Revenue!$M$40</definedName>
    <definedName name="cost33">[13]Revenue!$M$41</definedName>
    <definedName name="cost34">[13]Revenue!$M$42</definedName>
    <definedName name="cost35">[13]Revenue!$M$43</definedName>
    <definedName name="cost36">[13]Revenue!$M$44</definedName>
    <definedName name="cost37">[13]Revenue!$M$45</definedName>
    <definedName name="cost38">[13]Revenue!$M$46</definedName>
    <definedName name="cost39">[13]Revenue!$M$47</definedName>
    <definedName name="cost4">[13]Revenue!$M$12</definedName>
    <definedName name="cost40">[13]Revenue!$M$48</definedName>
    <definedName name="cost41">[13]Revenue!$M$49</definedName>
    <definedName name="cost42">[13]Revenue!$M$50</definedName>
    <definedName name="cost43">[13]Revenue!$M$51</definedName>
    <definedName name="cost44">[13]Revenue!$M$52</definedName>
    <definedName name="cost45">[13]Revenue!$M$53</definedName>
    <definedName name="cost46">[13]Revenue!$M$54</definedName>
    <definedName name="cost47">[13]Revenue!$M$55</definedName>
    <definedName name="cost48">[13]Revenue!$M$56</definedName>
    <definedName name="cost49">[13]Revenue!$M$57</definedName>
    <definedName name="cost5">[13]Revenue!$M$13</definedName>
    <definedName name="cost50">[13]Revenue!$M$58</definedName>
    <definedName name="cost51">[13]Revenue!$M$59</definedName>
    <definedName name="cost52">[13]Revenue!$M$60</definedName>
    <definedName name="cost6">[13]Revenue!$M$14</definedName>
    <definedName name="cost7">[13]Revenue!$M$15</definedName>
    <definedName name="cost8">[13]Revenue!$M$16</definedName>
    <definedName name="cost9">[13]Revenue!$M$17</definedName>
    <definedName name="CostCode">[39]GDP!$B$10:$B$77</definedName>
    <definedName name="Costcode_Bu">[39]CAB!$B$3:$B$151</definedName>
    <definedName name="costh">#REF!</definedName>
    <definedName name="costh1">#REF!</definedName>
    <definedName name="costh2">#REF!</definedName>
    <definedName name="costh3">#REF!</definedName>
    <definedName name="costnew">#REF!</definedName>
    <definedName name="costสวนเกินมาตราฐาน">[13]ประมาณการงบงานสวนบ้าน!$J$3</definedName>
    <definedName name="costสวนมาตราฐาน">[13]ประมาณการงบงานสวนบ้าน!$I$3</definedName>
    <definedName name="CoTax">'[45]Subscriber Report'!#REF!</definedName>
    <definedName name="cr_cust_sum_transfer_sheet1">[51]Sheet1!#REF!</definedName>
    <definedName name="_xlnm.Criteria">#REF!</definedName>
    <definedName name="CRM_EXISTING">'[40]CRM (2)'!$C$126</definedName>
    <definedName name="CRP11_Existing">'[40]CR-P11'!$D$77</definedName>
    <definedName name="CRS_34">'[39]4.1- (SG&amp;A1-1)PDH+PDL'!$CM$79</definedName>
    <definedName name="CRS24_Existing">[40]CRS24!$D$68</definedName>
    <definedName name="CRS34_Existing">'[40]CR-S34'!$D$67</definedName>
    <definedName name="CRS49_Existing">'[40]CR-S49'!$D$68</definedName>
    <definedName name="CSH_EXISTING">'[40]CSH (2)'!$C$116</definedName>
    <definedName name="CSL_EXISTING">[40]CSL!$C$117</definedName>
    <definedName name="CTAS">'[39]4.1- (SG&amp;A1-1)PDH+PDL'!$CG$79</definedName>
    <definedName name="CTAS_Existing">'[40]CT-AS'!$D$77</definedName>
    <definedName name="CTPAT">'[39]4.1- (SG&amp;A1-1)PDH+PDL'!$CK$79</definedName>
    <definedName name="CTPAT_Existing">'[40]CT-PAT'!$D$68</definedName>
    <definedName name="CTRH">'[39]4.1- (SG&amp;A1-1)PDH+PDL'!$CU$79</definedName>
    <definedName name="CTRH_Existing">[40]CTRH!$D$67</definedName>
    <definedName name="CTRS_Existing">[40]CTRS!$D$67</definedName>
    <definedName name="CTRS2012">[17]CTRS!$F$9:$F$189</definedName>
    <definedName name="CTRS2013">[17]CTRS!$G$9:$G$189</definedName>
    <definedName name="CTS_EXISTING">[40]CTS!$C$117</definedName>
    <definedName name="CTST11">'[39]4.1- (SG&amp;A1-1)PDH+PDL'!$CO$79</definedName>
    <definedName name="CTST11_Existing">'[40] CT-ST11'!$D$68</definedName>
    <definedName name="CTST112012">'[11]CT-St11'!$F$9:$F$189</definedName>
    <definedName name="CTST112013">'[11]CT-St11'!$G$9:$G$189</definedName>
    <definedName name="CTTS">'[39]4.1- (SG&amp;A1-1)PDH+PDL'!$CS$79</definedName>
    <definedName name="CTTS_Existing">[40]CTTS!$D$68</definedName>
    <definedName name="CTTS2012">[11]CTTS!$F$9:$F$189</definedName>
    <definedName name="CTTS2013">[11]CTTS!$G$9:$G$189</definedName>
    <definedName name="CurAsst">#REF!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t">#REF!</definedName>
    <definedName name="d">'[37]SH-D'!$C$1:$G$531</definedName>
    <definedName name="data">[52]Data!$A$2:$E$301</definedName>
    <definedName name="DATA_FOR_AM31JAN">#REF!</definedName>
    <definedName name="Data_Load_Date">#REF!</definedName>
    <definedName name="Data_Query">#REF!</definedName>
    <definedName name="Data_Version">#REF!</definedName>
    <definedName name="Data03">#REF!</definedName>
    <definedName name="Data04">[53]Assump2yrs.!#REF!</definedName>
    <definedName name="Data05">[54]Assumption!$B$16</definedName>
    <definedName name="Data06">[54]Assumption!$B$15</definedName>
    <definedName name="Data07">[54]Assumption!$B$14</definedName>
    <definedName name="Data08">[54]Assumption!$B$13</definedName>
    <definedName name="Data09">[54]Assumption!$B$12</definedName>
    <definedName name="DATA1">#REF!</definedName>
    <definedName name="data10">#REF!</definedName>
    <definedName name="data100">'[55]Master Data Entry'!$M$101</definedName>
    <definedName name="data101">'[55]Master Data Entry'!$M$102</definedName>
    <definedName name="data102">'[55]Master Data Entry'!$N$100</definedName>
    <definedName name="data103">'[55]Master Data Entry'!$N$101</definedName>
    <definedName name="data104">'[55]Master Data Entry'!$N$102</definedName>
    <definedName name="data105">'[55]Master Data Entry'!$J$106</definedName>
    <definedName name="data106">'[55]Master Data Entry'!$J$107</definedName>
    <definedName name="data107">'[55]Master Data Entry'!$J$108</definedName>
    <definedName name="data108">'[55]Master Data Entry'!$J$109</definedName>
    <definedName name="data109">'[55]Master Data Entry'!$J$18</definedName>
    <definedName name="DATA11">[56]Sheet1!#REF!</definedName>
    <definedName name="data110">'[55]Master Data Entry'!$K$18</definedName>
    <definedName name="data111">'[55]Master Data Entry'!$L$18</definedName>
    <definedName name="data112">'[55]Master Data Entry'!$M$18</definedName>
    <definedName name="data113">'[55]Master Data Entry'!$J$27</definedName>
    <definedName name="data114">'[55]Master Data Entry'!$K$27</definedName>
    <definedName name="data115">'[55]Master Data Entry'!$L$27</definedName>
    <definedName name="data116">'[55]Master Data Entry'!$M$27</definedName>
    <definedName name="data117">'[55]Master Data Entry'!$J$34</definedName>
    <definedName name="data118">'[55]Master Data Entry'!$J$35</definedName>
    <definedName name="data119">'[55]Master Data Entry'!$K$34</definedName>
    <definedName name="DATA12">[56]Sheet1!#REF!</definedName>
    <definedName name="data120">'[55]Master Data Entry'!$K$35</definedName>
    <definedName name="data121">'[55]Master Data Entry'!$L$34</definedName>
    <definedName name="data122">'[55]Master Data Entry'!$L$35</definedName>
    <definedName name="data123">'[55]Master Data Entry'!$M$34</definedName>
    <definedName name="data124">'[55]Master Data Entry'!$M$35</definedName>
    <definedName name="data125">'[55]Master Data Entry'!$I$41</definedName>
    <definedName name="data126">'[55]Master Data Entry'!$J$47</definedName>
    <definedName name="data127">'[55]Master Data Entry'!$K$47</definedName>
    <definedName name="data128">'[55]Master Data Entry'!$L$47</definedName>
    <definedName name="data129">'[55]Master Data Entry'!$M$47</definedName>
    <definedName name="DATA13">[56]Sheet1!#REF!</definedName>
    <definedName name="DATA14">[56]Sheet1!#REF!</definedName>
    <definedName name="DATA2">#REF!</definedName>
    <definedName name="DATA3">#REF!</definedName>
    <definedName name="data4">#REF!</definedName>
    <definedName name="data41">'[55]Master Data Entry'!$J$64</definedName>
    <definedName name="data42">'[55]Master Data Entry'!$J$65</definedName>
    <definedName name="data43">'[55]Master Data Entry'!$J$66</definedName>
    <definedName name="data44">'[55]Master Data Entry'!$J$67</definedName>
    <definedName name="data45">'[55]Master Data Entry'!$K$67</definedName>
    <definedName name="data46">'[55]Master Data Entry'!$L$67</definedName>
    <definedName name="data47">'[55]Master Data Entry'!$M$67</definedName>
    <definedName name="data48">'[55]Master Data Entry'!$N$67</definedName>
    <definedName name="data49">'[55]Master Data Entry'!$J$71</definedName>
    <definedName name="DATA5">#REF!</definedName>
    <definedName name="data50">'[55]Master Data Entry'!$J$72</definedName>
    <definedName name="data51">'[55]Master Data Entry'!$J$73</definedName>
    <definedName name="data52">'[55]Master Data Entry'!$K$71</definedName>
    <definedName name="data53">'[55]Master Data Entry'!$K$72</definedName>
    <definedName name="data54">'[55]Master Data Entry'!$K$73</definedName>
    <definedName name="data55">'[55]Master Data Entry'!$L$71</definedName>
    <definedName name="data56">'[55]Master Data Entry'!$L$72</definedName>
    <definedName name="data57">'[55]Master Data Entry'!$L$73</definedName>
    <definedName name="data58">'[55]Master Data Entry'!$M$71</definedName>
    <definedName name="data59">'[55]Master Data Entry'!$M$72</definedName>
    <definedName name="DATA6">#REF!</definedName>
    <definedName name="data60">'[55]Master Data Entry'!$M$73</definedName>
    <definedName name="data61">'[55]Master Data Entry'!$N$71</definedName>
    <definedName name="data62">'[55]Master Data Entry'!$N$72</definedName>
    <definedName name="data63">'[55]Master Data Entry'!$N$73</definedName>
    <definedName name="data64">'[55]Master Data Entry'!$J$79</definedName>
    <definedName name="data65">'[55]Master Data Entry'!$J$80</definedName>
    <definedName name="data66">'[55]Master Data Entry'!$K$79</definedName>
    <definedName name="data67">'[55]Master Data Entry'!$K$80</definedName>
    <definedName name="data68">'[55]Master Data Entry'!$L$79</definedName>
    <definedName name="data69">'[55]Master Data Entry'!$L$80</definedName>
    <definedName name="DATA7">#REF!</definedName>
    <definedName name="data70">'[55]Master Data Entry'!$M$79</definedName>
    <definedName name="data71">'[55]Master Data Entry'!$M$80</definedName>
    <definedName name="data72">'[55]Master Data Entry'!$N$79</definedName>
    <definedName name="data73">'[55]Master Data Entry'!$N$80</definedName>
    <definedName name="data74">'[55]Master Data Entry'!$J$83</definedName>
    <definedName name="data75">'[55]Master Data Entry'!$K$83</definedName>
    <definedName name="data76">'[55]Master Data Entry'!$L$83</definedName>
    <definedName name="data77">'[55]Master Data Entry'!$M$83</definedName>
    <definedName name="data78">'[55]Master Data Entry'!$N$83</definedName>
    <definedName name="data79">'[55]Master Data Entry'!$J$90</definedName>
    <definedName name="DATA8">#REF!</definedName>
    <definedName name="data80">'[55]Master Data Entry'!$J$91</definedName>
    <definedName name="data81">'[55]Master Data Entry'!$J$92</definedName>
    <definedName name="data82">'[55]Master Data Entry'!$J$93</definedName>
    <definedName name="data83">'[55]Master Data Entry'!$J$94</definedName>
    <definedName name="data84">'[57]Purchase Order'!$E$40</definedName>
    <definedName name="data85">'[55]Master Data Entry'!$K$95</definedName>
    <definedName name="data86">'[55]Master Data Entry'!$L$95</definedName>
    <definedName name="data87">'[55]Master Data Entry'!$M$95</definedName>
    <definedName name="data88">'[55]Master Data Entry'!$N$95</definedName>
    <definedName name="data89">'[55]Master Data Entry'!$J$99</definedName>
    <definedName name="DATA9">#REF!</definedName>
    <definedName name="data90">'[55]Master Data Entry'!$J$100</definedName>
    <definedName name="data91">'[55]Master Data Entry'!$J$101</definedName>
    <definedName name="data92">'[55]Master Data Entry'!$J$102</definedName>
    <definedName name="data93">'[55]Master Data Entry'!$K$100</definedName>
    <definedName name="data94">'[55]Master Data Entry'!$K$101</definedName>
    <definedName name="data95">'[55]Master Data Entry'!$K$102</definedName>
    <definedName name="data96">'[55]Master Data Entry'!$L$100</definedName>
    <definedName name="data97">'[55]Master Data Entry'!$L$101</definedName>
    <definedName name="data98">'[55]Master Data Entry'!$L$102</definedName>
    <definedName name="data99">'[55]Master Data Entry'!$M$100</definedName>
    <definedName name="_xlnm.Database">[58]EXF!#REF!</definedName>
    <definedName name="date">[28]Income!$H$4</definedName>
    <definedName name="date_lookup">'[28]Cash Flow'!$B$6:$IS$7</definedName>
    <definedName name="DCbonus">#REF!,#REF!,#REF!,#REF!,#REF!,#REF!,#REF!</definedName>
    <definedName name="dd">#REF!</definedName>
    <definedName name="ddd" hidden="1">{#N/A,#N/A,TRUE,"Str.";#N/A,#N/A,TRUE,"Steel &amp; Roof";#N/A,#N/A,TRUE,"Arc.";#N/A,#N/A,TRUE,"Preliminary";#N/A,#N/A,TRUE,"Sum_Prelim"}</definedName>
    <definedName name="DDDD">#REF!</definedName>
    <definedName name="DDninetynine">#REF!,#REF!,#REF!,#REF!,#REF!,#REF!</definedName>
    <definedName name="DDtwok">#REF!,#REF!,#REF!,#REF!,#REF!,#REF!,#REF!,#REF!,#REF!,#REF!</definedName>
    <definedName name="debt">#REF!</definedName>
    <definedName name="dec">[4]Dec01!$C$2:$E$203</definedName>
    <definedName name="DelinquencyDiscount">#REF!</definedName>
    <definedName name="DelinquencyDiscount2">#REF!</definedName>
    <definedName name="DelinquencyDiscountALL">#REF!</definedName>
    <definedName name="deposit">[28]Overview!$C$51</definedName>
    <definedName name="Deposit_Date">[28]Overview!$B$51</definedName>
    <definedName name="Deposit_Date_lookup">[28]Overview!$L$51</definedName>
    <definedName name="deposit2">[28]Overview!$C$52</definedName>
    <definedName name="Deposit2_Date_lookup">[28]Overview!$L$52</definedName>
    <definedName name="Depre">#REF!</definedName>
    <definedName name="Dev_LBBRS">[59]Dev_Cost!$D$97</definedName>
    <definedName name="dflt2">'[57]Customize Your Purchase Order'!$F$23</definedName>
    <definedName name="dflt3">'[57]Customize Your Purchase Order'!$F$24</definedName>
    <definedName name="dflt4">'[57]Customize Your Purchase Order'!$E$25</definedName>
    <definedName name="dflt5">'[57]Customize Your Purchase Order'!$F$27</definedName>
    <definedName name="dflt6">'[57]Customize Your Purchase Order'!$F$28</definedName>
    <definedName name="dflt7">[60]Invoice!#REF!</definedName>
    <definedName name="discount">#REF!</definedName>
    <definedName name="DiscountRate">#REF!</definedName>
    <definedName name="DiscountRateOPB">#REF!</definedName>
    <definedName name="DiscountRateYear05">#REF!</definedName>
    <definedName name="disp_amt">#REF!</definedName>
    <definedName name="disp_lookup">[28]Overview!$J$40</definedName>
    <definedName name="DL">'[61]BP Summary'!#REF!</definedName>
    <definedName name="DPO_Date">[28]Overview!$I$40</definedName>
    <definedName name="DPO_Date_Format">#REF!</definedName>
    <definedName name="dpo_gdp">[28]Overview!$J$41</definedName>
    <definedName name="DropDown1a">#REF!</definedName>
    <definedName name="Dropdown1b">#REF!</definedName>
    <definedName name="Dropdown2b">#REF!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e">'[37]SH-E'!$C$1:$G$600</definedName>
    <definedName name="E_Ben">[62]Active!$T$3</definedName>
    <definedName name="EBIT">#REF!</definedName>
    <definedName name="EBT">#REF!</definedName>
    <definedName name="ee">#REF!</definedName>
    <definedName name="eec">#REF!</definedName>
    <definedName name="ELEMENT__Sanitary_System">#REF!</definedName>
    <definedName name="elx">#REF!</definedName>
    <definedName name="Employee">#REF!</definedName>
    <definedName name="End_Bal">#REF!</definedName>
    <definedName name="Equity">#REF!</definedName>
    <definedName name="Ess_Scenario">#REF!</definedName>
    <definedName name="exc" hidden="1">{#N/A,#N/A,FALSE,"BKK PROPER";#N/A,#N/A,FALSE,"AGGREGATE";#N/A,#N/A,FALSE,"BOND PL"}</definedName>
    <definedName name="Excel_BuiltIn_Print_Area">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"$#REF!.$A$1:$H$33"</definedName>
    <definedName name="Excel_BuiltIn_Print_Area_1_1_1_1">#REF!</definedName>
    <definedName name="Excel_BuiltIn_Print_Area_10">"$#REF!.$A$1:$J$316"</definedName>
    <definedName name="Excel_BuiltIn_Print_Area_10_1">#REF!</definedName>
    <definedName name="Excel_BuiltIn_Print_Area_10_1_1">#REF!</definedName>
    <definedName name="Excel_BuiltIn_Print_Area_11">"$#REF!.$A$1:$J$64"</definedName>
    <definedName name="Excel_BuiltIn_Print_Area_12">"$#REF!.$A$1:$J$238"</definedName>
    <definedName name="Excel_BuiltIn_Print_Area_13">"$#REF!.$A$1:$J$294"</definedName>
    <definedName name="Excel_BuiltIn_Print_Area_14">"$#REF!.$A$1:$J$210"</definedName>
    <definedName name="Excel_BuiltIn_Print_Area_15">"$#REF!.$A$1:$J$92"</definedName>
    <definedName name="Excel_BuiltIn_Print_Area_16">"$#REF!.$A$1:$H$223"</definedName>
    <definedName name="Excel_BuiltIn_Print_Area_17">"$#REF!.$A$1:$H$224"</definedName>
    <definedName name="Excel_BuiltIn_Print_Area_18">"$#REF!.$A$1:$J$78"</definedName>
    <definedName name="Excel_BuiltIn_Print_Area_19">"$#REF!.$A$1:$J$810"</definedName>
    <definedName name="Excel_BuiltIn_Print_Area_2">"$#REF!.$A$1:$J$438"</definedName>
    <definedName name="Excel_BuiltIn_Print_Area_21">"$#REF!.$A$1:$J$37"</definedName>
    <definedName name="Excel_BuiltIn_Print_Area_22">"$#REF!.$A$1:$E$52"</definedName>
    <definedName name="Excel_BuiltIn_Print_Area_23">"$#REF!.$A$1:$J$170"</definedName>
    <definedName name="Excel_BuiltIn_Print_Area_24">"$#REF!.$A$1:$J$132"</definedName>
    <definedName name="Excel_BuiltIn_Print_Area_25">"$#REF!.$A$1:$J$330"</definedName>
    <definedName name="Excel_BuiltIn_Print_Area_26">"$#REF!.$A$1:$I$56"</definedName>
    <definedName name="Excel_BuiltIn_Print_Area_27">"$#REF!.$A$1:$I$96"</definedName>
    <definedName name="Excel_BuiltIn_Print_Area_29">"$#REF!.$A$1:$H$62"</definedName>
    <definedName name="Excel_BuiltIn_Print_Area_3">"$#REF!.$A$1:$J$30"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_1_1_1_1">#REF!</definedName>
    <definedName name="Excel_BuiltIn_Print_Area_4">"$#REF!.$A$1:$J$271"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#REF!,#REF!</definedName>
    <definedName name="Excel_BuiltIn_Print_Area_4_1_1_1_1_1_1_1_1_1_1">#REF!,#REF!</definedName>
    <definedName name="Excel_BuiltIn_Print_Area_4_1_1_1_1_1_1_1_1_1_1_1">#REF!,#REF!</definedName>
    <definedName name="Excel_BuiltIn_Print_Area_4_1_1_1_1_1_1_1_1_1_1_1_1">#REF!</definedName>
    <definedName name="Excel_BuiltIn_Print_Area_5">"$#REF!.$A$1:$J$208"</definedName>
    <definedName name="Excel_BuiltIn_Print_Area_5_1">#REF!</definedName>
    <definedName name="Excel_BuiltIn_Print_Area_5_1_1_1">#REF!</definedName>
    <definedName name="Excel_BuiltIn_Print_Area_5_1_1_1_1">#REF!</definedName>
    <definedName name="Excel_BuiltIn_Print_Area_6">"$#REF!.$A$1:$J$125"</definedName>
    <definedName name="Excel_BuiltIn_Print_Area_7">"$#REF!.$A$1:$J$65"</definedName>
    <definedName name="Excel_BuiltIn_Print_Area_8">"$#REF!.$A$1:$J$62"</definedName>
    <definedName name="Excel_BuiltIn_Print_Area_9">"$#REF!.$A$1:$J$64"</definedName>
    <definedName name="Excel_BuiltIn_Print_Titles_0">#N/A</definedName>
    <definedName name="Excel_BuiltIn_Print_Titles_0___0">#N/A</definedName>
    <definedName name="Excel_BuiltIn_Print_Titles_1">"$#REF!.$A$1:$AMJ$9"</definedName>
    <definedName name="Excel_BuiltIn_Print_Titles_1_1">#REF!</definedName>
    <definedName name="Excel_BuiltIn_Print_Titles_10">"$#REF!.$A$1:$AMJ$9"</definedName>
    <definedName name="Excel_BuiltIn_Print_Titles_10_1">#REF!</definedName>
    <definedName name="Excel_BuiltIn_Print_Titles_10_1_1">#REF!</definedName>
    <definedName name="Excel_BuiltIn_Print_Titles_11">"$#REF!.$A$1:$AMJ$9"</definedName>
    <definedName name="Excel_BuiltIn_Print_Titles_12">"$#REF!.$A$1:$AMJ$9"</definedName>
    <definedName name="Excel_BuiltIn_Print_Titles_13">"$#REF!.$A$1:$AMJ$9"</definedName>
    <definedName name="Excel_BuiltIn_Print_Titles_14">"$#REF!.$A$1:$AMJ$9"</definedName>
    <definedName name="Excel_BuiltIn_Print_Titles_15">"$#REF!.$A$1:$AMJ$9"</definedName>
    <definedName name="Excel_BuiltIn_Print_Titles_16">"$#REF!.$A$1:$AMF$9"</definedName>
    <definedName name="Excel_BuiltIn_Print_Titles_17">"$#REF!.$A$1:$AMF$9"</definedName>
    <definedName name="Excel_BuiltIn_Print_Titles_18">"$#REF!.$A$1:$AMJ$9"</definedName>
    <definedName name="Excel_BuiltIn_Print_Titles_19">"$#REF!.$A$1:$AMJ$9"</definedName>
    <definedName name="Excel_BuiltIn_Print_Titles_2">"$#REF!.$A$1:$AMJ$9"</definedName>
    <definedName name="Excel_BuiltIn_Print_Titles_20">"$#REF!.$A$1:$AMJ$9"</definedName>
    <definedName name="Excel_BuiltIn_Print_Titles_21">"$#REF!.$A$1:$AMJ$9"</definedName>
    <definedName name="Excel_BuiltIn_Print_Titles_23">"$#REF!.$A$1:$AMJ$9"</definedName>
    <definedName name="Excel_BuiltIn_Print_Titles_24">"$#REF!.$A$1:$AMJ$9"</definedName>
    <definedName name="Excel_BuiltIn_Print_Titles_25">"$#REF!.$A$1:$AMJ$9"</definedName>
    <definedName name="Excel_BuiltIn_Print_Titles_26">"$#REF!.$A$1:$AMJ$9"</definedName>
    <definedName name="Excel_BuiltIn_Print_Titles_3">"$#REF!.$A$1:$AMJ$9"</definedName>
    <definedName name="Excel_BuiltIn_Print_Titles_3_1">"$#REF!.$A$1:$AMJ$11"</definedName>
    <definedName name="Excel_BuiltIn_Print_Titles_3_1_1">"$#REF!.$A$1:$AMJ$12"</definedName>
    <definedName name="Excel_BuiltIn_Print_Titles_3_1_1_1">"$#REF!.$A$1:$IS$80"</definedName>
    <definedName name="Excel_BuiltIn_Print_Titles_4">"$#REF!.$A$1:$AMJ$9"</definedName>
    <definedName name="Excel_BuiltIn_Print_Titles_4_1">#REF!</definedName>
    <definedName name="Excel_BuiltIn_Print_Titles_4_1_1">#REF!</definedName>
    <definedName name="Excel_BuiltIn_Print_Titles_5">"$#REF!.$A$1:$AMJ$9"</definedName>
    <definedName name="Excel_BuiltIn_Print_Titles_5_1">#REF!</definedName>
    <definedName name="Excel_BuiltIn_Print_Titles_6">"$#REF!.$A$1:$AMJ$9"</definedName>
    <definedName name="Excel_BuiltIn_Print_Titles_7">"$#REF!.$A$1:$AMJ$9"</definedName>
    <definedName name="Excel_BuiltIn_Print_Titles_8">"$#REF!.$A$1:$AMJ$9"</definedName>
    <definedName name="Excel_BuiltIn_Print_Titles_9">"$#REF!.$A$1:$AMJ$9"</definedName>
    <definedName name="exchange">'[63]PL-Mall-unuse'!#REF!</definedName>
    <definedName name="exchange_rate">#REF!</definedName>
    <definedName name="EXP_A1">[40]Comp_Transfer!$F$9</definedName>
    <definedName name="Exp_BB5_2">'[39]BB5-2'!$D$10:$D$77</definedName>
    <definedName name="Exp_BBPP">'[39]BB-PP'!$D$10:$D$77</definedName>
    <definedName name="Exp_BBPR9">[39]BBPR9!$D$10:$D$77</definedName>
    <definedName name="Exp_BBR3">[39]BBR3!$D$10:$D$77</definedName>
    <definedName name="Exp_BBTW">[39]BBTW!$D$10:$D$77</definedName>
    <definedName name="Exp_Cab">[39]CAB!$D$3:$D$151</definedName>
    <definedName name="Exp_CBRT">'[39]CB-RT'!$F$10:$F$77</definedName>
    <definedName name="Exp_Chaam">'[39]Cha-am'!$D$10:$D$77</definedName>
    <definedName name="Exp_CRS34">[39]CRS34!$D$10:$D$77</definedName>
    <definedName name="Exp_CTAS">[39]CTAS!$D$10:$D$77</definedName>
    <definedName name="Exp_CTPAT">[39]CTPAT!$D$10:$D$77</definedName>
    <definedName name="Exp_CTRH">[39]CTRH!$F$7:$F$68</definedName>
    <definedName name="Exp_CTST11">'[39]CT ST11'!$D$10:$D$77</definedName>
    <definedName name="Exp_CTTS">[39]CTTS!$E$10:$E$77</definedName>
    <definedName name="Exp_GBBP">[39]GBBP!$D$10:$D$77</definedName>
    <definedName name="Exp_GBBPP">[39]GBBPP!$D$10:$D$77</definedName>
    <definedName name="Exp_GBBPR9">[39]GBBPR9!$D$10:$D$77</definedName>
    <definedName name="Exp_Gbbr">[39]GBBR!$D$10:$D$77</definedName>
    <definedName name="Exp_GBBRJ">[39]GBBRJ!$D$10:$D$77</definedName>
    <definedName name="Exp_GBBRR2">[39]GBBRR2!$D$10:$D$77</definedName>
    <definedName name="Exp_GBBRT">[39]GBBRT!$D$10:$D$77</definedName>
    <definedName name="Exp_GBBSP">[39]GBBSP!$D$10:$D$77</definedName>
    <definedName name="Exp_Gbbsr">[39]GBBSR!$D$10:$D$77</definedName>
    <definedName name="Exp_GBBST">[39]GBBST!$D$10:$D$77</definedName>
    <definedName name="Exp_GBBSV">'[39]GBB-SV'!$D$10:$D$77</definedName>
    <definedName name="EXP_GDP">[39]GDP!$D$10:$D$77</definedName>
    <definedName name="Exp_GDPP">[39]GDPP!$D$10:$D$77</definedName>
    <definedName name="Exp_LBBJ">[39]LBBJ!$D$10:$D$77</definedName>
    <definedName name="Exp_LBBPP">'[39]LBBPP '!$D$10:$D$77</definedName>
    <definedName name="Exp_LBBPR2">[39]LBBPR2!$D$10:$D$77</definedName>
    <definedName name="Exp_LBBPR5">'[39] LBBPR5'!$D$10:$D$77</definedName>
    <definedName name="Exp_LBBRB">[39]LBBRB!$D$10:$D$77</definedName>
    <definedName name="Exp_LBBRJ">[39]LBBRJ!$D$10:$D$77</definedName>
    <definedName name="Exp_LBBRP">'[39] LBBRP'!$D$10:$D$77</definedName>
    <definedName name="Exp_Lbbrs">[39]LBBRS!$D$10:$D$77</definedName>
    <definedName name="Exp_LBBRT">[39]LBBRT!$D$10:$D$77</definedName>
    <definedName name="Exp_Lbbrt65">[39]LBBRT65!$D$10:$D$77</definedName>
    <definedName name="Exp_LBBWO2">[39]LBBWO2!$D$10:$D$77</definedName>
    <definedName name="Exp_LBBWPR9">[39]LBBWPR9!$D$10:$D$77</definedName>
    <definedName name="Exp_MKH">'[39]MKH-CEN'!$S$9:$S$189</definedName>
    <definedName name="Exp_MKL">'[39]MKL-CEN'!$C$5:$C$111</definedName>
    <definedName name="Exp_NewproSena">'[39]NewH2(เสนา)'!$D$10:$D$77</definedName>
    <definedName name="Exp_Pave">[39]PAVE!$D$10:$D$77</definedName>
    <definedName name="Exp_Saladeang">[39]Saladeang!$D$10:$D$77</definedName>
    <definedName name="Exp_Santo">[39]Santo!$D$10:$D$77</definedName>
    <definedName name="Exp_SV32">[39]SK32!$D$10:$D$77</definedName>
    <definedName name="Exp_V180tw">[39]V180TW!$D$10:$D$77</definedName>
    <definedName name="Exp_Vppr2">[39]VPPR2!$D$10:$D$77</definedName>
    <definedName name="EXP_VPSP">'[39]VP-SP'!$D$10:$D$77</definedName>
    <definedName name="Exp_Wprj">[39]WPRJ!$D$10:$D$77</definedName>
    <definedName name="Exp_WPRR2">'[39]WP-RR2'!$F$10:$F$77</definedName>
    <definedName name="Expence">[64]VPSP!$C$7:$C$75</definedName>
    <definedName name="external" hidden="1">{#N/A,#N/A,TRUE,"SUM";#N/A,#N/A,TRUE,"EE";#N/A,#N/A,TRUE,"AC";#N/A,#N/A,TRUE,"SN"}</definedName>
    <definedName name="Extra_Pay">#REF!</definedName>
    <definedName name="_xlnm.Extract">#REF!</definedName>
    <definedName name="f">'[37]SH-F'!$C$1:$G$600</definedName>
    <definedName name="fa">#REF!</definedName>
    <definedName name="FAAA" hidden="1">'[18]เครื่องใช้สำนักงาน '!#REF!</definedName>
    <definedName name="FAAAA" hidden="1">'[18]เครื่องใช้สำนักงาน '!#REF!</definedName>
    <definedName name="FACTOR">#REF!</definedName>
    <definedName name="FACTORY" hidden="1">{#N/A,#N/A,TRUE,"SUM";#N/A,#N/A,TRUE,"EE";#N/A,#N/A,TRUE,"AC";#N/A,#N/A,TRUE,"SN"}</definedName>
    <definedName name="FASB91">'[43]YR1:YR5'!$B$96:$O$164</definedName>
    <definedName name="FCOLLETERAL">#REF!</definedName>
    <definedName name="fdf">[56]Sheet1!#REF!</definedName>
    <definedName name="featurecost">[13]Revenue!$J$6</definedName>
    <definedName name="feb">[4]Feb01!$C$3:$E$177</definedName>
    <definedName name="ffd">#REF!</definedName>
    <definedName name="fff">#REF!</definedName>
    <definedName name="fffd">#REF!</definedName>
    <definedName name="ffff">'[65]BP Summary'!#REF!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irst_floor_06">[13]ประมาณการงบงานสวนบ้าน!$F$3</definedName>
    <definedName name="first_floor_07">[13]ประมาณการงบงานสวนบ้าน!$F$4</definedName>
    <definedName name="first_floor_08">[13]ประมาณการงบงานสวนบ้าน!$F$5</definedName>
    <definedName name="first_floor_sqm">[13]ประมาณการงบงานสวนบ้าน!$F$3</definedName>
    <definedName name="firstfloor_2106">[13]ประมาณการงบงานสวนบ้าน!$F$3</definedName>
    <definedName name="Firstsheet">#REF!</definedName>
    <definedName name="FK" hidden="1">{"AnnualRentRoll",#N/A,FALSE,"RentRoll"}</definedName>
    <definedName name="FLOW0">#REF!</definedName>
    <definedName name="footing">#REF!</definedName>
    <definedName name="Foreclosure_Date_Format">#REF!</definedName>
    <definedName name="foreclosure_lookup">[28]Overview!$I$56</definedName>
    <definedName name="Form">#REF!</definedName>
    <definedName name="Formula">#REF!</definedName>
    <definedName name="FR">#REF!</definedName>
    <definedName name="Freport">#REF!</definedName>
    <definedName name="ftype_2106">[13]ประมาณการงบงานสวนบ้าน!$F$3</definedName>
    <definedName name="Full_Print">#REF!</definedName>
    <definedName name="FWK">[50]SOR!$G$9</definedName>
    <definedName name="g">'[37]SH-G'!$C$1:$G$600</definedName>
    <definedName name="GBB_PR9">'[39]4.1- (SG&amp;A1-1)PDH+PDL'!$K$79</definedName>
    <definedName name="GBBP">'[39]4.1- (SG&amp;A1-1)PDH+PDL'!$Y$79</definedName>
    <definedName name="GBBP_Existing">[40]GBBP!$C$69</definedName>
    <definedName name="GBBP2012">[21]GBBP!$F$9:$F$189</definedName>
    <definedName name="GBBP2013">[21]GBBP!$G$9:$G$189</definedName>
    <definedName name="GBBPP">'[39]4.1- (SG&amp;A1-1)PDH+PDL'!$U$79</definedName>
    <definedName name="GBBPP_Existing">[40]GBBPP!$D$76</definedName>
    <definedName name="GBBPP2012">[21]GBBPP!$F$9:$F$189</definedName>
    <definedName name="GBBPP2013">[21]GBBPP!$G$9:$G$189</definedName>
    <definedName name="GBBPR9">'[30]GBB-PR9'!$C$7:$C$75</definedName>
    <definedName name="GBBPR9_Existing">[40]GBBPR9!$E$71</definedName>
    <definedName name="GBBPR92012">[42]GBBPR9!$F$9:$F$189</definedName>
    <definedName name="GBBPR92013">[42]GBBPR9!$G$9:$G$189</definedName>
    <definedName name="GBBR">'[39]4.1- (SG&amp;A1-1)PDH+PDL'!$S$79</definedName>
    <definedName name="GBBR2012">[38]GBBR!$F$9:$F$189</definedName>
    <definedName name="GBBR2013">[38]GBBR!$G$9:$G$189</definedName>
    <definedName name="GBBRJ">'[39]4.1- (SG&amp;A1-1)PDH+PDL'!$AA$79</definedName>
    <definedName name="GBBRR2">'[39]4.1- (SG&amp;A1-1)PDH+PDL'!$M$79</definedName>
    <definedName name="GBBRR2_Existing">[40]GBBRR2!$C$72</definedName>
    <definedName name="GBBRR22012">[15]GBBRR2!$F$9:$F$189</definedName>
    <definedName name="GBBRR22013">[15]GBBRR2!$G$9:$G$189</definedName>
    <definedName name="GBBRT">'[39]4.1- (SG&amp;A1-1)PDH+PDL'!$BS$79</definedName>
    <definedName name="GBBRT2012">[41]GBBRT!$F$9:$F$189</definedName>
    <definedName name="GBBRT2013">[41]GBBRT!$G$9:$G$189</definedName>
    <definedName name="GBBSP">'[39]4.1- (SG&amp;A1-1)PDH+PDL'!$O$79</definedName>
    <definedName name="GBBSP_Existing">[40]GBBSP!$D$77</definedName>
    <definedName name="GBBSP2012">[21]GBBSP!$F$9:$F$189</definedName>
    <definedName name="GBBSP2013">[21]GBBSP!$G$9:$G$189</definedName>
    <definedName name="GBBSR">'[39]4.1- (SG&amp;A1-1)PDH+PDL'!$BU$79</definedName>
    <definedName name="GBBSR2012">[21]GBBSR!$F$9:$F$189</definedName>
    <definedName name="GBBSR2013">[21]GBBSR!$G$9:$G$189</definedName>
    <definedName name="GBBST">'[39]4.1- (SG&amp;A1-1)PDH+PDL'!$I$79</definedName>
    <definedName name="GBBST2012">[21]GBBST!$F$9:$F$189</definedName>
    <definedName name="GBBST2013">[21]GBBST!$G$9:$G$189</definedName>
    <definedName name="GBBSV">'[39]4.1- (SG&amp;A1-1)PDH+PDL'!$W$79</definedName>
    <definedName name="GBBV2012">[38]GBBV!$F$9:$F$189</definedName>
    <definedName name="GBBV2013">[38]GBBV!$G$9:$G$189</definedName>
    <definedName name="GDP">'[39]4.1- (SG&amp;A1-1)PDH+PDL'!$G$79</definedName>
    <definedName name="GDP_Existing">[40]GDP!$D$77</definedName>
    <definedName name="GDPP">'[39]4.1- (SG&amp;A1-1)PDH+PDL'!$Q$79</definedName>
    <definedName name="GEN">#REF!</definedName>
    <definedName name="GGGGG" hidden="1">{#N/A,#N/A,TRUE,"SUM";#N/A,#N/A,TRUE,"EE";#N/A,#N/A,TRUE,"AC";#N/A,#N/A,TRUE,"SN"}</definedName>
    <definedName name="gh">#REF!</definedName>
    <definedName name="GHB_1000_SummaryCashInByMonth_onCVadjQ1">#REF!</definedName>
    <definedName name="GHB_1000_SummaryCashInByMonth_onOrgCVQ1">#REF!</definedName>
    <definedName name="Goodwill">[24]Scoping!$G$27</definedName>
    <definedName name="GP">"1/(1-บ้านรายแปลง!$Z$2)"</definedName>
    <definedName name="GP2015_HR">[66]GP!$F$6</definedName>
    <definedName name="GP2015_INC">[66]GP!$F$7</definedName>
    <definedName name="GP2015_LR">[66]GP!$F$5</definedName>
    <definedName name="GProfit">'[45]Subscriber Report'!#REF!</definedName>
    <definedName name="GRAND">'[67]Book 1 Summary'!#REF!</definedName>
    <definedName name="Gross_Pymts_98">[28]Shortform!$R$22</definedName>
    <definedName name="Gross_Pymts_99">[28]Shortform!$S$22</definedName>
    <definedName name="GrossProfit">#REF!</definedName>
    <definedName name="Group">#REF!</definedName>
    <definedName name="Group1">#REF!</definedName>
    <definedName name="Group2">#REF!</definedName>
    <definedName name="Header_Row">ROW(#REF!)</definedName>
    <definedName name="HHHHHH" hidden="1">{#N/A,#N/A,TRUE,"SUM";#N/A,#N/A,TRUE,"EE";#N/A,#N/A,TRUE,"AC";#N/A,#N/A,TRUE,"SN"}</definedName>
    <definedName name="house">[68]Assumption!$J$1:$Q$37</definedName>
    <definedName name="house_price">#REF!</definedName>
    <definedName name="House1">#REF!</definedName>
    <definedName name="HTML_CodePage" hidden="1">874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">'[69]SCB Portfolio'!$C$3:$C$3853</definedName>
    <definedName name="i7y">#REF!</definedName>
    <definedName name="IC_Report_Location_Move_2">#REF!</definedName>
    <definedName name="ie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n" hidden="1">{#N/A,#N/A,TRUE,"Str.";#N/A,#N/A,TRUE,"Steel &amp; Roof";#N/A,#N/A,TRUE,"Arc.";#N/A,#N/A,TRUE,"Preliminary";#N/A,#N/A,TRUE,"Sum_Prelim"}</definedName>
    <definedName name="Int">#REF!</definedName>
    <definedName name="Intangibles">[24]Scoping!$G$28</definedName>
    <definedName name="InTax">#REF!</definedName>
    <definedName name="Interest">[29]COVER!$AJ$33</definedName>
    <definedName name="interest_only">#REF!</definedName>
    <definedName name="Interest_Rate">#REF!</definedName>
    <definedName name="interiorcost">[13]Revenue!$K$6</definedName>
    <definedName name="Internal">#REF!</definedName>
    <definedName name="INTExp">#REF!</definedName>
    <definedName name="Inventory">[24]Scoping!$G$22</definedName>
    <definedName name="Invest_properties">[24]Scoping!$G$25</definedName>
    <definedName name="Invest_subsidiaries">[24]Scoping!$G$26</definedName>
    <definedName name="j">[69]MEตัน!$E$5:$E$875</definedName>
    <definedName name="jan">[4]Jan01!$C$3:$E$155</definedName>
    <definedName name="jhfuh">#REF!</definedName>
    <definedName name="jj" hidden="1">{#N/A,#N/A,FALSE,"OperatingAssumptions"}</definedName>
    <definedName name="JJJ" hidden="1">{#N/A,#N/A,FALSE,"OperatingAssumptions"}</definedName>
    <definedName name="jk">#REF!</definedName>
    <definedName name="jkldjfpo" hidden="1">{"AnnualRentRoll",#N/A,FALSE,"RentRoll"}</definedName>
    <definedName name="jul">[4]Jul01!$C$2:$E$198</definedName>
    <definedName name="jun">[4]Jun01!$C$1:$E$195</definedName>
    <definedName name="jy">#REF!</definedName>
    <definedName name="k">#REF!</definedName>
    <definedName name="Kd">#REF!</definedName>
    <definedName name="Ke">#REF!</definedName>
    <definedName name="kk" hidden="1">'[18]เครื่องใช้สำนักงาน '!#REF!</definedName>
    <definedName name="kkkk" hidden="1">{#N/A,#N/A,FALSE,"LoanAssumptions"}</definedName>
    <definedName name="KOUNT">#REF!</definedName>
    <definedName name="ku">#REF!</definedName>
    <definedName name="l">#REF!</definedName>
    <definedName name="L_UNIT">#REF!</definedName>
    <definedName name="L242ุ">'[70]GL_AP Non-trade'!$L$2355:$L$2406,'[70]GL_AP Non-trade'!$L$2417:$L$2422</definedName>
    <definedName name="lady">"Picture 223"</definedName>
    <definedName name="land">'[68]Land Sheet'!$A$8:$L$250</definedName>
    <definedName name="landcost">[13]Revenue!$H$6</definedName>
    <definedName name="Last_Row">NA()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BBJ">'[39]4.1- (SG&amp;A1-1)PDH+PDL'!$BE$79</definedName>
    <definedName name="LBBP812012">[15]LBBP81!$F$9:$F$189</definedName>
    <definedName name="LBBP812013">[15]LBBP81!$G$9:$G$189</definedName>
    <definedName name="LBBPP">'[39]4.1- (SG&amp;A1-1)PDH+PDL'!$AY$79</definedName>
    <definedName name="LBBPP_Existing">[40]LBBPP!$D$77</definedName>
    <definedName name="LBBPP2012">[21]LBBPP!$F$9:$F$189</definedName>
    <definedName name="LBBPP2013">[21]LBBPP!$G$9:$G$189</definedName>
    <definedName name="LBBPR2_Existing">[40]LBBPR2!$D$77</definedName>
    <definedName name="LBBPR22012">[15]LBBPR2!$F$9:$F$189</definedName>
    <definedName name="LBBPR22013">[15]LBBPR2!$G$9:$G$189</definedName>
    <definedName name="LBBPR5">'[39]4.1- (SG&amp;A1-1)PDH+PDL'!$AS$79</definedName>
    <definedName name="LBBPR52012">[38]LBBPR5!$F$9:$F$189</definedName>
    <definedName name="LBBPR52013">[38]LBBPR5!$G$9:$G$189</definedName>
    <definedName name="LBBPR9_Existing">[40]LBBPR9!$E$72</definedName>
    <definedName name="LBBPR92012">[42]LBBPR9!$F$9:$F$189</definedName>
    <definedName name="LBBPR92013">[42]LBBPR9!$G$9:$G$189</definedName>
    <definedName name="LBBR23_Existing">[40]LBBR23!$C$72</definedName>
    <definedName name="LBBR232012">[41]LBBR23!$F$9:$F$189</definedName>
    <definedName name="LBBR232013">[41]LBBR23!$G$9:$G$189</definedName>
    <definedName name="LBBRB">'[39]4.1- (SG&amp;A1-1)PDH+PDL'!$AQ$79</definedName>
    <definedName name="LBBRB_Existing">[40]LBBRB!$D$77</definedName>
    <definedName name="LBBRB2012">[41]LBBRB!$F$9:$F$189</definedName>
    <definedName name="LBBRB2013">[41]LBBRB!$G$9:$G$189</definedName>
    <definedName name="LBBRJ">'[39]4.1- (SG&amp;A1-1)PDH+PDL'!$BG$79</definedName>
    <definedName name="LBBRJ2012">[15]LBBRJ!$F$9:$F$189</definedName>
    <definedName name="LBBRJ2013">[15]LBBRJ!$G$9:$G$189</definedName>
    <definedName name="LBBRP">'[39]4.1- (SG&amp;A1-1)PDH+PDL'!$AU$79</definedName>
    <definedName name="LBBRS">'[39]4.1- (SG&amp;A1-1)PDH+PDL'!$BC$79</definedName>
    <definedName name="LBBRS_Existing">[40]LBBRS!$D$77</definedName>
    <definedName name="LBBRT">'[39]4.1- (SG&amp;A1-1)PDH+PDL'!$BA$79</definedName>
    <definedName name="LBBRT_Existing">[40]LBBRT!$C$72</definedName>
    <definedName name="LBBRT2012">[41]LBBRT!$F$9:$F$189</definedName>
    <definedName name="LBBRT2013">[41]LBBRT!$G$9:$G$189</definedName>
    <definedName name="LBBRT65">'[39]4.1- (SG&amp;A1-1)PDH+PDL'!$BI$79</definedName>
    <definedName name="LBBWO2">'[39]4.1- (SG&amp;A1-1)PDH+PDL'!$AW$79</definedName>
    <definedName name="LBBWO2_Existing">[40]LBBWO2!$E$70</definedName>
    <definedName name="LBBWO2012">[42]LBBWO!$F$9:$F$189</definedName>
    <definedName name="LBBWO2013">[42]LBBWO!$G$9:$G$189</definedName>
    <definedName name="LBBWO22012">'[42]LBB-WO2'!$F$9:$F$189</definedName>
    <definedName name="LBBWO22013">'[42]LBB-WO2'!$G$9:$G$189</definedName>
    <definedName name="LBBWPR9">'[39]4.1- (SG&amp;A1-1)PDH+PDL'!$AO$79</definedName>
    <definedName name="li">#REF!</definedName>
    <definedName name="Link10d">'[27]Library procedures'!#REF!</definedName>
    <definedName name="Link11b">'[27]Library procedures'!#REF!</definedName>
    <definedName name="Link11c">'[27]Library procedures'!#REF!</definedName>
    <definedName name="Link14b">#REF!</definedName>
    <definedName name="Link14c">#REF!</definedName>
    <definedName name="Link15b">#REF!</definedName>
    <definedName name="Link15c">#REF!</definedName>
    <definedName name="Link5b">'[27]Library procedures'!#REF!</definedName>
    <definedName name="Link5c">'[27]Library procedures'!#REF!</definedName>
    <definedName name="Link8c">'[27]Library procedures'!#REF!</definedName>
    <definedName name="Link9b">#REF!</definedName>
    <definedName name="Link9c">#REF!</definedName>
    <definedName name="lkj" hidden="1">{"MonthlyRentRoll",#N/A,FALSE,"RentRoll"}</definedName>
    <definedName name="ll" hidden="1">{"MonthlyRentRoll",#N/A,FALSE,"RentRoll"}</definedName>
    <definedName name="LLLL" hidden="1">{#N/A,#N/A,FALSE,"OperatingAssumptions"}</definedName>
    <definedName name="lllll">#REF!</definedName>
    <definedName name="Loan_Amount">#REF!</definedName>
    <definedName name="loan_number">[28]Income!$H$5</definedName>
    <definedName name="Loan_Start">#REF!</definedName>
    <definedName name="Loan_Years">#REF!</definedName>
    <definedName name="Loan1008ByBrnOut">#REF!</definedName>
    <definedName name="LoanInterCo">#REF!</definedName>
    <definedName name="LoanRepay">'[45]Subscriber Report'!#REF!</definedName>
    <definedName name="location">#REF!</definedName>
    <definedName name="LSA_Table">[62]Table!$AC$4:$AD$12</definedName>
    <definedName name="LSP_RPCL">[62]Table!$X$4:$Z$14</definedName>
    <definedName name="LSP_table">[62]Table!$T$4:$V$9</definedName>
    <definedName name="LtLoan">#REF!</definedName>
    <definedName name="m">[69]MEตัน!$E$5:$G$875</definedName>
    <definedName name="M_UNIT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ndatory_Status">#REF!</definedName>
    <definedName name="manhole">#REF!</definedName>
    <definedName name="mar">[4]Mar01!$C$3:$E$176</definedName>
    <definedName name="Markup">#REF!</definedName>
    <definedName name="MasterSpinner2">'[55]BS Summary &amp; What-ifs Charts'!$T$7:$T$22</definedName>
    <definedName name="mau">(1/(1-GrossProfit))</definedName>
    <definedName name="MaxAge">[53]Assump2yrs.!$B$7</definedName>
    <definedName name="MaxSal">[54]Assumption!$B$19</definedName>
    <definedName name="MaxSallnc">[53]Assump2yrs.!$B$10</definedName>
    <definedName name="may">[4]May01!$C$2:$E$186</definedName>
    <definedName name="MB">#REF!</definedName>
    <definedName name="MB_Unit">1000000</definedName>
    <definedName name="MDRate">'[31]ATT 1 - OH'!#REF!</definedName>
    <definedName name="ME_List">#REF!</definedName>
    <definedName name="ME13.01">'[71]Library procedures'!$L$174,'[71]Library procedures'!$L$175</definedName>
    <definedName name="Meinhardt__Thailand__Ltd.">#REF!</definedName>
    <definedName name="Minage">[72]Assumption!$C$6</definedName>
    <definedName name="MinSal">[54]Assumption!$B$18</definedName>
    <definedName name="MinSallnc">[53]Assump2yrs.!$B$9</definedName>
    <definedName name="MK_EXISTING">[40]MK!$C$125</definedName>
    <definedName name="MKT_A1">26.63</definedName>
    <definedName name="MKT_A2">42</definedName>
    <definedName name="MKT_A3">52.455</definedName>
    <definedName name="MKT_A4">62.27</definedName>
    <definedName name="MKT_B1">41.072</definedName>
    <definedName name="MKT_B2">39.5</definedName>
    <definedName name="month9">#REF!</definedName>
    <definedName name="MonthLink">[73]Constant!$F$3</definedName>
    <definedName name="Monthname">"February"</definedName>
    <definedName name="MotherExpanded">'[55]Bankrupcy Predictions'!$K$9:$N$30</definedName>
    <definedName name="MP">#REF!</definedName>
    <definedName name="MTH">#REF!</definedName>
    <definedName name="MYR">[74]notes!$F$18</definedName>
    <definedName name="n">[62]Summary!$E$8</definedName>
    <definedName name="Name10a">'[27]Library procedures'!$K$41</definedName>
    <definedName name="Name10b">'[27]Library procedures'!$K$42</definedName>
    <definedName name="Name10c">'[27]Library procedures'!$K$46</definedName>
    <definedName name="Name10d">'[27]Library procedures'!#REF!</definedName>
    <definedName name="Name10e">#REF!</definedName>
    <definedName name="Name10f">#REF!</definedName>
    <definedName name="Name10g">#REF!</definedName>
    <definedName name="Name11a">'[27]Library procedures'!#REF!</definedName>
    <definedName name="Name11b">'[27]Library procedures'!#REF!</definedName>
    <definedName name="Name11c">'[27]Library procedures'!#REF!</definedName>
    <definedName name="Name12a">'[27]Library procedures'!#REF!</definedName>
    <definedName name="Name12b">'[27]Library procedures'!#REF!</definedName>
    <definedName name="Name12c">'[27]Library procedures'!#REF!</definedName>
    <definedName name="Name12d">'[27]Library procedures'!#REF!</definedName>
    <definedName name="Name13a">'[27]Library procedures'!#REF!</definedName>
    <definedName name="Name13b">'[27]Library procedures'!#REF!</definedName>
    <definedName name="Name13c">'[27]Library procedures'!#REF!</definedName>
    <definedName name="Name13d">'[27]Library procedures'!#REF!</definedName>
    <definedName name="Name13e">'[27]Library procedures'!#REF!</definedName>
    <definedName name="Name14a">#REF!</definedName>
    <definedName name="Name14b">#REF!</definedName>
    <definedName name="Name14c">#REF!</definedName>
    <definedName name="Name14d">#REF!</definedName>
    <definedName name="Name15a">#REF!</definedName>
    <definedName name="Name15b">#REF!</definedName>
    <definedName name="Name15c">#REF!</definedName>
    <definedName name="Name16a">#REF!</definedName>
    <definedName name="Name16b">#REF!</definedName>
    <definedName name="Name16c">#REF!</definedName>
    <definedName name="Name16d">#REF!</definedName>
    <definedName name="Name16e">#REF!</definedName>
    <definedName name="Name16f">#REF!</definedName>
    <definedName name="Name16g">#REF!</definedName>
    <definedName name="Name16h">#REF!</definedName>
    <definedName name="Name16i">#REF!</definedName>
    <definedName name="Name16j">#REF!</definedName>
    <definedName name="Name17a">#REF!</definedName>
    <definedName name="Name17b">#REF!</definedName>
    <definedName name="Name18a">#REF!</definedName>
    <definedName name="Name18b">#REF!</definedName>
    <definedName name="Name19a">#REF!</definedName>
    <definedName name="Name19b">#REF!</definedName>
    <definedName name="Name19c">#REF!</definedName>
    <definedName name="Name1a">#REF!</definedName>
    <definedName name="Name1b">#REF!</definedName>
    <definedName name="Name1c">#REF!</definedName>
    <definedName name="Name1d">#REF!</definedName>
    <definedName name="Name1e">'[75]Library Procedures'!$K$20</definedName>
    <definedName name="Name1f">'[75]Library Procedures'!$K$21</definedName>
    <definedName name="Name1g">'[75]Library Procedures'!$K$22</definedName>
    <definedName name="Name21a">#REF!</definedName>
    <definedName name="Name21b">#REF!</definedName>
    <definedName name="Name21c">#REF!</definedName>
    <definedName name="Name22a">#REF!</definedName>
    <definedName name="Name22b">#REF!</definedName>
    <definedName name="Name22c">#REF!</definedName>
    <definedName name="Name22d">#REF!</definedName>
    <definedName name="Name22e">#REF!</definedName>
    <definedName name="Name22f">#REF!</definedName>
    <definedName name="Name22g">#REF!</definedName>
    <definedName name="Name22h">#REF!</definedName>
    <definedName name="Name22i">#REF!</definedName>
    <definedName name="Name22j">#REF!</definedName>
    <definedName name="Name23a">#REF!</definedName>
    <definedName name="Name23b">#REF!</definedName>
    <definedName name="Name25a">#REF!</definedName>
    <definedName name="Name25b">#REF!</definedName>
    <definedName name="Name25c">#REF!</definedName>
    <definedName name="Name25d">#REF!</definedName>
    <definedName name="Name26a">#REF!</definedName>
    <definedName name="Name26b">#REF!</definedName>
    <definedName name="Name26c">#REF!</definedName>
    <definedName name="Name27a">#REF!</definedName>
    <definedName name="Name27b">#REF!</definedName>
    <definedName name="Name28a">#REF!</definedName>
    <definedName name="Name28b">#REF!</definedName>
    <definedName name="Name28c">#REF!</definedName>
    <definedName name="Name28d">#REF!</definedName>
    <definedName name="Name29a">#REF!</definedName>
    <definedName name="Name29b">#REF!</definedName>
    <definedName name="Name29c">#REF!</definedName>
    <definedName name="Name29d">#REF!</definedName>
    <definedName name="Name2a">'[75]Library Procedures'!$K$31</definedName>
    <definedName name="Name2b">'[75]Library Procedures'!$K$32</definedName>
    <definedName name="Name2c">'[76]Library Procedures'!$K$27</definedName>
    <definedName name="Name2d">'[76]Library Procedures'!$K$28</definedName>
    <definedName name="Name2e">'[76]Library Procedures'!$K$29</definedName>
    <definedName name="Name2f">'[77]Library Procedures'!$K$48</definedName>
    <definedName name="Name2g">'[77]Library Procedures'!$K$55</definedName>
    <definedName name="Name2h">'[77]Library Procedures'!$K$56</definedName>
    <definedName name="Name2i">'[77]Library Procedures'!$K$60</definedName>
    <definedName name="Name2j">'[77]Library Procedures'!$K$64</definedName>
    <definedName name="Name2k">'[77]Library Procedures'!$K$65</definedName>
    <definedName name="Name30a">#REF!</definedName>
    <definedName name="Name30b">#REF!</definedName>
    <definedName name="Name30c">#REF!</definedName>
    <definedName name="Name30d">#REF!</definedName>
    <definedName name="Name30e">#REF!</definedName>
    <definedName name="Name3a">'[27]Library procedures'!#REF!</definedName>
    <definedName name="Name3b">'[27]Library procedures'!#REF!</definedName>
    <definedName name="Name3c">'[27]Library procedures'!#REF!</definedName>
    <definedName name="Name3d">'[27]Library procedures'!#REF!</definedName>
    <definedName name="Name3e">'[27]Library procedures'!#REF!</definedName>
    <definedName name="Name3f">'[76]Library Procedures'!$K$59</definedName>
    <definedName name="Name3g">'[76]Library Procedures'!$K$63</definedName>
    <definedName name="Name4a">'[27]Library procedures'!#REF!</definedName>
    <definedName name="Name4b">'[27]Library procedures'!#REF!</definedName>
    <definedName name="Name4c">'[27]Library procedures'!#REF!</definedName>
    <definedName name="Name4d">'[27]Library procedures'!#REF!</definedName>
    <definedName name="Name4e">'[27]Library procedures'!#REF!</definedName>
    <definedName name="Name4f">'[27]Library procedures'!#REF!</definedName>
    <definedName name="Name4g">'[27]Library procedures'!#REF!</definedName>
    <definedName name="Name5a">'[27]Library procedures'!#REF!</definedName>
    <definedName name="Name5b">'[27]Library procedures'!#REF!</definedName>
    <definedName name="Name5c">'[27]Library procedures'!#REF!</definedName>
    <definedName name="Name5d">'[78]Library Procedures'!$K$78</definedName>
    <definedName name="Name6a">#REF!</definedName>
    <definedName name="Name6b">#REF!</definedName>
    <definedName name="Name6c">#REF!</definedName>
    <definedName name="Name6d">#REF!</definedName>
    <definedName name="Name7a">'[27]Library procedures'!$K$21</definedName>
    <definedName name="Name7b">'[27]Library procedures'!#REF!</definedName>
    <definedName name="Name7c">'[27]Library procedures'!$K$25</definedName>
    <definedName name="Name7d">#REF!</definedName>
    <definedName name="Name7e">#REF!</definedName>
    <definedName name="Name8a">'[27]Library procedures'!$K$30</definedName>
    <definedName name="Name8b">'[27]Library procedures'!$K$34</definedName>
    <definedName name="Name8c">'[27]Library procedures'!#REF!</definedName>
    <definedName name="Name8d">#REF!</definedName>
    <definedName name="Name8e">#REF!</definedName>
    <definedName name="Name8f">#REF!</definedName>
    <definedName name="Name8g">#REF!</definedName>
    <definedName name="Name9a">'[27]Library procedures'!#REF!</definedName>
    <definedName name="Name9b">'[27]Library procedures'!#REF!</definedName>
    <definedName name="Name9c">'[27]Library procedures'!#REF!</definedName>
    <definedName name="Name9d">'[27]Library procedures'!#REF!</definedName>
    <definedName name="Name9e">'[27]Library procedures'!#REF!</definedName>
    <definedName name="Name9f">'[27]Library procedures'!#REF!</definedName>
    <definedName name="NameAdd">'[79]Library Procedures'!#REF!</definedName>
    <definedName name="net_FC">[28]Overview!$J$54</definedName>
    <definedName name="new">#REF!</definedName>
    <definedName name="New_Loan">[28]Income!$J$43</definedName>
    <definedName name="NI">#REF!</definedName>
    <definedName name="nn" hidden="1">{"AnnualRentRoll",#N/A,FALSE,"RentRoll"}</definedName>
    <definedName name="nnnn">'[80]Assump Cost'!#REF!</definedName>
    <definedName name="no.3">#REF!</definedName>
    <definedName name="NonCapped_Int">[28]Income!$J$45</definedName>
    <definedName name="nong" hidden="1">{"AnnualRentRoll",#N/A,FALSE,"RentRoll"}</definedName>
    <definedName name="NoStaff">#REF!</definedName>
    <definedName name="Note_start">#REF!</definedName>
    <definedName name="note_start_lookup">[28]Amortization!$F$10</definedName>
    <definedName name="Notes_payable">[24]Scoping!$G$31</definedName>
    <definedName name="nov">[4]Nov01!$C$2:$E$203</definedName>
    <definedName name="nra">[62]Projection!$J$3</definedName>
    <definedName name="NSProjectionMethodIndex">'[81]Non-Statistical Sampling Master'!$C$63</definedName>
    <definedName name="NSRequiredLevelOfEvidenceItems">'[81]Non-Statistical Sampling Master'!$C$50:$C$53</definedName>
    <definedName name="NSTargetedTestingItems">'[81]Two Step Revenue Testing Master'!$E$47</definedName>
    <definedName name="Num_Pmt_Per_Year">#REF!</definedName>
    <definedName name="NUMBER">#REF!</definedName>
    <definedName name="Number_Cell">'[61]BP Summary'!#REF!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ccFixedAsset">'[31]ATT 2 - FA'!#REF!</definedName>
    <definedName name="oct">[4]Oct01!$C$2:$E$201</definedName>
    <definedName name="ok">#REF!</definedName>
    <definedName name="OOOO">#REF!</definedName>
    <definedName name="op">#REF!</definedName>
    <definedName name="OPB_BY_BORRS">#REF!</definedName>
    <definedName name="OPBCorpME">#REF!</definedName>
    <definedName name="OpCost">#REF!</definedName>
    <definedName name="OS_EXISTING">[40]OS!$C$118</definedName>
    <definedName name="OutLoanAccountPortTMB">#REF!</definedName>
    <definedName name="Output2">#REF!</definedName>
    <definedName name="P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geonetotal">#REF!</definedName>
    <definedName name="pagethreetotal">#REF!</definedName>
    <definedName name="pagetwototal">#REF!</definedName>
    <definedName name="PAid">#REF!</definedName>
    <definedName name="PART">[82]Sheet1!#REF!</definedName>
    <definedName name="PAVE">'[39]4.1- (SG&amp;A1-1)PDH+PDL'!$BO$79</definedName>
    <definedName name="Pay_Date">#REF!</definedName>
    <definedName name="Pay_Num">#REF!</definedName>
    <definedName name="Payables">[24]Scoping!$G$29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ment_lookup">#REF!</definedName>
    <definedName name="PBO_Term">[83]Active!#REF!</definedName>
    <definedName name="PC.2012">'[16]PC(Y)'!$F$9:$F$189</definedName>
    <definedName name="PC.2013">'[16]PC(Y)'!$G$9:$G$189</definedName>
    <definedName name="PC_EXISTING">[40]PC!$C$117</definedName>
    <definedName name="pct_pd_at_maturity">#REF!</definedName>
    <definedName name="PDD_EXISTING">[40]PDD!$C$117</definedName>
    <definedName name="pdh">[84]Revenue!$M$4</definedName>
    <definedName name="PDH_A2013">'[17]PDH_A-CENTRAL'!$G$9:$G$189</definedName>
    <definedName name="PDH_EXISTING">[40]PDH!$C$7</definedName>
    <definedName name="PDHA_CENTRAL2012">'[17]PDH_A-CENTRAL'!$F$9:$F$189</definedName>
    <definedName name="PDV_EXISTING">[40]PDV!$C$117</definedName>
    <definedName name="PEBActual2002">#REF!</definedName>
    <definedName name="PEBBudget2002">#REF!</definedName>
    <definedName name="PIE">'[81]Two Step Revenue Testing Master'!$C$87</definedName>
    <definedName name="PJ_Name">'[40]BU&amp;TR_FEE_2012'!$B$4:$B$76</definedName>
    <definedName name="PJ_Plang">[85]data!$G$2:$G$246</definedName>
    <definedName name="Plang">#REF!</definedName>
    <definedName name="Plang_BI">#REF!</definedName>
    <definedName name="Plang_Code">#REF!</definedName>
    <definedName name="Plang_HS">#REF!</definedName>
    <definedName name="PlanLink">[86]Constant!$F$14</definedName>
    <definedName name="PLworksheet">#REF!</definedName>
    <definedName name="PPE">[24]Scoping!$G$24</definedName>
    <definedName name="ppp">[28]Overview!$G$59</definedName>
    <definedName name="pppp">#REF!,#REF!,#REF!,#REF!,#REF!,#REF!,#REF!,#REF!,#REF!,#REF!</definedName>
    <definedName name="PPPPP">'[61]BP Summary'!#REF!</definedName>
    <definedName name="PRBActual2002">[87]PRB!$P$6:$AA$254</definedName>
    <definedName name="PRBBudget2002">[87]PRB!$AT$6:$BE$254</definedName>
    <definedName name="pri" hidden="1">{#N/A,#N/A,TRUE,"Str.";#N/A,#N/A,TRUE,"Steel &amp; Roof";#N/A,#N/A,TRUE,"Arc.";#N/A,#N/A,TRUE,"Preliminary";#N/A,#N/A,TRUE,"Sum_Prelim"}</definedName>
    <definedName name="Princ">#REF!</definedName>
    <definedName name="PRINT">#REF!</definedName>
    <definedName name="Print_1">#REF!</definedName>
    <definedName name="Print_2">#REF!</definedName>
    <definedName name="_xlnm.Print_Area" localSheetId="0">'BS (2-4)'!$A$1:$K$136</definedName>
    <definedName name="_xlnm.Print_Area" localSheetId="4">'CF (9-10)'!$A$1:$K$107</definedName>
    <definedName name="_xlnm.Print_Area" localSheetId="2">'EQ CONSO (7)'!$A$1:$X$37</definedName>
    <definedName name="_xlnm.Print_Area" localSheetId="3">'EQ SC (8)'!$A$1:$R$34</definedName>
    <definedName name="_xlnm.Print_Area" localSheetId="1">'PL (5-6)'!$A$1:$J$99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2">#REF!</definedName>
    <definedName name="_xlnm.Print_Titles">#REF!</definedName>
    <definedName name="PRINT_TITLES_MI">#REF!</definedName>
    <definedName name="Print_Titles_MI___4">#REF!</definedName>
    <definedName name="print12">#REF!</definedName>
    <definedName name="print3">#REF!</definedName>
    <definedName name="print6">#REF!</definedName>
    <definedName name="print9">#REF!</definedName>
    <definedName name="printarea">'[88]8) Credit Risk-old'!$A$75</definedName>
    <definedName name="Prior">#REF!</definedName>
    <definedName name="Proc1">#REF!</definedName>
    <definedName name="Proc10">#REF!</definedName>
    <definedName name="Proc11">#REF!</definedName>
    <definedName name="Proc12">#REF!</definedName>
    <definedName name="Proc13">#REF!</definedName>
    <definedName name="Proc14">#REF!</definedName>
    <definedName name="Proc15">#REF!</definedName>
    <definedName name="Proc16">#REF!</definedName>
    <definedName name="Proc17">#REF!</definedName>
    <definedName name="Proc18">#REF!</definedName>
    <definedName name="Proc19">#REF!</definedName>
    <definedName name="Proc2">#REF!</definedName>
    <definedName name="Proc20">#REF!</definedName>
    <definedName name="Proc21">#REF!</definedName>
    <definedName name="Proc22">#REF!</definedName>
    <definedName name="Proc23">#REF!</definedName>
    <definedName name="Proc24">#REF!</definedName>
    <definedName name="Proc25">#REF!</definedName>
    <definedName name="Proc26">#REF!</definedName>
    <definedName name="Proc27">#REF!</definedName>
    <definedName name="Proc28">#REF!</definedName>
    <definedName name="Proc29">#REF!</definedName>
    <definedName name="Proc3">#REF!</definedName>
    <definedName name="Proc30">#REF!</definedName>
    <definedName name="Proc4">#REF!</definedName>
    <definedName name="Proc5">#REF!</definedName>
    <definedName name="Proc6">#REF!</definedName>
    <definedName name="Proc7">#REF!</definedName>
    <definedName name="Proc8">#REF!</definedName>
    <definedName name="Proc9">#REF!</definedName>
    <definedName name="Product">#REF!</definedName>
    <definedName name="proj_start">[89]Input!$E$14</definedName>
    <definedName name="proj_start_date">[28]WKS_LOAD!$B$6</definedName>
    <definedName name="PROJECT_NAME____Capsugel_Relocation_Project">#REF!</definedName>
    <definedName name="ProjNo.">#REF!</definedName>
    <definedName name="ProName_BB_PP">[30]BBPP!$A$3</definedName>
    <definedName name="ProName_BB_PR9">[30]BBPR9!$A$3</definedName>
    <definedName name="ProName_BB_R3">[30]BBR3!$A$3</definedName>
    <definedName name="ProName_BB5_2">'[30]BB5-2'!$A$3</definedName>
    <definedName name="ProName_CB_RT">[30]CBRT!$A$3</definedName>
    <definedName name="ProName_Cha_Am">'[30]Cha-am'!$A$3</definedName>
    <definedName name="ProName_CR_P11">'[30]CR-P11'!$A$3</definedName>
    <definedName name="ProName_CR_S24">'[30]CR-S24'!$A$3</definedName>
    <definedName name="ProName_CR_S49">[30]CRS49!$A$3</definedName>
    <definedName name="ProName_CRS_34">[30]CRS34!$A$3</definedName>
    <definedName name="ProName_CT_AS">[30]CTAS!$A$3</definedName>
    <definedName name="ProName_CT_RH">[30]CTRH!$A$3</definedName>
    <definedName name="ProName_CT_TS">[30]CTTS!$A$3</definedName>
    <definedName name="ProName_G_BB_SP">[30]GBBSP!$A$3</definedName>
    <definedName name="ProName_GBB_P">[30]GBBP!$A$3</definedName>
    <definedName name="ProName_GBB_PP">[30]GBBPP!$A$3</definedName>
    <definedName name="Proname_GBB_PR9">'[30]GBB-PR9'!$A$3</definedName>
    <definedName name="ProName_GBB_R">[30]GBBR!$A$3</definedName>
    <definedName name="ProName_GBB_RR2">[30]GBBRR2!$A$3</definedName>
    <definedName name="ProName_GBB_RT">[30]GBBRT!$A$3</definedName>
    <definedName name="ProName_GBB_SR">[30]GBBSR!$A$3</definedName>
    <definedName name="ProName_GBBST">[30]GBBST!$A$3</definedName>
    <definedName name="ProName_GBBV">'[30]GBBV&amp;V180RV'!$D$2</definedName>
    <definedName name="ProName_GDP">[30]GDP!$A$3</definedName>
    <definedName name="ProName_LBB_J">[30]LBBJ!$A$3</definedName>
    <definedName name="ProName_LBB_PP">[30]LBBPP!$A$3</definedName>
    <definedName name="ProName_LBB_PR2">[30]LBBPR2!$A$3</definedName>
    <definedName name="ProName_LBB_PR5">[30]LBBPR5!$A$3</definedName>
    <definedName name="ProName_LBB_RB">[30]LBBRB!$A$3</definedName>
    <definedName name="ProName_LBB_RJ">[30]LBBRJ!$A$3</definedName>
    <definedName name="ProName_LBB_RS">[30]LBBRS!$A$3</definedName>
    <definedName name="ProName_LBB_RT">[30]LBBRT!$A$3</definedName>
    <definedName name="ProName_LBB_WO">[30]LBBWO!$A$3</definedName>
    <definedName name="ProName_LBB_WO2">[30]LBBWO2!$A$3</definedName>
    <definedName name="ProName_LBB_WPR9">[30]LBBWPR9!$A$3</definedName>
    <definedName name="ProName_SANTO">[30]SANTO!$A$3</definedName>
    <definedName name="ProName_V180_RV">'[30]GBBV&amp;V180RV'!$E$2</definedName>
    <definedName name="ProName_V180_TW">'[30]V180-TW'!$A$3</definedName>
    <definedName name="ProName_VP_RJ">[30]VPRJ!$A$3</definedName>
    <definedName name="ProName_VP_SP">[30]VPSP!$A$3</definedName>
    <definedName name="ProName_VPPR2">'[30]VP-PR2'!$A$3</definedName>
    <definedName name="ProName_WP_RR2">'[30]WP-RR2'!$A$3</definedName>
    <definedName name="ProNameBB_TW">[30]BBTW!$A$3</definedName>
    <definedName name="ProNameCT_PAT">'[30]CT-PAT'!$A$3</definedName>
    <definedName name="ProNameCT_ST11">'[30]CT-ST11'!$A$3</definedName>
    <definedName name="PVRate_Rem_Amort_CF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_ty">#REF!</definedName>
    <definedName name="QC.2012">'[16]QC(Y)'!$F$9:$F$189</definedName>
    <definedName name="QC.2013">'[16]QC(Y)'!$G$9:$G$189</definedName>
    <definedName name="QC_EXISTING">[40]QC!$C$117</definedName>
    <definedName name="qqq">'[90]BP Summary'!#REF!</definedName>
    <definedName name="QSelIncFee">#REF!</definedName>
    <definedName name="qty">#REF!</definedName>
    <definedName name="Query1">#REF!</definedName>
    <definedName name="qx_table">[62]Table!$A$4:$G$103</definedName>
    <definedName name="R_UNIT">#REF!</definedName>
    <definedName name="ratcha">[91]BL!#REF!</definedName>
    <definedName name="rate">#REF!</definedName>
    <definedName name="RationaleCommentBox">#REF!</definedName>
    <definedName name="RationaleCommentBox2">#REF!</definedName>
    <definedName name="RationaleCommentBox3">#REF!</definedName>
    <definedName name="RationaleCommentBoxb">#REF!</definedName>
    <definedName name="RationaleTextBox">#REF!</definedName>
    <definedName name="RationaleTextBox2">#REF!</definedName>
    <definedName name="RationaleTextBox3">#REF!</definedName>
    <definedName name="RationaleTextBoxb">#REF!</definedName>
    <definedName name="RB_Table1">[62]Table!$AF$4:$AH$14</definedName>
    <definedName name="RB010C_Non_GlGroup">#REF!</definedName>
    <definedName name="rec">'[92]SAN REDUCED 1'!#REF!</definedName>
    <definedName name="Receivables">[24]Scoping!$G$21</definedName>
    <definedName name="record">#REF!</definedName>
    <definedName name="REFTABLE">[93]Reftable!$A$1:$G$271</definedName>
    <definedName name="rEndCell">'[61]BP Summary'!#REF!</definedName>
    <definedName name="Rep_Unit_Table">#REF!</definedName>
    <definedName name="ReportMonth">'[94]PL Budget'!$P$3</definedName>
    <definedName name="resource">'[95]Bill No. 2 - Carpark'!$A$1:$C$97</definedName>
    <definedName name="ResPricing">#REF!</definedName>
    <definedName name="Revenue">[24]Scoping!$G$33</definedName>
    <definedName name="Revenue_BBPP">'[30]Transfer-Sale 2014 rev2'!$F$9</definedName>
    <definedName name="Revenue_GBBPR9">'[30]Transfer-Sale 2014 rev2'!$F$11</definedName>
    <definedName name="Revenue_GBBSP">'[30]Transfer-Sale 2014 rev2'!$F$8</definedName>
    <definedName name="Revenue_GDP">'[30]Transfer-Sale 2014 rev2'!$F$7</definedName>
    <definedName name="RevenueBB5_2">'[30]Transfer-Sale 2014 rev2'!$F$17</definedName>
    <definedName name="RevenueBBPR9">'[30]Transfer-Sale 2014 rev2'!$F$12</definedName>
    <definedName name="RevenueBBR3">'[30]Transfer-Sale 2014 rev2'!$F$27</definedName>
    <definedName name="RevenueBBTW">'[30]Transfer-Sale 2014 rev2'!$F$18</definedName>
    <definedName name="RevenueCBRT">'[30]Transfer-Sale 2014 rev2'!$F$30</definedName>
    <definedName name="RevenueChaam">'[30]Transfer-Sale 2014 rev2'!$F$14</definedName>
    <definedName name="RevenueCRS49">'[30]Transfer-Sale 2014 rev2'!$F$55</definedName>
    <definedName name="RevenueCTST11">'[30]Transfer-Sale 2014 rev2'!$F$59</definedName>
    <definedName name="RevenueCTTS">'[30]Transfer-Sale 2014 rev2'!$F$52</definedName>
    <definedName name="RevenueGBBP">'[30]Transfer-Sale 2014 rev2'!$F$23</definedName>
    <definedName name="RevenueGBBPP">'[30]Transfer-Sale 2014 rev2'!$F$22</definedName>
    <definedName name="RevenueGBBR">'[30]Transfer-Sale 2014 rev2'!$F$21</definedName>
    <definedName name="RevenueGBBRR2">'[30]Transfer-Sale 2014 rev2'!$F$29</definedName>
    <definedName name="RevenueGBBST">'[30]Transfer-Sale 2014 rev2'!$F$24</definedName>
    <definedName name="RevenueLBBJ">'[30]Transfer-Sale 2014 rev2'!$F$39</definedName>
    <definedName name="RevenueLBBPR5">'[30]Transfer-Sale 2014 rev2'!$F$19</definedName>
    <definedName name="RevenueLBBRB">'[30]Transfer-Sale 2014 rev2'!$F$33</definedName>
    <definedName name="RevenueLBBRS">'[30]Transfer-Sale 2014 rev2'!$F$37</definedName>
    <definedName name="RevenueLBBRT">'[30]Transfer-Sale 2014 rev2'!$F$28</definedName>
    <definedName name="RevenueLBBWO2">'[30]Transfer-Sale 2014 rev2'!$F$13</definedName>
    <definedName name="RevenueLBBWPR9">'[30]Transfer-Sale 2014 rev2'!$F$31</definedName>
    <definedName name="RevenueSanto">'[30]Transfer-Sale 2014 rev2'!$F$15</definedName>
    <definedName name="RevenueVPPR2">'[30]Transfer-Sale 2014 rev2'!$F$34</definedName>
    <definedName name="RevenueVPSP">'[30]Transfer-Sale 2014 rev2'!$F$38</definedName>
    <definedName name="RevenueWPRJ">'[30]Transfer-Sale 2014 rev2'!$F$35</definedName>
    <definedName name="rg">#REF!</definedName>
    <definedName name="RID">[44]PI229H!#REF!</definedName>
    <definedName name="Riskcv">#REF!</definedName>
    <definedName name="RNAME">#REF!</definedName>
    <definedName name="Roofing_PLot_13_total">#REF!</definedName>
    <definedName name="ROUND">#REF!</definedName>
    <definedName name="Round1_Collection">#REF!</definedName>
    <definedName name="rr">#REF!</definedName>
    <definedName name="rrrr">[96]Overview!$L$51</definedName>
    <definedName name="rrwre">#REF!</definedName>
    <definedName name="rStartCell">'[61]BP Summary'!#REF!</definedName>
    <definedName name="rung">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,[97]LITF!#REF!</definedName>
    <definedName name="RV">'[45]Subscriber Report'!#REF!</definedName>
    <definedName name="rw">#REF!</definedName>
    <definedName name="s">#REF!</definedName>
    <definedName name="s_location">#REF!</definedName>
    <definedName name="sal_table">[62]Table!$I$4:$K$9</definedName>
    <definedName name="SalableArea">[98]บ้านรายแปลง!$E$198</definedName>
    <definedName name="Saladeang">'[39]4.1- (SG&amp;A1-1)PDH+PDL'!$CQ$79</definedName>
    <definedName name="Salary">#REF!</definedName>
    <definedName name="Sale_TR2012">'[16]SALE(Y)'!$F$9:$F$189</definedName>
    <definedName name="Sale_TR2013">'[16]SALE(Y)'!$G$9:$G$189</definedName>
    <definedName name="SAM">#REF!</definedName>
    <definedName name="Santo">'[39]4.1- (SG&amp;A1-1)PDH+PDL'!$CE$79</definedName>
    <definedName name="Santo_Existing">'[40]San-to'!$D$68</definedName>
    <definedName name="Santo2012">[38]SAnto!$F$9:$F$189</definedName>
    <definedName name="Santo2013">[38]SAnto!$G$9:$G$189</definedName>
    <definedName name="SAVE">#REF!</definedName>
    <definedName name="SC156A_DBT_CALCULATE_INTEREST_2_Query">#REF!</definedName>
    <definedName name="SCB_3">#REF!</definedName>
    <definedName name="SCB_4">#REF!</definedName>
    <definedName name="Scb123TransferOut2">#REF!</definedName>
    <definedName name="SCE">#REF!</definedName>
    <definedName name="Scenario_Desc">#REF!</definedName>
    <definedName name="Scenario_Tabl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ปิดต้นทุน">#REF!</definedName>
    <definedName name="SCSปิดต้นทุน_HS">#REF!</definedName>
    <definedName name="sd" hidden="1">{"AnnualRentRoll",#N/A,FALSE,"RentRoll"}</definedName>
    <definedName name="sdf_06">[13]ประมาณการงบงานสวนบ้าน!$G$3</definedName>
    <definedName name="sdf_07">[13]ประมาณการงบงานสวนบ้าน!$G$4</definedName>
    <definedName name="sdf_08">[13]ประมาณการงบงานสวนบ้าน!$G$5</definedName>
    <definedName name="second_floor_sqm">[13]ประมาณการงบงานสวนบ้าน!$F$4</definedName>
    <definedName name="SectionName">"First Quarter"</definedName>
    <definedName name="Segment">[99]ข้อมูลหลัก!$F$6</definedName>
    <definedName name="SegTerm">'[49]Data Segment&amp;Tenor'!$A$4:$D$50</definedName>
    <definedName name="sencv">#REF!</definedName>
    <definedName name="Send_Corp_Map_CI_Query">#REF!</definedName>
    <definedName name="sep">[4]Sep01!$C$3:$E$202</definedName>
    <definedName name="Set">#REF!</definedName>
    <definedName name="sf">#REF!</definedName>
    <definedName name="SFBA">#REF!</definedName>
    <definedName name="SFUS">#REF!</definedName>
    <definedName name="SH2106c">[13]Revenue!$I$2</definedName>
    <definedName name="SH2107C">[13]Revenue!$I$3</definedName>
    <definedName name="slab">#REF!</definedName>
    <definedName name="slablayer1">#REF!</definedName>
    <definedName name="sort" hidden="1">{"AnnualRentRoll",#N/A,FALSE,"RentRoll"}</definedName>
    <definedName name="sortwithdraw" hidden="1">{"AnnualRentRoll",#N/A,FALSE,"RentRoll"}</definedName>
    <definedName name="Source_Cell">'[61]BP Summary'!#REF!</definedName>
    <definedName name="Spinner1">'[55]Income Summary &amp; What-if Charts'!$U$7</definedName>
    <definedName name="Spinner2">'[55]BS Summary &amp; What-ifs Charts'!$U$7</definedName>
    <definedName name="SpinnerMaster">'[55]Income Summary &amp; What-if Charts'!$T$7:$T$27</definedName>
    <definedName name="ss">NA()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s" hidden="1">{"AnnualRentRoll",#N/A,FALSE,"RentRoll"}</definedName>
    <definedName name="ssss">#REF!</definedName>
    <definedName name="ST_EXISTING">'[40]Sale&amp;TR'!$C$117</definedName>
    <definedName name="Staff">#REF!</definedName>
    <definedName name="StaffExpense">0.0348</definedName>
    <definedName name="START2">#REF!</definedName>
    <definedName name="Status">[100]tables!$A$2:$B$8</definedName>
    <definedName name="STloan">#REF!</definedName>
    <definedName name="struc.steel2">#REF!</definedName>
    <definedName name="SubProcedure10b">#REF!</definedName>
    <definedName name="SubProcedure10d">#REF!</definedName>
    <definedName name="SubProcedure11">#REF!</definedName>
    <definedName name="SubProcedure18a">#REF!</definedName>
    <definedName name="SubProcedure18b">#REF!</definedName>
    <definedName name="SubProcedure25b">#REF!</definedName>
    <definedName name="SubProcedure28b">#REF!</definedName>
    <definedName name="SubProcedure29b">#REF!</definedName>
    <definedName name="SubProcedure30c">#REF!</definedName>
    <definedName name="SubProcedure3b">#REF!</definedName>
    <definedName name="SubProcedure9">#REF!</definedName>
    <definedName name="sum" hidden="1">{#N/A,#N/A,TRUE,"SUM";#N/A,#N/A,TRUE,"EE";#N/A,#N/A,TRUE,"AC";#N/A,#N/A,TRUE,"SN"}</definedName>
    <definedName name="SUM_BBKR">[40]BBKR!$D$76</definedName>
    <definedName name="SUM_BBRR2">[40]BBRR2!$D$67</definedName>
    <definedName name="SUM_BBSP">[40]BBSP!$D$76</definedName>
    <definedName name="SUM_BD">'[40]BD (2)'!$D$112</definedName>
    <definedName name="SUM_CBRT">[40]CBRT!$D$77</definedName>
    <definedName name="SUM_CCM">[40]CCM!$D$127</definedName>
    <definedName name="SUM_CE">[40]CE!$D$117</definedName>
    <definedName name="SUM_CM2012">'[16]Total-CM'!$I$9:$I$188</definedName>
    <definedName name="SUM_CM2013">'[16]Total-CM'!$J$9:$J$188</definedName>
    <definedName name="Sum_CRM">'[40]CRM (2)'!$D$126</definedName>
    <definedName name="Sum_CRP11">'[40]CR-P11'!$E$77</definedName>
    <definedName name="SUM_CRR">[40]CRR!$D$67</definedName>
    <definedName name="SUM_CRS49">'[40]CR-S49'!$E$68</definedName>
    <definedName name="SUM_CSH">'[40]CSH (2)'!$D$116</definedName>
    <definedName name="SUM_CSL">[40]CSL!$D$117</definedName>
    <definedName name="SUM_CTRS">[40]CTRS!$G$67</definedName>
    <definedName name="SUM_CTS">[40]CTS!$D$117</definedName>
    <definedName name="SUM_GBBPP">[40]GBBPP!$E$76</definedName>
    <definedName name="SUM_GBBR">[40]GBBR!$D$76</definedName>
    <definedName name="SUM_GBBRT">[40]GBBRT!$D$76</definedName>
    <definedName name="SUM_GBBSR">[40]GBBSR!$D$76</definedName>
    <definedName name="SUM_GBBST">[40]GBBST!$D$76</definedName>
    <definedName name="SUM_GBBV">[40]GBBV!$D$77</definedName>
    <definedName name="SUM_LBBPR5">[40]LBBPR5!$D$77</definedName>
    <definedName name="Sum_LBBRJ">[40]LBBRJ!$D$77</definedName>
    <definedName name="SUM_LBBWO">[40]LBBWO!$D$69</definedName>
    <definedName name="SUM_MK">[40]MK!$D$125</definedName>
    <definedName name="SUM_OS">[40]OS!$D$118</definedName>
    <definedName name="SUM_PC">[40]PC!$D$117</definedName>
    <definedName name="SUM_PDD">[40]PDD!$D$117</definedName>
    <definedName name="SUM_PDH">[40]PDH!$D$7</definedName>
    <definedName name="SUM_PDS2012">'[16]Total-PDS'!$I$9:$I$187</definedName>
    <definedName name="SUM_PDS2013">'[16]Total-PDS'!$J$9:$J$187</definedName>
    <definedName name="SUM_PDV">[40]PDV!$D$117</definedName>
    <definedName name="SUM_QC">[40]QC!$D$117</definedName>
    <definedName name="SUM_ST">'[40]Sale&amp;TR'!$D$117</definedName>
    <definedName name="SUM_VPSP">[40]VPSP!$D$76</definedName>
    <definedName name="SUMCHAAM">'[30]PDH+PDL'!$BA$79</definedName>
    <definedName name="SUMCRS24">'[30]PDH+PDL'!$BY$79</definedName>
    <definedName name="SumGBBPR9">'[30]PDH+PDL'!$I$79</definedName>
    <definedName name="SUMGDP">'[30]PDH+PDL'!$G$79</definedName>
    <definedName name="SUMGDPP">'[101]PDH+PDL (REV)'!$CS$79</definedName>
    <definedName name="SUMLBBJ">'[30]PDH+PDL'!$AS$79</definedName>
    <definedName name="SUMLBBPR2">'[30]PDH+PDL'!$BG$79</definedName>
    <definedName name="SUMLBBRB">'[30]PDH+PDL'!$AM$79</definedName>
    <definedName name="SUMLBBRJ">'[30]PDH+PDL'!$BI$79</definedName>
    <definedName name="SUMLBBRS">'[30]PDH+PDL'!$AO$79</definedName>
    <definedName name="summ10">#REF!</definedName>
    <definedName name="summ11">#REF!</definedName>
    <definedName name="summ12">#REF!</definedName>
    <definedName name="summ2">#REF!</definedName>
    <definedName name="summ3">#REF!</definedName>
    <definedName name="summ5">'[102]EST-FOOTING (G)'!$A:$F,'[102]EST-FOOTING (G)'!$1:$7</definedName>
    <definedName name="summ8">#REF!</definedName>
    <definedName name="summ9">#REF!</definedName>
    <definedName name="summar" hidden="1">{#N/A,#N/A,TRUE,"SUM";#N/A,#N/A,TRUE,"EE";#N/A,#N/A,TRUE,"AC";#N/A,#N/A,TRUE,"SN"}</definedName>
    <definedName name="summary">#REF!</definedName>
    <definedName name="summer2" hidden="1">{#N/A,#N/A,TRUE,"SUM";#N/A,#N/A,TRUE,"EE";#N/A,#N/A,TRUE,"AC";#N/A,#N/A,TRUE,"SN"}</definedName>
    <definedName name="SUMVPPR2">'[30]PDH+PDL'!$AU$79</definedName>
    <definedName name="SUMVPRJ">'[30]PDH+PDL'!$AY$79</definedName>
    <definedName name="t">#REF!</definedName>
    <definedName name="T.">#N/A</definedName>
    <definedName name="T_">#N/A</definedName>
    <definedName name="t_E_Ben">[62]Active!$U$3</definedName>
    <definedName name="TAX">#REF!</definedName>
    <definedName name="Taxes">[24]Scoping!$G$32</definedName>
    <definedName name="taxrate">'[103]3 Yr_IS'!$C$48</definedName>
    <definedName name="tb">'[66]Highlights Budget Master'!$B$4:$N$52</definedName>
    <definedName name="Template_Name">#REF!</definedName>
    <definedName name="Term">[28]Income!$J$47*12</definedName>
    <definedName name="Termination">[72]Assumption!$A$2</definedName>
    <definedName name="Termination0">[54]Assumption!$A$2</definedName>
    <definedName name="TermLoanPL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ingPerfCommentBox">#REF!</definedName>
    <definedName name="TestingPerfCommentBox2">#REF!</definedName>
    <definedName name="TestingPerfCommentBox3">#REF!</definedName>
    <definedName name="TestingPerfCommentBoxa">#REF!</definedName>
    <definedName name="TestingPerfCommentBoxb">#REF!</definedName>
    <definedName name="TestingPerfTextBox">#REF!</definedName>
    <definedName name="TestingPerfTextBox2">#REF!</definedName>
    <definedName name="TestingPerfTextBox3">#REF!</definedName>
    <definedName name="TestingPerfTextBoxb">#REF!</definedName>
    <definedName name="TESTKEYS">#REF!</definedName>
    <definedName name="TESTVKEY">#REF!</definedName>
    <definedName name="TextBox1">#REF!</definedName>
    <definedName name="TextBox10">#REF!</definedName>
    <definedName name="TextBox10c">#REF!</definedName>
    <definedName name="TextBox10g">#REF!</definedName>
    <definedName name="TextBox11a">#REF!</definedName>
    <definedName name="TextBox12">#REF!</definedName>
    <definedName name="TextBox12a">'[27]Library procedures'!#REF!</definedName>
    <definedName name="TextBox12b">'[27]Library procedures'!#REF!</definedName>
    <definedName name="TextBox13">#REF!</definedName>
    <definedName name="TextBox13a">'[27]Library procedures'!#REF!</definedName>
    <definedName name="TextBox13b">'[27]Library procedures'!#REF!</definedName>
    <definedName name="TextBox14a">#REF!</definedName>
    <definedName name="TextBox15">#REF!</definedName>
    <definedName name="TextBox15a">#REF!</definedName>
    <definedName name="TextBox16a">#REF!</definedName>
    <definedName name="TextBox16b">#REF!</definedName>
    <definedName name="TextBox16c">#REF!</definedName>
    <definedName name="TextBox16d">#REF!</definedName>
    <definedName name="TextBox16e">#REF!</definedName>
    <definedName name="TextBox16f">#REF!</definedName>
    <definedName name="TextBox16g">#REF!</definedName>
    <definedName name="TextBox16h">#REF!</definedName>
    <definedName name="TextBox16i">#REF!</definedName>
    <definedName name="TextBox17">#REF!</definedName>
    <definedName name="TextBox17a">#REF!</definedName>
    <definedName name="TextBox17b">#REF!</definedName>
    <definedName name="TextBox19c">#REF!</definedName>
    <definedName name="TextBox1a">#REF!</definedName>
    <definedName name="TextBox2">#REF!</definedName>
    <definedName name="TextBox20a">#REF!</definedName>
    <definedName name="Textbox20b">#REF!</definedName>
    <definedName name="Textbox20c">#REF!</definedName>
    <definedName name="Textbox20d">#REF!</definedName>
    <definedName name="Textbox20e">#REF!</definedName>
    <definedName name="TextBox21a">#REF!</definedName>
    <definedName name="TextBox21b">#REF!</definedName>
    <definedName name="TextBox21c">#REF!</definedName>
    <definedName name="TextBox22">#REF!</definedName>
    <definedName name="TextBox22j">#REF!</definedName>
    <definedName name="TextBox23b">#REF!</definedName>
    <definedName name="TextBox24">#REF!</definedName>
    <definedName name="TextBox25">#REF!</definedName>
    <definedName name="TextBox25d">#REF!</definedName>
    <definedName name="TextBox26">#REF!</definedName>
    <definedName name="TextBox26c">#REF!</definedName>
    <definedName name="TextBox27b">#REF!</definedName>
    <definedName name="TextBox28">#REF!</definedName>
    <definedName name="TextBox28d">#REF!</definedName>
    <definedName name="TextBox29b">#REF!</definedName>
    <definedName name="TextBox29d">#REF!</definedName>
    <definedName name="TextBox3">#REF!</definedName>
    <definedName name="TextBox30c">#REF!</definedName>
    <definedName name="TextBox30e">#REF!</definedName>
    <definedName name="TextBox3b">'[27]Library procedures'!#REF!</definedName>
    <definedName name="TextBox3d">#REF!</definedName>
    <definedName name="TextBox4a">'[27]Library procedures'!#REF!</definedName>
    <definedName name="TextBox4b">'[27]Library procedures'!#REF!</definedName>
    <definedName name="TextBox4c">'[27]Library procedures'!#REF!</definedName>
    <definedName name="TextBox4d">'[27]Library procedures'!#REF!</definedName>
    <definedName name="TextBox4e">'[27]Library procedures'!#REF!</definedName>
    <definedName name="TextBox4f">'[27]Library procedures'!#REF!</definedName>
    <definedName name="TextBox6a">#REF!</definedName>
    <definedName name="TextBox6b">#REF!</definedName>
    <definedName name="TextBox7a">#REF!</definedName>
    <definedName name="TextBox7b">'[27]Library procedures'!#REF!</definedName>
    <definedName name="TextBox8a">#REF!</definedName>
    <definedName name="TextBox8b">#REF!</definedName>
    <definedName name="TextBox8c">#REF!</definedName>
    <definedName name="TextBox8d">#REF!</definedName>
    <definedName name="TextBox8e">#REF!</definedName>
    <definedName name="TextBox8f">#REF!</definedName>
    <definedName name="TextBox9a">'[27]Library procedures'!#REF!</definedName>
    <definedName name="TextBox9b">'[27]Library procedures'!#REF!</definedName>
    <definedName name="TextBox9c">'[27]Library procedures'!#REF!</definedName>
    <definedName name="This_M">#REF!</definedName>
    <definedName name="ThoundsunUnit">1</definedName>
    <definedName name="ThounSoundUnit">1</definedName>
    <definedName name="TimeLink">#REF!</definedName>
    <definedName name="To" hidden="1">{#N/A,#N/A,FALSE,"BKK PROPER";#N/A,#N/A,FALSE,"AGGREGATE";#N/A,#N/A,FALSE,"BOND PL"}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3">#REF!</definedName>
    <definedName name="TotalAsst">#REF!</definedName>
    <definedName name="TotalLia">'[45]Subscriber Report'!#REF!</definedName>
    <definedName name="TotalSalary">[62]Summary!$E$9</definedName>
    <definedName name="TR_FEE">'[40]BU&amp;TR_FEE_2012'!$D$4:$D$76</definedName>
    <definedName name="Transfer">[104]SUM_REV!$B$2:$G$14</definedName>
    <definedName name="TT1.1">'[67]Book 1 Summary'!#REF!</definedName>
    <definedName name="TT1.2">'[67]Book 1 Summary'!#REF!</definedName>
    <definedName name="TT1.3">'[67]Book 1 Summary'!#REF!</definedName>
    <definedName name="TT1.4">'[67]Book 1 Summary'!#REF!</definedName>
    <definedName name="TT1.5">'[67]Book 1 Summary'!#REF!</definedName>
    <definedName name="TT1.6">'[67]Book 1 Summary'!#REF!</definedName>
    <definedName name="TT1.7">'[67]Book 1 Summary'!#REF!</definedName>
    <definedName name="TT1.8">'[67]Book 1 Summary'!#REF!</definedName>
    <definedName name="TT1.9">'[67]Book 1 Summary'!#REF!</definedName>
    <definedName name="TTDesiredLevelOfEvidenceItems">'[81]Global Data'!$B$92:$B$95</definedName>
    <definedName name="ttt" hidden="1">{"MonthlyRentRoll",#N/A,FALSE,"RentRoll"}</definedName>
    <definedName name="tttt">[96]Overview!$C$48</definedName>
    <definedName name="TwoStepMisstatementIdentified">'[81]Two Step Revenue Testing Master'!$C$85</definedName>
    <definedName name="TwoStepTolerableEstMisstmtCalc">'[81]Two Step Revenue Testing Master'!$T$45</definedName>
    <definedName name="tx_table">[62]Table!$Q$4:$R$9</definedName>
    <definedName name="ty">#REF!</definedName>
    <definedName name="type_2106">[13]Revenue!$J$2</definedName>
    <definedName name="type_2107">[13]Revenue!$J$3</definedName>
    <definedName name="type_2108">[13]Revenue!$J$4</definedName>
    <definedName name="type_house">[13]Revenue!$J$2</definedName>
    <definedName name="type_house_2106">[13]Revenue!$J$2</definedName>
    <definedName name="type_house_six">[13]Revenue!$J$2</definedName>
    <definedName name="type_house2106">[13]Revenue!$J$2</definedName>
    <definedName name="U_lab">#REF!</definedName>
    <definedName name="U_mat">#REF!</definedName>
    <definedName name="uh" hidden="1">{#N/A,#N/A,FALSE,"OperatingAssumptions"}</definedName>
    <definedName name="unit">#REF!</definedName>
    <definedName name="Unit_Desc">#REF!</definedName>
    <definedName name="unit_lab">#REF!</definedName>
    <definedName name="unit_mat">#REF!</definedName>
    <definedName name="unit_total">#REF!</definedName>
    <definedName name="UnsecuredPL">#REF!</definedName>
    <definedName name="UPB_Baht">[28]Overview!$C$48</definedName>
    <definedName name="US_02SI">#REF!</definedName>
    <definedName name="USD">#REF!</definedName>
    <definedName name="utyu">#REF!</definedName>
    <definedName name="UUUU" hidden="1">{"AnnualRentRoll",#N/A,FALSE,"RentRoll"}</definedName>
    <definedName name="uy">#REF!</definedName>
    <definedName name="V180_EXISTING">[40]V180!$D$67</definedName>
    <definedName name="V1802012">[38]V180!$F$9:$F$189</definedName>
    <definedName name="V1802013">[38]V180!$G$9:$G$189</definedName>
    <definedName name="V180TW">'[39]4.1- (SG&amp;A1-1)PDH+PDL'!$BY$79</definedName>
    <definedName name="V180TW_Existing">'[40]V180.TW'!$G$191</definedName>
    <definedName name="V180TW2012">[42]V180TW!$F$9:$F$189</definedName>
    <definedName name="V180TW2013">[42]V180TW!$G$9:$G$189</definedName>
    <definedName name="ValDate">[62]Summary!$E$15</definedName>
    <definedName name="Validation">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PJ.2012">[41]VPJ!$F$9:$F$189</definedName>
    <definedName name="VPJ.2013">[41]VPJ!$G$9:$G$189</definedName>
    <definedName name="VPPR2">'[39]4.1- (SG&amp;A1-1)PDH+PDL'!$BM$79</definedName>
    <definedName name="VPPR2_Existing">[40]VPPR2!$G$69</definedName>
    <definedName name="VPPR22012">[15]VP_PR2!$F$9:$F$189</definedName>
    <definedName name="VPPR22013">[15]VP_PR2!$G$9:$G$189</definedName>
    <definedName name="VPRate">'[31]ATT 1 - OH'!#REF!</definedName>
    <definedName name="VPSP">'[39]4.1- (SG&amp;A1-1)PDH+PDL'!$BK$79</definedName>
    <definedName name="VPSP2013">'[12]VP-SP'!$G$9:$G$189</definedName>
    <definedName name="vvvv">[105]Income!$J$45</definedName>
    <definedName name="WACC">#REF!</definedName>
    <definedName name="wall">#REF!</definedName>
    <definedName name="Wanghing">'[39]4.1- (SG&amp;A1-1)PDH+PDL'!$CC$79</definedName>
    <definedName name="Wd">#REF!</definedName>
    <definedName name="we">#REF!</definedName>
    <definedName name="wMapCifAcOut">#REF!</definedName>
    <definedName name="WPRJ">'[39]4.1- (SG&amp;A1-1)PDH+PDL'!$BQ$79</definedName>
    <definedName name="WPRR2">'[39]4.1- (SG&amp;A1-1)PDH+PDL'!$BW$79</definedName>
    <definedName name="WPRR2_Existing">'[40]WP - RR2'!$C$72</definedName>
    <definedName name="WPRR22012">[15]WPRR2!$F$9:$F$189</definedName>
    <definedName name="WPRR22013">[15]WPRR2!$G$9:$G$189</definedName>
    <definedName name="Write_Range">#REF!</definedName>
    <definedName name="wrn.A." hidden="1">{#N/A,#N/A,TRUE,"SUM";#N/A,#N/A,TRUE,"EE";#N/A,#N/A,TRUE,"AC";#N/A,#N/A,TRUE,"SN"}</definedName>
    <definedName name="wrn.AnnualRentRoll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hidden="1">{#N/A,#N/A,FALSE,"ExitStratigy"}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w" hidden="1">{#N/A,#N/A,TRUE,"Str.";#N/A,#N/A,TRUE,"Steel &amp; Roof";#N/A,#N/A,TRUE,"Arc.";#N/A,#N/A,TRUE,"Preliminary";#N/A,#N/A,TRUE,"Sum_Prelim"}</definedName>
    <definedName name="www">'[106]ประมาณการประตูหน้าต่าง '!#REF!</definedName>
    <definedName name="wwww">[47]Overview!$C$51</definedName>
    <definedName name="wwwwww" hidden="1">{#N/A,#N/A,FALSE,"PropertyInfo"}</definedName>
    <definedName name="wwwwwww" hidden="1">{#N/A,#N/A,FALSE,"PropertyInfo"}</definedName>
    <definedName name="Wx_Table">[62]Table!$M$4:$O$9</definedName>
    <definedName name="x" hidden="1">{"'SUMMATION'!$B$2:$I$2"}</definedName>
    <definedName name="xx" hidden="1">{"MonthlyRentRoll",#N/A,FALSE,"RentRoll"}</definedName>
    <definedName name="Year">2000</definedName>
    <definedName name="Year_">[107]ข้อมูลหลัก!$W$8:$W$25</definedName>
    <definedName name="Year1">[108]Constant!$C$3</definedName>
    <definedName name="Year2">[108]Constant!$C$4</definedName>
    <definedName name="Year3">[108]Constant!$C$5</definedName>
    <definedName name="Year4">[108]Constant!$C$6</definedName>
    <definedName name="Year5">[108]Constant!$C$7</definedName>
    <definedName name="Year6">[108]Constant!$C$8</definedName>
    <definedName name="YesNoNa">[24]Scoping!$G$2:$G$5</definedName>
    <definedName name="Yr_Days">#REF!</definedName>
    <definedName name="yyy">#REF!</definedName>
    <definedName name="yyyy" hidden="1">{#N/A,#N/A,FALSE,"Summary"}</definedName>
    <definedName name="z">'[37]SH-C'!$C$1:$G$600</definedName>
    <definedName name="zone">#REF!</definedName>
    <definedName name="ZZ">#REF!</definedName>
    <definedName name="zzz">#REF!</definedName>
    <definedName name="zzzz">[29]COVER!$H$23*12</definedName>
    <definedName name="zzzzz" hidden="1">{#N/A,#N/A,TRUE,"Summary";"AnnualRentRoll",#N/A,TRUE,"RentRoll";#N/A,#N/A,TRUE,"ExitStratigy";#N/A,#N/A,TRUE,"OperatingAssumptions"}</definedName>
    <definedName name="เ146">#REF!</definedName>
    <definedName name="เตรียมการ">#REF!</definedName>
    <definedName name="แก้ไข" hidden="1">{#N/A,#N/A,TRUE,"Str.";#N/A,#N/A,TRUE,"Steel &amp; Roof";#N/A,#N/A,TRUE,"Arc.";#N/A,#N/A,TRUE,"Preliminary";#N/A,#N/A,TRUE,"Sum_Prelim"}</definedName>
    <definedName name="แปลงที่ดินคงเหลือ">#REF!</definedName>
    <definedName name="โครงการ">#REF!</definedName>
    <definedName name="ก" hidden="1">{"AnnualRentRoll",#N/A,FALSE,"RentRoll"}</definedName>
    <definedName name="กก">#REF!</definedName>
    <definedName name="ค่าแรง">#REF!</definedName>
    <definedName name="ค่าแรง2">[109]แบบเดิม!$M$6</definedName>
    <definedName name="ค่าแรงลด">[109]แบบเดิม!$M$6</definedName>
    <definedName name="ค่าแรงลด1">[109]แบบเดิม!$M$6</definedName>
    <definedName name="ค่าใช้จ่ายต่อเดือน">1000000</definedName>
    <definedName name="ค่าดำเนินการไถ่ถอน" hidden="1">{"AnnualRentRoll",#N/A,FALSE,"RentRoll"}</definedName>
    <definedName name="งานโฮมโปร">#REF!</definedName>
    <definedName name="งานภายนอก">#REF!</definedName>
    <definedName name="จมเพิ่มลด">#REF!</definedName>
    <definedName name="ชื่อโครงการ">[107]ข้อมูลหลัก!$F$7</definedName>
    <definedName name="ฐานwithdraw2" hidden="1">{"AnnualRentRoll",#N/A,FALSE,"RentRoll"}</definedName>
    <definedName name="ด333">#REF!</definedName>
    <definedName name="ด554">#REF!</definedName>
    <definedName name="้ต">#REF!</definedName>
    <definedName name="ต้นทุน_Promotion">#REF!</definedName>
    <definedName name="ต้นทุนค่าก่อสร้าง">#REF!</definedName>
    <definedName name="ต้นทุนค่าต่อเติมเพิ่มลด">#REF!</definedName>
    <definedName name="ต้นทุนค่าพัฒนา">#REF!</definedName>
    <definedName name="ต้นทุนที่ดิน_ค่าพัฒนา">#REF!</definedName>
    <definedName name="ต้นทุนบ้าน_ค่าก่อสร้าง">#REF!</definedName>
    <definedName name="๋ถ">#REF!</definedName>
    <definedName name="ถนน">#REF!</definedName>
    <definedName name="ที่ดิน_ค่าพัฒนา">#REF!</definedName>
    <definedName name="ที่ดิน_ค่าพัฒนา__HS">#REF!</definedName>
    <definedName name="ธธธธ" hidden="1">{#N/A,#N/A,TRUE,"Str.";#N/A,#N/A,TRUE,"Steel &amp; Roof";#N/A,#N/A,TRUE,"Arc.";#N/A,#N/A,TRUE,"Preliminary";#N/A,#N/A,TRUE,"Sum_Prelim"}</definedName>
    <definedName name="บช" hidden="1">{"MonthlyRentRoll",#N/A,FALSE,"RentRoll"}</definedName>
    <definedName name="บัญชีพักด9" hidden="1">{"AnnualRentRoll",#N/A,FALSE,"RentRoll"}</definedName>
    <definedName name="บันทัด">#REF!</definedName>
    <definedName name="บ้าน_ค่าก่อสร้าง">#REF!</definedName>
    <definedName name="บ้าน_ค่าก่อสร้าง__HS">#REF!</definedName>
    <definedName name="ปก32" hidden="1">{"'SUMMATION'!$B$2:$I$2"}</definedName>
    <definedName name="ปห" hidden="1">{"AnnualRentRoll",#N/A,FALSE,"RentRoll"}</definedName>
    <definedName name="พต">#REF!</definedName>
    <definedName name="พอ">'[106]ประมาณการประตูหน้าต่าง '!#REF!</definedName>
    <definedName name="ฟ1">[110]BL!#REF!</definedName>
    <definedName name="ฟ1200">#REF!</definedName>
    <definedName name="ฟ53" localSheetId="4">'CF (9-10)'!#REF!</definedName>
    <definedName name="ฟ53" localSheetId="3">'EQ SC (8)'!#REF!</definedName>
    <definedName name="ฟ53">#REF!</definedName>
    <definedName name="ฟ700">[97]LITF!#REF!</definedName>
    <definedName name="ฟฟ" hidden="1">{"AnnualRentRoll",#N/A,FALSE,"RentRoll"}</definedName>
    <definedName name="ฟภุ">'[106]ประมาณการประตูหน้าต่าง '!#REF!</definedName>
    <definedName name="ฟๅ">#REF!</definedName>
    <definedName name="รวม" hidden="1">{#N/A,#N/A,TRUE,"Str.";#N/A,#N/A,TRUE,"Steel &amp; Roof";#N/A,#N/A,TRUE,"Arc.";#N/A,#N/A,TRUE,"Preliminary";#N/A,#N/A,TRUE,"Sum_Prelim"}</definedName>
    <definedName name="ราคาขายสุทธิ">#REF!</definedName>
    <definedName name="ฤ63" localSheetId="4">'CF (9-10)'!#REF!</definedName>
    <definedName name="ฤ63" localSheetId="3">'EQ SC (8)'!#REF!</definedName>
    <definedName name="ฤ63">#REF!</definedName>
    <definedName name="วงเงินกู้">70%</definedName>
    <definedName name="ส่งปิง_160847_Bkk">#REF!</definedName>
    <definedName name="ส่งปิง_160847_Corp">#REF!</definedName>
    <definedName name="สถานะปิดต้นทุน">#REF!</definedName>
    <definedName name="สรุปทั้งหมด">#REF!</definedName>
    <definedName name="สำเริง" hidden="1">{#N/A,#N/A,TRUE,"Str.";#N/A,#N/A,TRUE,"Steel &amp; Roof";#N/A,#N/A,TRUE,"Arc.";#N/A,#N/A,TRUE,"Preliminary";#N/A,#N/A,TRUE,"Sum_Prelim"}</definedName>
    <definedName name="สิริ">"$"</definedName>
    <definedName name="ห" hidden="1">'[19]เครื่องใช้สำนักงาน '!#REF!</definedName>
    <definedName name="หกด">[14]BS!#REF!</definedName>
    <definedName name="หห">[14]BS!#REF!</definedName>
    <definedName name="หักค่าเสื่อม">[111]Depre!$V$29</definedName>
    <definedName name="หักค่าน้ำไฟ">'[39]4.2-(SG&amp;A1-2) รายการหัก'!$I$54</definedName>
    <definedName name="ฺๅถ">#REF!</definedName>
    <definedName name="ๆๆ" hidden="1">{#N/A,#N/A,FALSE,"OperatingAssumptions"}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8" i="5" l="1"/>
  <c r="R28" i="5" s="1"/>
  <c r="P27" i="5"/>
  <c r="P22" i="5"/>
  <c r="N22" i="5"/>
  <c r="L22" i="5"/>
  <c r="J22" i="5"/>
  <c r="H22" i="5"/>
  <c r="F22" i="5"/>
  <c r="P20" i="5"/>
  <c r="N20" i="5"/>
  <c r="L20" i="5"/>
  <c r="J20" i="5"/>
  <c r="H20" i="5"/>
  <c r="F20" i="5"/>
  <c r="R18" i="5"/>
  <c r="R17" i="5"/>
  <c r="R16" i="5"/>
  <c r="R15" i="5"/>
  <c r="R12" i="5"/>
  <c r="F114" i="4"/>
  <c r="P31" i="4"/>
  <c r="V29" i="4"/>
  <c r="R29" i="4"/>
  <c r="R31" i="4" s="1"/>
  <c r="N29" i="4"/>
  <c r="T28" i="4"/>
  <c r="X28" i="4" s="1"/>
  <c r="T27" i="4"/>
  <c r="X27" i="4" s="1"/>
  <c r="T26" i="4"/>
  <c r="X26" i="4" s="1"/>
  <c r="V23" i="4"/>
  <c r="N23" i="4"/>
  <c r="L23" i="4"/>
  <c r="L31" i="4" s="1"/>
  <c r="J23" i="4"/>
  <c r="J31" i="4" s="1"/>
  <c r="H23" i="4"/>
  <c r="H31" i="4" s="1"/>
  <c r="F23" i="4"/>
  <c r="F31" i="4" s="1"/>
  <c r="V21" i="4"/>
  <c r="R21" i="4"/>
  <c r="P21" i="4"/>
  <c r="N21" i="4"/>
  <c r="L21" i="4"/>
  <c r="J21" i="4"/>
  <c r="H21" i="4"/>
  <c r="F21" i="4"/>
  <c r="T19" i="4"/>
  <c r="X19" i="4" s="1"/>
  <c r="T18" i="4"/>
  <c r="X18" i="4" s="1"/>
  <c r="T17" i="4"/>
  <c r="X17" i="4" s="1"/>
  <c r="T16" i="4"/>
  <c r="X16" i="4" s="1"/>
  <c r="T13" i="4"/>
  <c r="A99" i="3"/>
  <c r="J69" i="3"/>
  <c r="A55" i="3"/>
  <c r="D48" i="3"/>
  <c r="J46" i="3"/>
  <c r="J48" i="3" s="1"/>
  <c r="H46" i="3"/>
  <c r="H48" i="3" s="1"/>
  <c r="F46" i="3"/>
  <c r="F48" i="3" s="1"/>
  <c r="D46" i="3"/>
  <c r="J25" i="3"/>
  <c r="H25" i="3"/>
  <c r="F25" i="3"/>
  <c r="D25" i="3"/>
  <c r="J17" i="3"/>
  <c r="H17" i="3"/>
  <c r="H27" i="3" s="1"/>
  <c r="H34" i="3" s="1"/>
  <c r="F17" i="3"/>
  <c r="F27" i="3" s="1"/>
  <c r="F34" i="3" s="1"/>
  <c r="F37" i="3" s="1"/>
  <c r="D17" i="3"/>
  <c r="D27" i="3" s="1"/>
  <c r="D34" i="3" s="1"/>
  <c r="K126" i="2"/>
  <c r="K129" i="2" s="1"/>
  <c r="G126" i="2"/>
  <c r="G129" i="2" s="1"/>
  <c r="A95" i="2"/>
  <c r="A94" i="2"/>
  <c r="A136" i="2" s="1"/>
  <c r="K88" i="2"/>
  <c r="I88" i="2"/>
  <c r="G88" i="2"/>
  <c r="E88" i="2"/>
  <c r="K74" i="2"/>
  <c r="I74" i="2"/>
  <c r="G74" i="2"/>
  <c r="E74" i="2"/>
  <c r="A50" i="2"/>
  <c r="A97" i="2" s="1"/>
  <c r="A48" i="2"/>
  <c r="K42" i="2"/>
  <c r="I42" i="2"/>
  <c r="G42" i="2"/>
  <c r="E42" i="2"/>
  <c r="K26" i="2"/>
  <c r="I26" i="2"/>
  <c r="G26" i="2"/>
  <c r="E26" i="2"/>
  <c r="K85" i="1"/>
  <c r="I85" i="1"/>
  <c r="G85" i="1"/>
  <c r="E85" i="1"/>
  <c r="K73" i="1"/>
  <c r="I73" i="1"/>
  <c r="G73" i="1"/>
  <c r="E73" i="1"/>
  <c r="K61" i="1"/>
  <c r="A56" i="1"/>
  <c r="J45" i="1"/>
  <c r="J51" i="1" s="1"/>
  <c r="H45" i="1"/>
  <c r="H51" i="1" s="1"/>
  <c r="F45" i="1"/>
  <c r="F51" i="1" s="1"/>
  <c r="D45" i="1"/>
  <c r="D51" i="1" s="1"/>
  <c r="K40" i="1"/>
  <c r="K44" i="1" s="1"/>
  <c r="I40" i="1"/>
  <c r="I44" i="1" s="1"/>
  <c r="G40" i="1"/>
  <c r="G44" i="1" s="1"/>
  <c r="E40" i="1"/>
  <c r="E44" i="1" s="1"/>
  <c r="K8" i="1"/>
  <c r="J27" i="3" l="1"/>
  <c r="J34" i="3" s="1"/>
  <c r="J37" i="3" s="1"/>
  <c r="J50" i="3" s="1"/>
  <c r="J75" i="3" s="1"/>
  <c r="N30" i="5"/>
  <c r="K44" i="2"/>
  <c r="K90" i="2"/>
  <c r="E90" i="2"/>
  <c r="I44" i="2"/>
  <c r="G44" i="2"/>
  <c r="E44" i="2"/>
  <c r="G90" i="2"/>
  <c r="K131" i="2"/>
  <c r="I90" i="2"/>
  <c r="G87" i="1"/>
  <c r="G92" i="1" s="1"/>
  <c r="R22" i="5"/>
  <c r="R20" i="5"/>
  <c r="F30" i="5"/>
  <c r="H30" i="5"/>
  <c r="N31" i="4"/>
  <c r="P30" i="5"/>
  <c r="V31" i="4"/>
  <c r="E127" i="2" s="1"/>
  <c r="R26" i="5"/>
  <c r="J30" i="5"/>
  <c r="T21" i="4"/>
  <c r="E87" i="1"/>
  <c r="G131" i="2"/>
  <c r="I87" i="1"/>
  <c r="D37" i="3"/>
  <c r="K87" i="1"/>
  <c r="K92" i="1" s="1"/>
  <c r="F69" i="3"/>
  <c r="F50" i="3"/>
  <c r="F75" i="3" s="1"/>
  <c r="H37" i="3"/>
  <c r="T29" i="4"/>
  <c r="X29" i="4" s="1"/>
  <c r="R25" i="5"/>
  <c r="L30" i="5"/>
  <c r="R27" i="5"/>
  <c r="X13" i="4"/>
  <c r="X21" i="4" s="1"/>
  <c r="T23" i="4"/>
  <c r="E126" i="2" l="1"/>
  <c r="E129" i="2" s="1"/>
  <c r="E131" i="2" s="1"/>
  <c r="R30" i="5"/>
  <c r="I126" i="2"/>
  <c r="I129" i="2" s="1"/>
  <c r="I131" i="2" s="1"/>
  <c r="E92" i="1"/>
  <c r="H69" i="3"/>
  <c r="H50" i="3"/>
  <c r="H75" i="3" s="1"/>
  <c r="I92" i="1"/>
  <c r="T31" i="4"/>
  <c r="X23" i="4"/>
  <c r="X31" i="4" s="1"/>
  <c r="D50" i="3"/>
  <c r="D75" i="3" s="1"/>
  <c r="D69" i="3"/>
</calcChain>
</file>

<file path=xl/sharedStrings.xml><?xml version="1.0" encoding="utf-8"?>
<sst xmlns="http://schemas.openxmlformats.org/spreadsheetml/2006/main" count="417" uniqueCount="227">
  <si>
    <t xml:space="preserve">บริษัท เอสซี แอสเสท คอร์ปอเรชั่น จำกัด (มหาชน) </t>
  </si>
  <si>
    <t xml:space="preserve">งบกระแสเงินสด </t>
  </si>
  <si>
    <t>สำหรับงวดสามเดือนสิ้นสุดวันที่ 31 มีนาคม พ.ศ. 2565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</si>
  <si>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</si>
  <si>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</si>
  <si>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</si>
  <si>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31 มีนาคม</t>
  </si>
  <si>
    <t>พ.ศ. 2565</t>
  </si>
  <si>
    <t>พ.ศ. 2564</t>
  </si>
  <si>
    <t>หมายเหตุ</t>
  </si>
  <si>
    <t>พันบาท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</si>
  <si>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</si>
  <si>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</si>
  <si>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</si>
  <si>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ค่าเสื่อมราคาที่ดิน อาคารและอุปกรณ์</t>
  </si>
  <si>
    <t xml:space="preserve"> </t>
  </si>
  <si>
    <t xml:space="preserve">  และค่าตัดจำหน่ายสินทรัพย์สิทธิการใช้</t>
  </si>
  <si>
    <t>ค่าตัดจำหน่ายสินทรัพย์ไม่มีตัวตน</t>
  </si>
  <si>
    <t>ส่วนแบ่งขาดทุนสุทธิจากเงินลงทุนในการร่วมค้า</t>
  </si>
  <si>
    <t>กำไรที่ยังไม่รับรู้จากการให้บริการแก่กิจการร่วมค้า</t>
  </si>
  <si>
    <t>ขาดทุน(กำไร)จากการจำหน่ายที่ดิน อาคารและอุปกรณ์</t>
  </si>
  <si>
    <t>รายได้ค่าสิทธิการเช่าตัดบัญชี</t>
  </si>
  <si>
    <t>ภาระผูกพันผลประโยชน์พนักงาน</t>
  </si>
  <si>
    <t>สำรองการจ่ายโดยใช้หุ้นเป็นเกณฑ์</t>
  </si>
  <si>
    <t>ต้นทุนทางการเงิน</t>
  </si>
  <si>
    <t>การแปลงค่างบการเงิน</t>
  </si>
  <si>
    <t>การเปลี่ยนแปลงของเงินทุนหมุนเวียน</t>
  </si>
  <si>
    <t>- ลูกหนี้การค้าและลูกหนี้อื่น</t>
  </si>
  <si>
    <t>- ต้นทุนพัฒนาอสังหาริมทรัพย์</t>
  </si>
  <si>
    <t>- เงินมัดจำค่าที่ดินและอาคาร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</si>
  <si>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</si>
  <si>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</si>
  <si>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</si>
  <si>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</si>
  <si>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</si>
  <si>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</si>
  <si>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</si>
  <si>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</si>
  <si>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</si>
  <si>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หนี้สินไม่หมุนเวียนอื่น</t>
  </si>
  <si>
    <r>
      <t>หัก</t>
    </r>
    <r>
      <rPr>
        <sz val="13"/>
        <color indexed="8"/>
        <rFont val="Browallia New"/>
        <family val="2"/>
      </rPr>
      <t xml:space="preserve">    จ่ายดอกเบี้ย</t>
    </r>
  </si>
  <si>
    <t xml:space="preserve">      จ่ายภาษีเงินได้</t>
  </si>
  <si>
    <t>เงินสดสุทธิ(ใช้ไปใน)ได้มาจากกิจกรรมดำเนินงาน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</si>
  <si>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</si>
  <si>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งบกระแสเงินสด </t>
    </r>
    <r>
      <rPr>
        <sz val="13"/>
        <color indexed="8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</si>
  <si>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</si>
  <si>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เงินสดจ่าย(รับ)จากเงินลงทุนระยะสั้น</t>
  </si>
  <si>
    <t>เงินสดจ่ายเพื่อลงทุนเพิ่มในอสังหาริมทรัพย์เพื่อการลงทุน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</si>
  <si>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</si>
  <si>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</si>
  <si>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</si>
  <si>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</si>
  <si>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</si>
  <si>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</si>
  <si>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เงินสดรับจากหุ้นสามัญ</t>
  </si>
  <si>
    <t>เงินสดรับล่วงหน้าค่าหุ้นสามัญ</t>
  </si>
  <si>
    <t>เงินสดจ่ายชำระเงินกู้ยืมระยะยาวจากสถาบันการเงิน</t>
  </si>
  <si>
    <t>ไถ่ถอนหุ้นกู้</t>
  </si>
  <si>
    <t>จ่ายชำระเจ้าหนี้ตามสัญญาเช่า</t>
  </si>
  <si>
    <t>เงินสดและรายการเทียบเท่าเงินสดต้นงวด</t>
  </si>
  <si>
    <t>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</si>
  <si>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</si>
  <si>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</si>
  <si>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รายการที่ไม่ใช่เงินสดที่มีสาระสำคัญสำหรับงวดสามเดือนสิ้นสุดวันที่ 31 มีนาคม มีดังนี้</t>
  </si>
  <si>
    <t>- โอนเงินมัดจำที่ดินเป็นอสังหาริมทรัพย์เพื่อการลงทุน</t>
  </si>
  <si>
    <t>- โอนเงินมัดจำที่ดินเป็นต้นทุนพัฒนาอสังหาริมทรัพย์</t>
  </si>
  <si>
    <t>- การได้มาซึ่งสิทธิการใช้สินทรัพย์ภายใต้สัญญาเช่า</t>
  </si>
  <si>
    <t>งบแสดงฐานะการเงิน</t>
  </si>
  <si>
    <t>ณ วันที่ 31 มีนาคม พ.ศ. 2565</t>
  </si>
  <si>
    <t>(ตรวจสอบแล้ว)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</si>
  <si>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</si>
  <si>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</si>
  <si>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</si>
  <si>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</si>
  <si>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</si>
  <si>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- สุทธิ</t>
  </si>
  <si>
    <t>ที่เกี่ยวข้องกัน</t>
  </si>
  <si>
    <t>เงินให้กู้ยืมระยะยาวแก่กิจการ</t>
  </si>
  <si>
    <t>ที่เกี่ยวข้องกันส่วนที่จะได้รับ</t>
  </si>
  <si>
    <t>ชำระภายในหนึ่งปี</t>
  </si>
  <si>
    <t>ต้นทุนพัฒนาอสังหาริมทรัพย์</t>
  </si>
  <si>
    <t>เงินมัดจำที่ดินและอาคาร</t>
  </si>
  <si>
    <t>เงินจ่ายล่วงหน้าค่าก่อสร้าง</t>
  </si>
  <si>
    <t>และวัสดุก่อสร้าง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</si>
  <si>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</si>
  <si>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</si>
  <si>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</si>
  <si>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</si>
  <si>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เงินลงทุนในบริษัทย่อย</t>
  </si>
  <si>
    <t>เงินลงทุนในการร่วมค้า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</si>
  <si>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</si>
  <si>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</si>
  <si>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</si>
  <si>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</si>
  <si>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</si>
  <si>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</si>
  <si>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</si>
  <si>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</si>
  <si>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</si>
  <si>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</si>
  <si>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</si>
  <si>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</si>
  <si>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ค่าใช้จ่ายค้างจ่าย</t>
  </si>
  <si>
    <t>เงินรับล่วงหน้าจากลูกค้า</t>
  </si>
  <si>
    <t>ส่วนของหนี้สินระยะยาวที่ถึงกำหนด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</si>
  <si>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</si>
  <si>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</si>
  <si>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</si>
  <si>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รายได้สิทธิการเช่ารอตัดบัญชีภายในหนึ่งปี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</si>
  <si>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</si>
  <si>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</si>
  <si>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</si>
  <si>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</si>
  <si>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</si>
  <si>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</si>
  <si>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</si>
  <si>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รายได้สิทธิการเช่ารอตัดบัญชี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</si>
  <si>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</si>
  <si>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</si>
  <si>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</si>
  <si>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</si>
  <si>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</si>
  <si>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</si>
  <si>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</si>
  <si>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</si>
  <si>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</si>
  <si>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</si>
  <si>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</si>
  <si>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 xml:space="preserve">   มูลค่าที่ตราไว้หุ้นละ 1.00 บาท</t>
  </si>
  <si>
    <t>ทุนที่ออกและชำระเต็มมูลค่าแล้ว</t>
  </si>
  <si>
    <t xml:space="preserve">    หุ้นสามัญจำนวน 4,189,904,000 หุ้น</t>
  </si>
  <si>
    <t xml:space="preserve">    มูลค่าที่ได้รับชำระแล้วหุ้นละ 1.00 บาท</t>
  </si>
  <si>
    <t xml:space="preserve">    หุ้นสามัญจำนวน 4,210,624,533 หุ้น</t>
  </si>
  <si>
    <t>ส่วนเกินมูลค่าหุ้นสามัญ</t>
  </si>
  <si>
    <t>เงินรับล่วงหน้าค่าหุ้นสามัญ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</si>
  <si>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</si>
  <si>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</si>
  <si>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</si>
  <si>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</si>
  <si>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</si>
  <si>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</si>
  <si>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</si>
  <si>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</si>
  <si>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</si>
  <si>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</si>
  <si>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</si>
  <si>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</si>
  <si>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</si>
  <si>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</si>
  <si>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</si>
  <si>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</si>
  <si>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</si>
  <si>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</si>
  <si>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</si>
  <si>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</si>
  <si>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</si>
  <si>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</si>
  <si>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</si>
  <si>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ส่วนแบ่งขาดทุนจากเงินลงทุนในการร่วมค้า</t>
  </si>
  <si>
    <t>กำไรก่อนค่าใช้จ่ายภาษีเงินได้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</si>
  <si>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</si>
  <si>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</si>
  <si>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</si>
  <si>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รายการที่จะจัดประเภทรายการใหม่ไปยังกำไร</t>
  </si>
  <si>
    <t xml:space="preserve">     หรือขาดทุนในภายหลัง</t>
  </si>
  <si>
    <t xml:space="preserve">     ผลต่างของอัตราแลกเปลี่ยน</t>
  </si>
  <si>
    <t xml:space="preserve">          จากการแปลงค่างบการเงิน</t>
  </si>
  <si>
    <t xml:space="preserve">     รวมรายการที่จะจัดประเภทรายการใหม่</t>
  </si>
  <si>
    <t xml:space="preserve">          ไปยังกำไรหรือขาดทุนในภายหลัง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</si>
  <si>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</si>
  <si>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</si>
  <si>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</si>
  <si>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</si>
  <si>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</si>
  <si>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</si>
  <si>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</si>
  <si>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</si>
  <si>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</si>
  <si>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</si>
  <si>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งบแสดงการเปลี่ยนแปลงส่วนของเจ้าของ</t>
  </si>
  <si>
    <t>ข้อมูลทางการเงินรวม (พันบาท)</t>
  </si>
  <si>
    <t>ส่วนของเจ้าของของบริษัทใหญ่</t>
  </si>
  <si>
    <t>องค์ประกอบอื่นของ</t>
  </si>
  <si>
    <t>จัดสรรแล้ว</t>
  </si>
  <si>
    <t>ใบสำคัญ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</si>
  <si>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</si>
  <si>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</si>
  <si>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</si>
  <si>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</si>
  <si>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</si>
  <si>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เงินรับล่วงหน้า</t>
  </si>
  <si>
    <t>- ทุนสำรอง</t>
  </si>
  <si>
    <t>แสดงสิทธิ</t>
  </si>
  <si>
    <t>การแปลงค่า</t>
  </si>
  <si>
    <t>ผู้เป็นเจ้าของของ</t>
  </si>
  <si>
    <t>ที่ไม่มีอำนาจ</t>
  </si>
  <si>
    <t>ส่วนของ</t>
  </si>
  <si>
    <t>เต็มมูลค่าแล้ว</t>
  </si>
  <si>
    <t>หุ้นสามัญ</t>
  </si>
  <si>
    <t>ค่าหุ้นสามัญ</t>
  </si>
  <si>
    <t>ตามกฎหมาย</t>
  </si>
  <si>
    <t>ซื้อหุ้นสามัญ</t>
  </si>
  <si>
    <t>งบการเงิน</t>
  </si>
  <si>
    <t>บริษัทใหญ่</t>
  </si>
  <si>
    <t>ควบคุม</t>
  </si>
  <si>
    <t>เจ้าของ</t>
  </si>
  <si>
    <t>ยอดคงเหลือ ณ วันที่ 1 มกราคม พ.ศ. 2564 (ตรวจสอบแล้ว)</t>
  </si>
  <si>
    <t>การเปลี่ยนแปลงในส่วนของเจ้าของสำหรับงวด</t>
  </si>
  <si>
    <t>การเพิ่มหุ้นสามัญ</t>
  </si>
  <si>
    <t>ใบสำคัญแสดงสิทธิซื้อหุ้นสามัญ</t>
  </si>
  <si>
    <t>ยอดคงเหลือ ณ วันที่ 31 มีนาคม พ.ศ. 2564 (ยังไม่ได้ตรวจสอบ)</t>
  </si>
  <si>
    <t>ยอดคงเหลือ ณ วันที่ 1 มกราคม พ.ศ. 2565 (ตรวจสอบแล้ว)</t>
  </si>
  <si>
    <t>ยอดคงเหลือ ณ วันที่ 31 มีนาคม พ.ศ. 2565 (ยังไม่ได้ตรวจสอบ)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</si>
  <si>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</si>
  <si>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(พันบาท)</t>
  </si>
  <si>
    <t>ใบสำคัญแสดงสิทธิ</t>
  </si>
  <si>
    <t>ขาดทุน(กำไร)ที่ยังไม่เกิดขึ้นจากอัตราแลกเปลี่ยน</t>
  </si>
  <si>
    <t>เงินสด(ใช้ไปใน)ได้มาจากกิจกรรมดำเนินงาน</t>
  </si>
  <si>
    <t>เงินสดสุทธิได้มาจาก(ใช้ไปใน)กิจกรรมลงทุน</t>
  </si>
  <si>
    <t>เงินสด(จ่าย)รับจากการกู้ยืมระยะสั้นจากสถาบันการเงิน</t>
  </si>
  <si>
    <t>เงินสดสุทธิ(ใช้ไปใน)ได้มาจากกิจกรรมจัดหาเงิน</t>
  </si>
  <si>
    <t>เงินสดและรายการเทียบเท่าเงินสดลดลงสุทธิ</t>
  </si>
  <si>
    <t>ขาดทุนจากอัตราแลกเปลี่ยนของเงินสด</t>
  </si>
  <si>
    <t>เงินลงทุนระยะยาวอื่น</t>
  </si>
  <si>
    <t>เงินสดรับจากเงินให้กู้ยืมระยะยาวแก่กิจการที่เกี่ยวข้องกัน</t>
  </si>
  <si>
    <t>เงินสดจ่ายจากเงินให้กู้ยืมระยะยาวแก่กิจการที่เกี่ยวข้องกัน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</si>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</sst>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;\(#,##0\);\-"/>
    <numFmt numFmtId="168" formatCode="_(* #,##0_);_(* \(#,##0\);_(* &quot;-&quot;??_);_(@_)"/>
    <numFmt numFmtId="169" formatCode="#,##0.00;\(#,##0.00\);&quot;-&quot;;@"/>
    <numFmt numFmtId="170" formatCode="#,##0.00;\(#,##0.00\)"/>
    <numFmt numFmtId="171" formatCode="#,##0.0000;\(#,##0.0000\);&quot;-&quot;;@"/>
    <numFmt numFmtId="172" formatCode="#,##0.0000;\(#,##0.0000\)"/>
  </numFmts>
  <fonts count="15" x14ac:knownFonts="1"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indexed="8"/>
      <name val="Browallia New"/>
      <family val="2"/>
    </font>
    <font>
      <b/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i/>
      <sz val="13"/>
      <name val="Browallia New"/>
      <family val="2"/>
    </font>
    <font>
      <sz val="10"/>
      <name val="Arial"/>
      <family val="2"/>
    </font>
    <font>
      <sz val="12.5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  <xf numFmtId="165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</cellStyleXfs>
  <cellXfs count="30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164" fontId="3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5" fillId="0" borderId="0" xfId="0" quotePrefix="1" applyFont="1" applyAlignment="1">
      <alignment vertical="center"/>
    </xf>
    <xf numFmtId="166" fontId="5" fillId="2" borderId="3" xfId="1" applyNumberFormat="1" applyFont="1" applyFill="1" applyBorder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/>
    </xf>
    <xf numFmtId="164" fontId="5" fillId="2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166" fontId="5" fillId="2" borderId="1" xfId="1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6" fontId="5" fillId="2" borderId="2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8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0" fontId="5" fillId="0" borderId="0" xfId="4" applyFont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166" fontId="5" fillId="2" borderId="4" xfId="1" applyNumberFormat="1" applyFont="1" applyFill="1" applyBorder="1" applyAlignment="1">
      <alignment horizontal="right" vertical="center"/>
    </xf>
    <xf numFmtId="166" fontId="5" fillId="0" borderId="4" xfId="1" applyNumberFormat="1" applyFont="1" applyFill="1" applyBorder="1" applyAlignment="1">
      <alignment horizontal="right" vertical="center"/>
    </xf>
    <xf numFmtId="166" fontId="3" fillId="0" borderId="0" xfId="3" applyNumberFormat="1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166" fontId="3" fillId="0" borderId="2" xfId="3" applyNumberFormat="1" applyFont="1" applyFill="1" applyBorder="1" applyAlignment="1">
      <alignment horizontal="right" vertical="center"/>
    </xf>
    <xf numFmtId="166" fontId="3" fillId="2" borderId="2" xfId="3" applyNumberFormat="1" applyFont="1" applyFill="1" applyBorder="1" applyAlignment="1">
      <alignment horizontal="right" vertical="center"/>
    </xf>
    <xf numFmtId="166" fontId="5" fillId="2" borderId="5" xfId="1" applyNumberFormat="1" applyFont="1" applyFill="1" applyBorder="1" applyAlignment="1">
      <alignment horizontal="right" vertical="center"/>
    </xf>
    <xf numFmtId="166" fontId="5" fillId="0" borderId="5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5" fillId="2" borderId="6" xfId="1" applyNumberFormat="1" applyFont="1" applyFill="1" applyBorder="1" applyAlignment="1">
      <alignment horizontal="right" vertical="center"/>
    </xf>
    <xf numFmtId="166" fontId="5" fillId="0" borderId="6" xfId="1" applyNumberFormat="1" applyFont="1" applyFill="1" applyBorder="1" applyAlignment="1">
      <alignment horizontal="right" vertical="center"/>
    </xf>
    <xf numFmtId="165" fontId="5" fillId="0" borderId="0" xfId="1" applyFont="1" applyFill="1" applyBorder="1" applyAlignment="1">
      <alignment horizontal="center" vertical="center"/>
    </xf>
    <xf numFmtId="165" fontId="5" fillId="0" borderId="0" xfId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justify" vertical="center"/>
    </xf>
    <xf numFmtId="166" fontId="5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0" fontId="5" fillId="0" borderId="0" xfId="2" applyFont="1" applyAlignment="1">
      <alignment vertical="center"/>
    </xf>
    <xf numFmtId="37" fontId="2" fillId="0" borderId="0" xfId="5" applyNumberFormat="1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0" xfId="5" applyFont="1" applyAlignment="1">
      <alignment horizontal="right" vertical="center"/>
    </xf>
    <xf numFmtId="166" fontId="2" fillId="0" borderId="0" xfId="5" applyNumberFormat="1" applyFont="1" applyAlignment="1">
      <alignment horizontal="right" vertical="center"/>
    </xf>
    <xf numFmtId="167" fontId="2" fillId="0" borderId="0" xfId="5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0" fontId="2" fillId="0" borderId="3" xfId="0" applyFont="1" applyBorder="1" applyAlignment="1">
      <alignment vertical="center"/>
    </xf>
    <xf numFmtId="37" fontId="2" fillId="0" borderId="3" xfId="5" applyNumberFormat="1" applyFont="1" applyBorder="1" applyAlignment="1">
      <alignment vertical="center"/>
    </xf>
    <xf numFmtId="0" fontId="2" fillId="0" borderId="3" xfId="5" applyFont="1" applyBorder="1" applyAlignment="1">
      <alignment horizontal="center" vertical="center"/>
    </xf>
    <xf numFmtId="0" fontId="2" fillId="0" borderId="3" xfId="5" applyFont="1" applyBorder="1" applyAlignment="1">
      <alignment horizontal="right" vertical="center"/>
    </xf>
    <xf numFmtId="166" fontId="2" fillId="0" borderId="3" xfId="5" applyNumberFormat="1" applyFont="1" applyBorder="1" applyAlignment="1">
      <alignment horizontal="right" vertical="center"/>
    </xf>
    <xf numFmtId="167" fontId="2" fillId="0" borderId="3" xfId="5" applyNumberFormat="1" applyFont="1" applyBorder="1" applyAlignment="1">
      <alignment horizontal="right" vertical="center"/>
    </xf>
    <xf numFmtId="0" fontId="2" fillId="0" borderId="0" xfId="5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6" fontId="2" fillId="0" borderId="0" xfId="0" quotePrefix="1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6" fontId="2" fillId="0" borderId="3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7" fontId="3" fillId="0" borderId="0" xfId="5" applyNumberFormat="1" applyFont="1" applyAlignment="1">
      <alignment vertical="center"/>
    </xf>
    <xf numFmtId="0" fontId="7" fillId="0" borderId="0" xfId="0" applyFont="1" applyAlignment="1">
      <alignment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7" fontId="7" fillId="2" borderId="7" xfId="0" applyNumberFormat="1" applyFont="1" applyFill="1" applyBorder="1" applyAlignment="1">
      <alignment horizontal="right" vertical="center"/>
    </xf>
    <xf numFmtId="167" fontId="7" fillId="0" borderId="7" xfId="0" applyNumberFormat="1" applyFont="1" applyBorder="1" applyAlignment="1">
      <alignment horizontal="right" vertical="center"/>
    </xf>
    <xf numFmtId="37" fontId="2" fillId="0" borderId="2" xfId="5" applyNumberFormat="1" applyFont="1" applyBorder="1" applyAlignment="1">
      <alignment vertical="center"/>
    </xf>
    <xf numFmtId="0" fontId="2" fillId="0" borderId="2" xfId="5" applyFont="1" applyBorder="1" applyAlignment="1">
      <alignment horizontal="center" vertical="center"/>
    </xf>
    <xf numFmtId="0" fontId="2" fillId="0" borderId="2" xfId="5" applyFont="1" applyBorder="1" applyAlignment="1">
      <alignment horizontal="right" vertical="center"/>
    </xf>
    <xf numFmtId="166" fontId="2" fillId="0" borderId="2" xfId="5" applyNumberFormat="1" applyFont="1" applyBorder="1" applyAlignment="1">
      <alignment horizontal="right" vertical="center"/>
    </xf>
    <xf numFmtId="167" fontId="2" fillId="0" borderId="2" xfId="5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0" xfId="5" applyNumberFormat="1" applyFont="1" applyFill="1" applyAlignment="1">
      <alignment horizontal="right" vertical="center"/>
    </xf>
    <xf numFmtId="9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66" fontId="3" fillId="2" borderId="2" xfId="0" applyNumberFormat="1" applyFont="1" applyFill="1" applyBorder="1" applyAlignment="1">
      <alignment horizontal="right" vertical="center"/>
    </xf>
    <xf numFmtId="0" fontId="3" fillId="0" borderId="3" xfId="5" applyFont="1" applyBorder="1" applyAlignment="1">
      <alignment vertical="center"/>
    </xf>
    <xf numFmtId="0" fontId="3" fillId="0" borderId="3" xfId="5" applyFont="1" applyBorder="1" applyAlignment="1">
      <alignment horizontal="center" vertical="center"/>
    </xf>
    <xf numFmtId="0" fontId="3" fillId="0" borderId="3" xfId="5" applyFont="1" applyBorder="1" applyAlignment="1">
      <alignment horizontal="right" vertical="center"/>
    </xf>
    <xf numFmtId="166" fontId="3" fillId="0" borderId="3" xfId="5" applyNumberFormat="1" applyFont="1" applyBorder="1" applyAlignment="1">
      <alignment horizontal="right" vertical="center"/>
    </xf>
    <xf numFmtId="167" fontId="3" fillId="0" borderId="3" xfId="5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166" fontId="12" fillId="2" borderId="0" xfId="0" applyNumberFormat="1" applyFont="1" applyFill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6" fontId="3" fillId="2" borderId="7" xfId="0" applyNumberFormat="1" applyFont="1" applyFill="1" applyBorder="1" applyAlignment="1">
      <alignment horizontal="right" vertical="center"/>
    </xf>
    <xf numFmtId="166" fontId="3" fillId="2" borderId="0" xfId="5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37" fontId="3" fillId="0" borderId="3" xfId="5" applyNumberFormat="1" applyFont="1" applyBorder="1" applyAlignment="1">
      <alignment vertical="center"/>
    </xf>
    <xf numFmtId="166" fontId="3" fillId="0" borderId="3" xfId="0" applyNumberFormat="1" applyFont="1" applyBorder="1" applyAlignment="1">
      <alignment horizontal="right" vertical="center" wrapText="1"/>
    </xf>
    <xf numFmtId="3" fontId="3" fillId="0" borderId="3" xfId="0" applyNumberFormat="1" applyFont="1" applyBorder="1" applyAlignment="1">
      <alignment horizontal="right" vertical="center" wrapText="1"/>
    </xf>
    <xf numFmtId="166" fontId="3" fillId="0" borderId="0" xfId="5" applyNumberFormat="1" applyFont="1" applyAlignment="1">
      <alignment horizontal="right" vertical="center"/>
    </xf>
    <xf numFmtId="167" fontId="3" fillId="0" borderId="0" xfId="5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166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6" fontId="3" fillId="2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6" fontId="5" fillId="2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5" fillId="0" borderId="0" xfId="6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6" fontId="5" fillId="2" borderId="0" xfId="0" applyNumberFormat="1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0" fontId="3" fillId="0" borderId="0" xfId="7" applyFont="1" applyAlignment="1">
      <alignment vertical="center"/>
    </xf>
    <xf numFmtId="166" fontId="2" fillId="0" borderId="0" xfId="1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166" fontId="5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6" fontId="5" fillId="0" borderId="1" xfId="0" applyNumberFormat="1" applyFont="1" applyBorder="1" applyAlignment="1">
      <alignment horizontal="centerContinuous" vertical="center"/>
    </xf>
    <xf numFmtId="164" fontId="5" fillId="0" borderId="1" xfId="0" applyNumberFormat="1" applyFont="1" applyBorder="1" applyAlignment="1">
      <alignment horizontal="centerContinuous" vertical="center"/>
    </xf>
    <xf numFmtId="164" fontId="5" fillId="0" borderId="1" xfId="0" applyNumberFormat="1" applyFont="1" applyBorder="1" applyAlignment="1">
      <alignment vertical="center"/>
    </xf>
    <xf numFmtId="166" fontId="8" fillId="0" borderId="1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vertical="top"/>
    </xf>
    <xf numFmtId="168" fontId="5" fillId="0" borderId="0" xfId="0" applyNumberFormat="1" applyFont="1" applyAlignment="1">
      <alignment vertical="center"/>
    </xf>
    <xf numFmtId="164" fontId="5" fillId="2" borderId="3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166" fontId="5" fillId="2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2" borderId="5" xfId="0" applyNumberFormat="1" applyFont="1" applyFill="1" applyBorder="1" applyAlignment="1">
      <alignment horizontal="right" vertical="center"/>
    </xf>
    <xf numFmtId="166" fontId="5" fillId="0" borderId="5" xfId="0" applyNumberFormat="1" applyFont="1" applyBorder="1" applyAlignment="1">
      <alignment horizontal="right" vertical="center"/>
    </xf>
    <xf numFmtId="165" fontId="8" fillId="0" borderId="0" xfId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right" vertical="center"/>
    </xf>
    <xf numFmtId="171" fontId="5" fillId="3" borderId="5" xfId="1" applyNumberFormat="1" applyFont="1" applyFill="1" applyBorder="1" applyAlignment="1">
      <alignment horizontal="right" vertical="center"/>
    </xf>
    <xf numFmtId="171" fontId="5" fillId="0" borderId="0" xfId="0" applyNumberFormat="1" applyFont="1" applyAlignment="1">
      <alignment vertical="center"/>
    </xf>
    <xf numFmtId="171" fontId="5" fillId="0" borderId="5" xfId="1" applyNumberFormat="1" applyFont="1" applyFill="1" applyBorder="1" applyAlignment="1">
      <alignment horizontal="right" vertical="center"/>
    </xf>
    <xf numFmtId="172" fontId="5" fillId="0" borderId="0" xfId="0" applyNumberFormat="1" applyFont="1" applyAlignment="1">
      <alignment vertical="top"/>
    </xf>
    <xf numFmtId="172" fontId="5" fillId="0" borderId="0" xfId="1" applyNumberFormat="1" applyFont="1" applyFill="1" applyBorder="1" applyAlignment="1">
      <alignment horizontal="right" vertical="center"/>
    </xf>
    <xf numFmtId="171" fontId="5" fillId="0" borderId="0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72" fontId="3" fillId="0" borderId="0" xfId="0" applyNumberFormat="1" applyFont="1" applyAlignment="1">
      <alignment vertical="top"/>
    </xf>
    <xf numFmtId="166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2" fillId="0" borderId="3" xfId="0" applyNumberFormat="1" applyFont="1" applyBorder="1" applyAlignment="1">
      <alignment vertical="center"/>
    </xf>
    <xf numFmtId="166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0" xfId="8" applyFont="1" applyAlignment="1">
      <alignment vertical="top"/>
    </xf>
    <xf numFmtId="0" fontId="2" fillId="0" borderId="0" xfId="0" applyFont="1" applyAlignment="1">
      <alignment vertical="top"/>
    </xf>
    <xf numFmtId="164" fontId="2" fillId="0" borderId="0" xfId="8" applyNumberFormat="1" applyFont="1" applyAlignment="1">
      <alignment horizontal="center" vertical="top"/>
    </xf>
    <xf numFmtId="166" fontId="2" fillId="0" borderId="0" xfId="8" applyNumberFormat="1" applyFont="1" applyAlignment="1">
      <alignment horizontal="center" vertical="top"/>
    </xf>
    <xf numFmtId="166" fontId="2" fillId="0" borderId="0" xfId="8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166" fontId="3" fillId="0" borderId="0" xfId="8" applyNumberFormat="1" applyFont="1" applyAlignment="1">
      <alignment horizontal="right" vertical="top"/>
    </xf>
    <xf numFmtId="164" fontId="3" fillId="0" borderId="0" xfId="8" applyNumberFormat="1" applyFont="1" applyAlignment="1">
      <alignment horizontal="right" vertical="top"/>
    </xf>
    <xf numFmtId="166" fontId="2" fillId="0" borderId="9" xfId="8" applyNumberFormat="1" applyFont="1" applyBorder="1" applyAlignment="1">
      <alignment horizontal="right" vertical="top"/>
    </xf>
    <xf numFmtId="164" fontId="2" fillId="0" borderId="0" xfId="8" applyNumberFormat="1" applyFont="1" applyAlignment="1">
      <alignment horizontal="right" vertical="top"/>
    </xf>
    <xf numFmtId="166" fontId="2" fillId="0" borderId="0" xfId="8" quotePrefix="1" applyNumberFormat="1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166" fontId="2" fillId="0" borderId="1" xfId="8" applyNumberFormat="1" applyFont="1" applyBorder="1" applyAlignment="1">
      <alignment horizontal="right" vertical="top"/>
    </xf>
    <xf numFmtId="166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2" fillId="0" borderId="0" xfId="8" applyFont="1" applyAlignment="1">
      <alignment horizontal="left" vertical="top"/>
    </xf>
    <xf numFmtId="0" fontId="5" fillId="0" borderId="0" xfId="8" applyFont="1" applyAlignment="1">
      <alignment vertical="top"/>
    </xf>
    <xf numFmtId="166" fontId="5" fillId="0" borderId="0" xfId="1" applyNumberFormat="1" applyFont="1" applyFill="1" applyBorder="1" applyAlignment="1">
      <alignment horizontal="right" vertical="top"/>
    </xf>
    <xf numFmtId="168" fontId="5" fillId="0" borderId="0" xfId="1" applyNumberFormat="1" applyFont="1" applyFill="1" applyBorder="1" applyAlignment="1">
      <alignment horizontal="right" vertical="top"/>
    </xf>
    <xf numFmtId="165" fontId="5" fillId="0" borderId="0" xfId="1" applyFont="1" applyFill="1" applyBorder="1" applyAlignment="1">
      <alignment horizontal="right" vertical="top"/>
    </xf>
    <xf numFmtId="166" fontId="5" fillId="0" borderId="0" xfId="8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8" quotePrefix="1" applyFont="1" applyAlignment="1">
      <alignment horizontal="center" vertical="top"/>
    </xf>
    <xf numFmtId="166" fontId="5" fillId="0" borderId="2" xfId="1" applyNumberFormat="1" applyFont="1" applyFill="1" applyBorder="1" applyAlignment="1">
      <alignment horizontal="right" vertical="top"/>
    </xf>
    <xf numFmtId="166" fontId="5" fillId="0" borderId="3" xfId="1" applyNumberFormat="1" applyFont="1" applyFill="1" applyBorder="1" applyAlignment="1">
      <alignment horizontal="right" vertical="top"/>
    </xf>
    <xf numFmtId="166" fontId="5" fillId="0" borderId="1" xfId="1" applyNumberFormat="1" applyFont="1" applyFill="1" applyBorder="1" applyAlignment="1">
      <alignment horizontal="right" vertical="top"/>
    </xf>
    <xf numFmtId="164" fontId="5" fillId="0" borderId="0" xfId="8" applyNumberFormat="1" applyFont="1" applyAlignment="1">
      <alignment horizontal="right" vertical="top"/>
    </xf>
    <xf numFmtId="166" fontId="5" fillId="0" borderId="0" xfId="9" applyNumberFormat="1" applyFont="1" applyAlignment="1">
      <alignment horizontal="right" vertical="top"/>
    </xf>
    <xf numFmtId="166" fontId="5" fillId="0" borderId="5" xfId="1" applyNumberFormat="1" applyFont="1" applyFill="1" applyBorder="1" applyAlignment="1">
      <alignment horizontal="right" vertical="top"/>
    </xf>
    <xf numFmtId="166" fontId="5" fillId="2" borderId="0" xfId="1" applyNumberFormat="1" applyFont="1" applyFill="1" applyBorder="1" applyAlignment="1">
      <alignment horizontal="right" vertical="top"/>
    </xf>
    <xf numFmtId="166" fontId="5" fillId="2" borderId="0" xfId="8" applyNumberFormat="1" applyFont="1" applyFill="1" applyAlignment="1">
      <alignment horizontal="right" vertical="top"/>
    </xf>
    <xf numFmtId="166" fontId="5" fillId="2" borderId="2" xfId="1" applyNumberFormat="1" applyFont="1" applyFill="1" applyBorder="1" applyAlignment="1">
      <alignment horizontal="right" vertical="top"/>
    </xf>
    <xf numFmtId="166" fontId="5" fillId="2" borderId="3" xfId="1" applyNumberFormat="1" applyFont="1" applyFill="1" applyBorder="1" applyAlignment="1">
      <alignment horizontal="right" vertical="top"/>
    </xf>
    <xf numFmtId="166" fontId="5" fillId="2" borderId="1" xfId="1" applyNumberFormat="1" applyFont="1" applyFill="1" applyBorder="1" applyAlignment="1">
      <alignment horizontal="right" vertical="top"/>
    </xf>
    <xf numFmtId="166" fontId="5" fillId="2" borderId="0" xfId="9" applyNumberFormat="1" applyFont="1" applyFill="1" applyAlignment="1">
      <alignment horizontal="right" vertical="top"/>
    </xf>
    <xf numFmtId="166" fontId="5" fillId="2" borderId="5" xfId="1" applyNumberFormat="1" applyFont="1" applyFill="1" applyBorder="1" applyAlignment="1">
      <alignment horizontal="right" vertical="top"/>
    </xf>
    <xf numFmtId="0" fontId="2" fillId="0" borderId="0" xfId="8" applyFont="1" applyAlignment="1">
      <alignment vertical="center"/>
    </xf>
    <xf numFmtId="0" fontId="5" fillId="0" borderId="0" xfId="8" applyFont="1" applyAlignment="1">
      <alignment vertical="center"/>
    </xf>
    <xf numFmtId="164" fontId="5" fillId="0" borderId="0" xfId="8" applyNumberFormat="1" applyFont="1" applyAlignment="1">
      <alignment horizontal="right" vertical="center"/>
    </xf>
    <xf numFmtId="0" fontId="5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164" fontId="2" fillId="0" borderId="0" xfId="8" applyNumberFormat="1" applyFont="1" applyAlignment="1">
      <alignment vertical="top"/>
    </xf>
    <xf numFmtId="166" fontId="2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vertical="top"/>
    </xf>
    <xf numFmtId="168" fontId="5" fillId="0" borderId="0" xfId="1" applyNumberFormat="1" applyFont="1" applyFill="1" applyBorder="1" applyAlignment="1">
      <alignment vertical="top"/>
    </xf>
    <xf numFmtId="165" fontId="5" fillId="0" borderId="0" xfId="1" applyFont="1" applyFill="1" applyBorder="1" applyAlignment="1">
      <alignment vertical="top"/>
    </xf>
    <xf numFmtId="0" fontId="14" fillId="0" borderId="0" xfId="8" quotePrefix="1" applyFont="1" applyAlignment="1">
      <alignment horizontal="center" vertical="top"/>
    </xf>
    <xf numFmtId="0" fontId="5" fillId="0" borderId="0" xfId="8" applyFont="1" applyAlignment="1">
      <alignment horizontal="center" vertical="top"/>
    </xf>
    <xf numFmtId="0" fontId="3" fillId="0" borderId="0" xfId="8" applyFont="1" applyAlignment="1">
      <alignment vertical="center"/>
    </xf>
    <xf numFmtId="165" fontId="5" fillId="0" borderId="0" xfId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9" fontId="3" fillId="0" borderId="0" xfId="0" quotePrefix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3" fillId="0" borderId="0" xfId="4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68" fontId="2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justify" vertical="center"/>
    </xf>
    <xf numFmtId="164" fontId="2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2" fillId="0" borderId="1" xfId="8" applyNumberFormat="1" applyFont="1" applyBorder="1" applyAlignment="1">
      <alignment horizontal="center" vertical="top"/>
    </xf>
    <xf numFmtId="164" fontId="2" fillId="0" borderId="8" xfId="8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164" fontId="2" fillId="0" borderId="3" xfId="8" applyNumberFormat="1" applyFont="1" applyBorder="1" applyAlignment="1">
      <alignment horizontal="center" vertical="top"/>
    </xf>
  </cellXfs>
  <cellStyles count="10">
    <cellStyle name="Comma" xfId="1" builtinId="3"/>
    <cellStyle name="Comma 12" xfId="6" xr:uid="{EDAD5FD5-A955-4D7A-A4FD-9B516DA943F8}"/>
    <cellStyle name="Comma 2" xfId="3" xr:uid="{325EB8F9-3C2B-41B2-A99C-5FE5C2AC510E}"/>
    <cellStyle name="Normal" xfId="0" builtinId="0"/>
    <cellStyle name="Normal 18 2" xfId="5" xr:uid="{AA9F2A78-E029-496C-B94A-A977A2B59B86}"/>
    <cellStyle name="Normal 2 17" xfId="2" xr:uid="{BEE302F2-0458-426D-9E0A-BDA93E2A1B0D}"/>
    <cellStyle name="Normal 4 2" xfId="8" xr:uid="{46300999-D8D3-4508-9678-34D324E00FB6}"/>
    <cellStyle name="Normal 6" xfId="7" xr:uid="{AA3D39D1-8250-4510-B144-39D012C8F247}"/>
    <cellStyle name="Normal 6 2" xfId="9" xr:uid="{543000C3-A4F4-49EB-95E7-815F39817D5E}"/>
    <cellStyle name="Normal_Copy of ASTC-Q1_'54 T2" xfId="4" xr:uid="{C6A19B22-DEC8-4E89-84FB-F46F4CBFF10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styles" Target="styles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Daily_SF_13Oc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nattha.SCASSET\AppData\Local\Microsoft\Windows\Temporary%20Internet%20Files\Content.Outlook\MBAHPOC5\GBBSR\fease%202\Feas2L-BB-PR2-Draf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H_B\PDH_B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B2\PDL_B2_23-10-5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unyathorn\AppData\Local\Microsoft\Windows\Temporary%20Internet%20Files\Content.Outlook\IZA1UI6X\GBBSR\fease%202\Feas2L-BB-PR2-Draf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wedsj\My%20Documents\FS\KSupaporn\2003\Keylock\keylock'03%20(Audited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SG&amp;A\H2_2013\SG&amp;A2013_H2\Expense\SG&amp;A2013\SG&amp;A2013_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Support\ALL_SUPPOR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H_A\PDH_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mond\cpa46\PUM\BS_STA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607;&#3637;&#3656;&#3605;&#3619;&#3623;&#3592;&#3626;&#3629;&#3610;&#3611;&#3637;47\&#3614;&#3637;&#3656;&#3629;&#3619;\PUM\BS_ST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A1\PDL_A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ESS%20REPOR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M\BS_STA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oungjai%20vijitgomen\AppData\Local\Aura\6.0\Files\77\AF\ec2ab080-f97b-48c7-995f-eccff32a9fdb000000000000000000143131\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file:///B:\Biz%20Plan%202005\BP15Oct04\Cap-OK\PPR\Biz%20Plan2005-2009\Cap-OK\PPR\Biz%20Plan2005-2009\Report\MKTG\Documents%20and%20Settings\Administrator\Local%20Settings\Temporary%20Internet%20Files\OLK29\JV___Cost_Resource_unsecured_v4_Nov17.xls?21019321" TargetMode="External"/><Relationship Id="rId1" Type="http://schemas.openxmlformats.org/officeDocument/2006/relationships/externalLinkPath" Target="file:///\\21019321\JV___Cost_Resource_unsecured_v4_Nov1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dy001\Documents\NEW\Project%20MASH\1.%20Drafts%20-%20Not%20Programmed\8.%20Smaller%20Audits%20-%20Substantive%20Procedures%20-%20Accounts%20Payable%20-%2009262017%20-%20NP%20DRAFT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1_WorkSophon\3%20&#3588;&#3656;&#3634;&#3651;&#3594;&#3657;&#3592;&#3656;&#3634;&#3618;Expense\Exp.2014\H2_2014\&#3623;&#3636;&#3648;&#3588;&#3619;&#3634;&#3632;&#3627;&#3660;&#3588;&#3656;&#3634;&#3651;&#3594;&#3657;&#3592;&#3656;&#3634;&#3618;11.xlsx" TargetMode="External"/></Relationships>
</file>

<file path=xl/externalLinks/_rels/externalLink31.xml.rels><?xml version="1.0" encoding="UTF-8" standalone="yes"?>
<Relationships xmlns="http://schemas.openxmlformats.org/package/2006/relationships"><Relationship Id="rId2" Type="http://schemas.microsoft.com/office/2019/04/relationships/externalLinkLongPath" Target="file:///B:\Biz%20Plan%202005\BP15Oct04\Cap-OK\PPR\Biz%20Plan2005-2009\Cap-OK\PPR\Biz%20Plan2005-2009\Report\MKTG\Documents%20and%20Settings\Administrator\Local%20Settings\Temporary%20Internet%20Files\OLK29\Silk%20JV%20Entity%20Investment%20case_sen%20analysis_20031209_v01.xls?21019321" TargetMode="External"/><Relationship Id="rId1" Type="http://schemas.openxmlformats.org/officeDocument/2006/relationships/externalLinkPath" Target="file:///\\21019321\Silk%20JV%20Entity%20Investment%20case_sen%20analysis_20031209_v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tinee%20Pounganukrou\AppData\Local\Aura\6.0\Files\55\AF\c5c7fbab-2205-e611-828a-94659c56232b000000000000000000085211\c5c7fbab-2205-e611-828a-94659c56232b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wandee001\Desktop\SC%20Asset%20Q3'2020\Analyse%20SC%20Q3'2020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lasinee%20Nimitbunch\AppData\Local\Aura\6.0\Files\73\AF\5a40838c-9375-48bb-bfa9-8616b28abf74000000000000000000135001\5a40838c-9375-48bb-bfa9-8616b28abf74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lasinee%20Nimitbunch\AppData\Local\Aura\6.0\Files\71\AF\0c675ed3-d8f7-43f2-b9ae-73787669cfe1000000000000000000107161\0c675ed3-d8f7-43f2-b9ae-73787669cfe1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lasinee%20Nimitbunch\AppData\Local\Aura\6.0\Files\73\AF\55fe044d-27f5-45bd-91bc-0767d919359d000000000000000000148116\55fe044d-27f5-45bd-91bc-0767d919359d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c\doc-2545\Plan-44\A44-02\EL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A3\PDL_A3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_SC%20ASSET\BUDGET\Budget%202014\H2-2014\=====%20&#3649;&#3612;&#3609;&#3619;&#3634;&#3618;&#3652;&#3604;&#3657;%202015-2019\Expense\SG&amp;A2015_Update13-11-57(&#3627;&#3633;&#3585;Staff%20For%20Present28Nov14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SG&amp;A\H2_2013\SG&amp;A2013_H2\Expense%20H2_2013_&#3648;&#3614;&#3639;&#3656;&#3629;Key&#3648;&#3586;&#3657;&#3634;&#3619;&#3632;&#3610;&#3610;&#3649;&#3621;&#3632;&#3648;&#3629;&#3585;&#3626;&#3634;&#3619;&#3586;&#3629;&#3629;&#3609;&#3640;&#3617;&#3633;&#3605;&#3636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B1\PDL_B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lVBA\PDL_A2\PDL_A2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9\AppData\Roaming\Microsoft\Excel\SL%20-%20Test%20impairment%20assessment%20-%20Accounts%20receivable%20-%2005092018%20(GEN)%20(version%202).xlsb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ROJECT\MRTA-BCK\DOC\PUR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Weekly_SF_Oct9-1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mwh\network\Sham's%20Folder\TENDER\Current\IBP2\Costing\Bills%20of%20Quantities\network\Beh%20Folder\Tender\Local%20Tender\Mackenzie%20Building\Mackenzie%20Building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M_sopon\Local%20Settings\Temporary%20Internet%20Files\OLK3\BB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uanChan\&#3611;&#3619;&#3632;&#3617;&#3634;&#3603;&#3585;&#3634;&#3619;&#3626;&#3606;&#3634;&#3609;&#3637;&#3618;&#3656;&#3629;&#3618;&#3607;&#3623;&#3637;&#3623;&#3633;&#3602;&#3609;&#3634;Rev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Basis%20(1)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LC\My%20Documents\PAYMENT%20TRANG\payment%20&#3591;&#3623;&#3604;&#3607;&#3637;&#3656;%206,7,8%20&#3614;.&#3588;.%2053\payment%206,7,8%20(&#3649;&#3618;&#3585;)%20&#3614;.&#3588;\danai\project\A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WorkSophon\&#3605;&#3657;&#3609;&#3607;&#3640;&#3609;&#3648;&#3614;&#3639;&#3656;&#3629;&#3605;&#3633;&#3657;&#3591;&#3619;&#3634;&#3588;&#3634;&#3586;&#3634;&#3618;H1-2013\LBBRS\LBBRS_Revise24-2-56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hon\AppData\Local\Microsoft\Windows\Temporary%20Internet%20Files\Content.Outlook\AXNL0TMX\Expence_VP-SP%232558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My%20Documents\My%20Pictures\&#3586;&#3634;&#3618;&#3627;&#3609;&#3637;&#3657;\BD&amp;PI\SCB_BP\Consolidated%20BP%20for%20SCB%20Port\Consolidated.Al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_SC%20ASSET\BUDGET\Budget%202016\NI_SG&amp;A\7-NI%20For%20Present%20RevenueProjection5Year=Senario=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~1\CH-CHA~1\LOCALS~1\Temp\B1%20P2%20BQ%20Book%2001%20Summary%20etcPTC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Desktop\COST%20PER%20UNIT\Work%20SC\BB5\BB5_price_structure_all_sords_newphase2_mani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E%20No%20file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pong%20wandee\Desktop\Analytics%20SC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nimitbunc001\AppData\Local\AuraOffline\tha\Download\266a3914-8c66-4efa-87cd-31de49be935f.xlsm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pong%20wandee\AppData\Local\Aura\6.0\Files\85\AF\7c887062-f7bf-e911-8ec9-44850080b5f5000000000000000007139035\7c887062-f7bf-e911-8ec9-44850080b5f5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pong%20wandee\AppData\Local\Aura\6.0\Files\80\AF\328df095-b232-42b7-a63f-05c7b562b3d9000000000000000000043041\328df095-b232-42b7-a63f-05c7b562b3d9.xlsm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pounganuk002\AppData\Local\AuraOffline\tha\Download\992f194e-8332-4ca8-bcf1-ccd8a68deade.xlsm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pong%20wandee\AppData\Local\Aura\6.0\Files\80\AF\83f954d7-2503-4bf9-801c-88102e625e98000000000000000000043103\83f954d7-2503-4bf9-801c-88102e625e98.xls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wandee001\AppData\Local\AuraOffline\tha\Download\776cb690-bd78-4acb-bae3-aa9b5dd51339.xlsm" TargetMode="External"/></Relationships>
</file>

<file path=xl/externalLinks/_rels/externalLink80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iz%20Plan%202005\BP15Oct04\Cap-OK\PPR\Biz%20Plan2005-2009\Cap-OK\PPR\Biz%20Plan2005-2009\Report\MKTG\Documents%20and%20Settings\Administrator\Local%20Settings\Temporary%20Internet%20Files\OLK29\JV___Cost_Resource_unsecured_v4_Nov17.xls?917A3D15" TargetMode="External"/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LC\My%20Documents\PAYMENT%20TRANG\payment%20&#3591;&#3623;&#3604;&#3607;&#3637;&#3656;%206,7,8%20&#3614;.&#3588;.%2053\payment%206,7,8%20(&#3649;&#3618;&#3585;)%20&#3614;.&#3588;\PROJECT\SBIA\5JUNE00\TKC-NET\AC\PACKAGE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hunyathorn\AppData\Local\Microsoft\Windows\Temporary%20Internet%20Files\Content.Outlook\IZA1UI6X\GBBSR\fease%202\Feas2L-BB-PR2-Draf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phandech\AppData\Local\Microsoft\Windows\Temporary%20Internet%20Files\Content.Outlook\AE1US1PW\09232015%20Data%20TRN%20Housing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F_monthly%20report_Sep20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raporn\robatherm\WINDOWS\Desktop\Reduced%20Work\SAN-CC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mulation_July\WINDOWS\TEMP\Z7_Forecas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nopparat\2004%20boq\ESTIMATE\BOQ\BOQ_&#3648;&#3629;&#3585;&#3594;&#3609;\BIG-C\Radamri_rev106\Bill%20No.%2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9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prathum\Desktop\T-1468%20Office%20&amp;%20Hotel%20at%20Rama%204%20Rd\Rev.0%20comprete\T-14XX%20Silkoak\T-1170%20&#3619;&#3614;.&#3585;&#3619;&#3640;&#3591;&#3648;&#3607;&#3614;&#3631;-&#3627;&#3633;&#3623;&#3627;&#3636;&#3609;\&#3649;&#3610;&#3610;&#3649;&#3585;&#3657;&#3652;&#3586;%20Structure%2030%20&#3648;&#3617;&#3625;&#3634;&#3618;&#3609;%2052\PM-ESTM\PROJECT\2005\200-239%20(&#3601;&#3633;&#3609;&#3605;&#3585;&#3619;&#3619;&#3617;)\BOQ1\BOQ-LIFT.xls?2F69F1FE" TargetMode="External"/><Relationship Id="rId1" Type="http://schemas.openxmlformats.org/officeDocument/2006/relationships/externalLinkPath" Target="file:///\\2F69F1FE\BOQ-LIF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_SC%20ASSET\====%20%20&#3619;&#3634;&#3588;&#3634;&#3586;&#3634;&#3618;%20====\2014\H1-2014\CHA-AM\4-===&#3619;&#3634;&#3588;&#3634;&#3586;&#3634;&#3618;&#3650;&#3588;&#3619;&#3591;&#3585;&#3634;&#3619;Cha-Am(GP32)%204Apr14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1_WorkSophon\3%20&#3588;&#3656;&#3634;&#3651;&#3594;&#3657;&#3592;&#3656;&#3634;&#3618;Expense\Exp.2014\H1_2014\&#3650;&#3611;&#3619;&#3649;&#3585;&#3619;&#3617;&#3588;&#3636;&#3604;&#3588;&#3656;&#3634;&#3651;&#3594;&#3657;&#3592;&#3656;&#3634;&#3618;&#3650;&#3588;&#3619;&#3591;&#3585;&#3634;&#3619;(SG&amp;A)2013ReviseUpdate17-9-56.xlsm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hon\Desktop\SGA2014_Revise%2008-57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uwat\zsomsak-1\ESTIMAT\HOUSE-G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%20@%20SC\CF%20Work\Run%20SC%20System\2017\Original\2H2017\Copy%20of%20ProgramCashflowHighriseRevision1_11-5-16%20CB-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mct\d\&#3591;&#3634;&#3609;&#3648;&#3614;&#3636;&#3656;&#3617;_&#3621;&#3604;-pi%20&#3605;&#3657;&#3609;\Documents%20and%20Settings\Torque\My%20Documents\TNTCON\04-TTCL-TOC\04%20TOC-Q\Project%202000%20.xls\Somchai1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hon.SCASSET\AppData\Local\Microsoft\Windows\Temporary%20Internet%20Files\Content.Outlook\76ANBW85\&#3650;&#3611;&#3619;&#3649;&#3585;&#3619;&#3617;&#3588;&#3636;&#3604;&#3588;&#3656;&#3634;&#3651;&#3594;&#3657;&#3592;&#3656;&#3634;&#3618;&#3650;&#3588;&#3619;&#3591;&#3585;&#3634;&#3619;(SGA)2013FinalVersionUpdate%20CT-TS%2028%20&#3605;%20&#3588;%2056%20(2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11;&#3619;&#3632;&#3617;&#3634;&#3603;&#3619;&#3634;&#3591;&#3634;&#3609;&#3605;&#3656;&#3634;&#3591;&#3654;\A-&#3624;&#3636;&#3619;&#3636;\&#3629;&#3634;&#3588;&#3634;&#3619;\&#3611;&#3619;&#3632;&#3617;&#3634;&#3603;&#3619;&#3634;&#3588;&#3634;&#3591;&#3634;&#3609;&#3652;&#3615;&#3615;&#3657;&#3634;&#3626;&#3606;&#3634;&#3609;&#3637;&#3618;&#3656;&#3629;&#3618;&#3588;&#3633;&#3609;&#3609;&#3634;&#3618;&#3634;&#3623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\opp%20y'55\Tha_Backup\opp-other\st3\auditor-opp\opp%20y'46\&#3591;&#3610;&#3611;&#3637;46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phandech.PAPHANDECH\AppData\Local\Microsoft\Windows\Temporary%20Internet%20Files\Content.Outlook\COXDUB76\1_Consolidate%20Budget%202018_Revise25-12-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-127941.39</v>
          </cell>
        </row>
        <row r="5">
          <cell r="C5" t="str">
            <v>50000030*</v>
          </cell>
          <cell r="D5" t="str">
            <v>Agency Fee-Tuition Fee Loan</v>
          </cell>
          <cell r="E5">
            <v>-307601.21000000002</v>
          </cell>
        </row>
        <row r="6">
          <cell r="E6">
            <v>-435542.6</v>
          </cell>
        </row>
        <row r="7">
          <cell r="C7" t="str">
            <v>50013000*</v>
          </cell>
          <cell r="D7" t="str">
            <v>Commission On LG</v>
          </cell>
          <cell r="E7">
            <v>-156472.71</v>
          </cell>
        </row>
        <row r="8">
          <cell r="C8" t="str">
            <v>50013010*</v>
          </cell>
          <cell r="D8" t="str">
            <v>"Commission On SG,RG,PG,AG"</v>
          </cell>
          <cell r="E8">
            <v>-510</v>
          </cell>
        </row>
        <row r="9">
          <cell r="C9" t="str">
            <v>50013020*</v>
          </cell>
          <cell r="D9" t="str">
            <v>Commission-LG(Maid Assist)</v>
          </cell>
          <cell r="E9">
            <v>-6198</v>
          </cell>
        </row>
        <row r="10">
          <cell r="E10">
            <v>-163180.71</v>
          </cell>
        </row>
        <row r="11">
          <cell r="C11" t="str">
            <v>50035003*</v>
          </cell>
          <cell r="D11" t="str">
            <v>Commission On Bills</v>
          </cell>
          <cell r="E11">
            <v>-39185.269999999997</v>
          </cell>
        </row>
        <row r="12">
          <cell r="C12" t="str">
            <v>50035004*</v>
          </cell>
          <cell r="D12" t="str">
            <v>Commission On Export LC</v>
          </cell>
          <cell r="E12">
            <v>-4275.74</v>
          </cell>
        </row>
        <row r="13">
          <cell r="C13" t="str">
            <v>50035005*</v>
          </cell>
          <cell r="D13" t="str">
            <v>Commission Exchange-Bills</v>
          </cell>
          <cell r="E13">
            <v>-21177.89</v>
          </cell>
        </row>
        <row r="14">
          <cell r="C14" t="str">
            <v>50035009*</v>
          </cell>
          <cell r="D14" t="str">
            <v>Commission On LC</v>
          </cell>
          <cell r="E14">
            <v>-1510.38</v>
          </cell>
        </row>
        <row r="15">
          <cell r="E15">
            <v>-66149.279999999999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-186643.46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-1232199.77</v>
          </cell>
        </row>
        <row r="20">
          <cell r="C20" t="str">
            <v>50025901*</v>
          </cell>
          <cell r="D20" t="str">
            <v>Miscellaneous Income-PL</v>
          </cell>
          <cell r="E20">
            <v>-40558.36</v>
          </cell>
        </row>
        <row r="21">
          <cell r="E21">
            <v>-1459401.59</v>
          </cell>
        </row>
        <row r="22">
          <cell r="C22" t="str">
            <v>50035006*</v>
          </cell>
          <cell r="D22" t="str">
            <v>Commission in Lieu-Exchange</v>
          </cell>
          <cell r="E22">
            <v>-1308.1500000000001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-106.16</v>
          </cell>
        </row>
        <row r="24">
          <cell r="C24" t="str">
            <v>50040060*</v>
          </cell>
          <cell r="D24" t="str">
            <v>Admin Fee-Trf of Car Ownership</v>
          </cell>
          <cell r="E24">
            <v>0</v>
          </cell>
        </row>
        <row r="25">
          <cell r="E25">
            <v>-1414.31</v>
          </cell>
        </row>
        <row r="26">
          <cell r="C26" t="str">
            <v>70016100*</v>
          </cell>
          <cell r="D26" t="str">
            <v>Valuation Fee Paid</v>
          </cell>
          <cell r="E26">
            <v>82920.070000000007</v>
          </cell>
        </row>
        <row r="27">
          <cell r="C27" t="str">
            <v>70017000*</v>
          </cell>
          <cell r="D27" t="str">
            <v>Arrangement For Valn Fee Rec</v>
          </cell>
          <cell r="E27">
            <v>-9479</v>
          </cell>
        </row>
        <row r="28">
          <cell r="E28">
            <v>73441.070000000007</v>
          </cell>
        </row>
        <row r="29">
          <cell r="C29" t="str">
            <v>70027000*</v>
          </cell>
          <cell r="D29" t="str">
            <v>Legal Expenses</v>
          </cell>
          <cell r="E29">
            <v>0</v>
          </cell>
        </row>
        <row r="30">
          <cell r="E30">
            <v>0</v>
          </cell>
        </row>
        <row r="31">
          <cell r="C31" t="str">
            <v>70018002*</v>
          </cell>
          <cell r="D31" t="str">
            <v>Write Off-Lendings</v>
          </cell>
          <cell r="E31">
            <v>14989.39</v>
          </cell>
        </row>
        <row r="32">
          <cell r="E32">
            <v>14989.39</v>
          </cell>
        </row>
        <row r="33">
          <cell r="C33" t="str">
            <v>70014010*</v>
          </cell>
          <cell r="D33" t="str">
            <v>Insurance - Maid Assist</v>
          </cell>
          <cell r="E33">
            <v>4060</v>
          </cell>
        </row>
        <row r="34">
          <cell r="E34">
            <v>4060</v>
          </cell>
        </row>
        <row r="35">
          <cell r="C35" t="str">
            <v>50035013*</v>
          </cell>
          <cell r="D35" t="str">
            <v>Comm-Blanket Fire Insurance</v>
          </cell>
          <cell r="E35">
            <v>-352810.55</v>
          </cell>
        </row>
        <row r="36">
          <cell r="C36" t="str">
            <v>50035021*</v>
          </cell>
          <cell r="D36" t="str">
            <v>Com-Extended House Fire Ins</v>
          </cell>
          <cell r="E36">
            <v>-3808.02</v>
          </cell>
        </row>
        <row r="37">
          <cell r="C37" t="str">
            <v>50035029*</v>
          </cell>
          <cell r="D37" t="str">
            <v>Comm earned -General Insurance</v>
          </cell>
          <cell r="E37">
            <v>-30897.279999999999</v>
          </cell>
        </row>
        <row r="38">
          <cell r="C38" t="str">
            <v>50035034*</v>
          </cell>
          <cell r="D38" t="str">
            <v>Comm - Group General Insurance</v>
          </cell>
          <cell r="E38">
            <v>0</v>
          </cell>
        </row>
        <row r="39">
          <cell r="C39" t="str">
            <v>70014040*</v>
          </cell>
          <cell r="D39" t="str">
            <v>Insurance-Household-ICS</v>
          </cell>
          <cell r="E39">
            <v>11278.5</v>
          </cell>
        </row>
        <row r="40">
          <cell r="E40">
            <v>-376237.35</v>
          </cell>
        </row>
        <row r="41">
          <cell r="C41" t="str">
            <v>50035027*</v>
          </cell>
          <cell r="D41" t="str">
            <v>Comm Earned -Life Insurance</v>
          </cell>
          <cell r="E41">
            <v>0</v>
          </cell>
        </row>
        <row r="42">
          <cell r="C42" t="str">
            <v>50035030*</v>
          </cell>
          <cell r="D42" t="str">
            <v>Comm - Mortgage Shield Policy</v>
          </cell>
          <cell r="E42">
            <v>0</v>
          </cell>
        </row>
        <row r="43">
          <cell r="C43" t="str">
            <v>50035031*</v>
          </cell>
          <cell r="D43" t="str">
            <v>Commission earned -Asset Plan</v>
          </cell>
          <cell r="E43">
            <v>0</v>
          </cell>
        </row>
        <row r="44">
          <cell r="C44" t="str">
            <v>50035033*</v>
          </cell>
          <cell r="D44" t="str">
            <v>Comm from Group Life Insurance</v>
          </cell>
          <cell r="E44">
            <v>0</v>
          </cell>
        </row>
        <row r="45">
          <cell r="C45" t="str">
            <v>50035036*</v>
          </cell>
          <cell r="D45" t="str">
            <v>Overriding Comm -Insurance</v>
          </cell>
          <cell r="E45">
            <v>0</v>
          </cell>
        </row>
        <row r="46">
          <cell r="E46">
            <v>0</v>
          </cell>
        </row>
        <row r="47">
          <cell r="C47" t="str">
            <v>70014000*</v>
          </cell>
          <cell r="D47" t="str">
            <v>Insurance - Clients' Mortgaged</v>
          </cell>
          <cell r="E47">
            <v>33172.28</v>
          </cell>
        </row>
        <row r="48">
          <cell r="E48">
            <v>33172.28</v>
          </cell>
        </row>
        <row r="49">
          <cell r="C49" t="str">
            <v>50041090*</v>
          </cell>
          <cell r="D49" t="str">
            <v>Mgt Fee-DBS AM Fund/Unit Trust</v>
          </cell>
          <cell r="E49">
            <v>-4072642.79</v>
          </cell>
        </row>
        <row r="50">
          <cell r="C50" t="str">
            <v>50041093*</v>
          </cell>
          <cell r="D50" t="str">
            <v>Mgt Fee - (In-House) Unit Trust</v>
          </cell>
          <cell r="E50">
            <v>-844832.28</v>
          </cell>
        </row>
        <row r="51">
          <cell r="C51" t="str">
            <v>50041094*</v>
          </cell>
          <cell r="D51" t="str">
            <v>Mgt Fee - 3rd Party Funds</v>
          </cell>
          <cell r="E51">
            <v>-296608.03999999998</v>
          </cell>
        </row>
        <row r="52">
          <cell r="C52" t="str">
            <v>70032000*</v>
          </cell>
          <cell r="D52" t="str">
            <v>Incentive Payout-Sales Comm</v>
          </cell>
          <cell r="E52">
            <v>100858.74</v>
          </cell>
        </row>
        <row r="53">
          <cell r="C53" t="str">
            <v>70032005*</v>
          </cell>
          <cell r="D53" t="str">
            <v>Staff Incentive-Eight</v>
          </cell>
          <cell r="E53">
            <v>5103</v>
          </cell>
        </row>
        <row r="54">
          <cell r="C54" t="str">
            <v>50076000*</v>
          </cell>
          <cell r="D54" t="str">
            <v>P/L On Unit Trust</v>
          </cell>
          <cell r="E54">
            <v>1208.21</v>
          </cell>
        </row>
        <row r="55">
          <cell r="E55">
            <v>-5106913.16</v>
          </cell>
        </row>
        <row r="56">
          <cell r="C56" t="str">
            <v>50030001*</v>
          </cell>
          <cell r="D56" t="str">
            <v>Agency Fee-ATC</v>
          </cell>
          <cell r="E56">
            <v>-29203.81</v>
          </cell>
        </row>
        <row r="57">
          <cell r="C57" t="str">
            <v>50048600*</v>
          </cell>
          <cell r="D57" t="str">
            <v>Handling Commission</v>
          </cell>
          <cell r="E57">
            <v>-1690</v>
          </cell>
        </row>
        <row r="58">
          <cell r="C58" t="str">
            <v>70023000*</v>
          </cell>
          <cell r="D58" t="str">
            <v>CDP Expenses</v>
          </cell>
          <cell r="E58">
            <v>815.2</v>
          </cell>
        </row>
        <row r="59">
          <cell r="E59">
            <v>-30078.61</v>
          </cell>
        </row>
        <row r="60">
          <cell r="C60" t="str">
            <v>50056000*</v>
          </cell>
          <cell r="D60" t="str">
            <v>Agency Fee-Gold</v>
          </cell>
          <cell r="E60">
            <v>0</v>
          </cell>
        </row>
        <row r="61">
          <cell r="C61" t="str">
            <v>50077050*</v>
          </cell>
          <cell r="D61" t="str">
            <v>P/L On Maple Leaf</v>
          </cell>
          <cell r="E61">
            <v>0</v>
          </cell>
        </row>
        <row r="62">
          <cell r="C62" t="str">
            <v>50077030*</v>
          </cell>
          <cell r="D62" t="str">
            <v>P/L On Gold</v>
          </cell>
          <cell r="E62">
            <v>-306.11</v>
          </cell>
        </row>
        <row r="63">
          <cell r="C63" t="str">
            <v>50040010*</v>
          </cell>
          <cell r="D63" t="str">
            <v>Admin Fee-Gold Cert</v>
          </cell>
          <cell r="E63">
            <v>-20</v>
          </cell>
        </row>
        <row r="64">
          <cell r="C64" t="str">
            <v>50050040*</v>
          </cell>
          <cell r="D64" t="str">
            <v>Service Charges-CPF-Gold</v>
          </cell>
          <cell r="E64">
            <v>-10222.629999999999</v>
          </cell>
        </row>
        <row r="65">
          <cell r="E65">
            <v>-10548.74</v>
          </cell>
        </row>
        <row r="66">
          <cell r="C66" t="str">
            <v>50067025*</v>
          </cell>
          <cell r="D66" t="str">
            <v>P/L-Twin Currencies Dep Option</v>
          </cell>
          <cell r="E66">
            <v>-3185.77</v>
          </cell>
        </row>
        <row r="67">
          <cell r="E67">
            <v>-3185.77</v>
          </cell>
        </row>
        <row r="68">
          <cell r="C68" t="str">
            <v>50040050*</v>
          </cell>
          <cell r="D68" t="str">
            <v>Admin Fee-Souvenir Coins</v>
          </cell>
          <cell r="E68">
            <v>-12.54</v>
          </cell>
        </row>
        <row r="69">
          <cell r="C69" t="str">
            <v>50035028*</v>
          </cell>
          <cell r="D69" t="str">
            <v>Comm rec'd for souvenircoin-SR</v>
          </cell>
          <cell r="E69">
            <v>0</v>
          </cell>
        </row>
        <row r="70">
          <cell r="E70">
            <v>-12.54</v>
          </cell>
        </row>
        <row r="71">
          <cell r="C71" t="str">
            <v>50053112*</v>
          </cell>
          <cell r="D71" t="str">
            <v>MasterCard Dr Cd Annual Fee</v>
          </cell>
          <cell r="E71">
            <v>-31990</v>
          </cell>
        </row>
        <row r="72">
          <cell r="C72" t="str">
            <v>50053113*</v>
          </cell>
          <cell r="D72" t="str">
            <v>MasterCard Dr Cd Income</v>
          </cell>
          <cell r="E72">
            <v>-2730</v>
          </cell>
        </row>
        <row r="73">
          <cell r="C73" t="str">
            <v>50053114*</v>
          </cell>
          <cell r="D73" t="str">
            <v>MasterCard FX Income</v>
          </cell>
          <cell r="E73">
            <v>-10024.91</v>
          </cell>
        </row>
        <row r="74">
          <cell r="E74">
            <v>-44744.91</v>
          </cell>
        </row>
        <row r="75">
          <cell r="C75" t="str">
            <v>50035008*</v>
          </cell>
          <cell r="D75" t="str">
            <v>Commission In Lieu-Remittance</v>
          </cell>
          <cell r="E75">
            <v>-19634.669999999998</v>
          </cell>
        </row>
        <row r="76">
          <cell r="C76" t="str">
            <v>50035010*</v>
          </cell>
          <cell r="D76" t="str">
            <v>Commission On Remittance</v>
          </cell>
          <cell r="E76">
            <v>-4278.93</v>
          </cell>
        </row>
        <row r="77">
          <cell r="C77" t="str">
            <v>50078010*</v>
          </cell>
          <cell r="D77" t="str">
            <v>Exchange P/L - PKS</v>
          </cell>
          <cell r="E77">
            <v>-772376.66</v>
          </cell>
        </row>
        <row r="78">
          <cell r="C78" t="str">
            <v>50078011*</v>
          </cell>
          <cell r="D78" t="str">
            <v>Exchange P/L-No Exch Trans</v>
          </cell>
          <cell r="E78">
            <v>416</v>
          </cell>
        </row>
        <row r="79">
          <cell r="C79" t="str">
            <v>50078020*</v>
          </cell>
          <cell r="D79" t="str">
            <v>Exchange P/L-Wrongly Q Deals</v>
          </cell>
          <cell r="E79">
            <v>0.64</v>
          </cell>
        </row>
        <row r="80">
          <cell r="C80" t="str">
            <v>70008000*</v>
          </cell>
          <cell r="D80" t="str">
            <v>Service Charges-Agents</v>
          </cell>
          <cell r="E80">
            <v>0</v>
          </cell>
        </row>
        <row r="81">
          <cell r="C81" t="str">
            <v>70018005*</v>
          </cell>
          <cell r="D81" t="str">
            <v>Write Off-Remittance items</v>
          </cell>
          <cell r="E81">
            <v>431.43</v>
          </cell>
        </row>
        <row r="82">
          <cell r="E82">
            <v>-795442.19</v>
          </cell>
        </row>
        <row r="83">
          <cell r="C83" t="str">
            <v>50053120*</v>
          </cell>
          <cell r="D83" t="str">
            <v>Income From NETS</v>
          </cell>
          <cell r="E83">
            <v>-164820.14000000001</v>
          </cell>
        </row>
        <row r="84">
          <cell r="E84">
            <v>-164820.14000000001</v>
          </cell>
        </row>
        <row r="85">
          <cell r="C85" t="str">
            <v>50035017*</v>
          </cell>
          <cell r="D85" t="str">
            <v>Comm-Electronic Application</v>
          </cell>
          <cell r="E85">
            <v>-1958</v>
          </cell>
        </row>
        <row r="86">
          <cell r="C86" t="str">
            <v>50035022*</v>
          </cell>
          <cell r="D86" t="str">
            <v>Comm Recd-Land Tpt Authority</v>
          </cell>
          <cell r="E86">
            <v>-18594</v>
          </cell>
        </row>
        <row r="87">
          <cell r="C87" t="str">
            <v>50056110*</v>
          </cell>
          <cell r="D87" t="str">
            <v>Income-Registry Of Vehicle</v>
          </cell>
          <cell r="E87">
            <v>-15570</v>
          </cell>
        </row>
        <row r="88">
          <cell r="E88">
            <v>-36122</v>
          </cell>
        </row>
        <row r="89">
          <cell r="C89" t="str">
            <v>50053201*</v>
          </cell>
          <cell r="D89" t="str">
            <v>Fees Earned -Credit Card Opns</v>
          </cell>
          <cell r="E89">
            <v>-21541.83</v>
          </cell>
        </row>
        <row r="90">
          <cell r="C90" t="str">
            <v>50053228*</v>
          </cell>
          <cell r="D90" t="str">
            <v>Acquirer Income (Master Card)</v>
          </cell>
          <cell r="E90">
            <v>-50280.74</v>
          </cell>
        </row>
        <row r="91">
          <cell r="C91" t="str">
            <v>50050122*</v>
          </cell>
          <cell r="D91" t="str">
            <v>Service Chrg_Telco Income A/c</v>
          </cell>
          <cell r="E91">
            <v>-7924</v>
          </cell>
        </row>
        <row r="92">
          <cell r="C92" t="str">
            <v>50053020*</v>
          </cell>
          <cell r="D92" t="str">
            <v>Income-Visa Plus</v>
          </cell>
          <cell r="E92">
            <v>-141068.29999999999</v>
          </cell>
        </row>
        <row r="93">
          <cell r="C93" t="str">
            <v>50053021*</v>
          </cell>
          <cell r="D93" t="str">
            <v>Expenses-Visa Plus</v>
          </cell>
          <cell r="E93">
            <v>72591.679999999993</v>
          </cell>
        </row>
        <row r="94">
          <cell r="C94" t="str">
            <v>50053022*</v>
          </cell>
          <cell r="D94" t="str">
            <v>Amex Income Account</v>
          </cell>
          <cell r="E94">
            <v>-7422.62</v>
          </cell>
        </row>
        <row r="95">
          <cell r="C95" t="str">
            <v>50053050*</v>
          </cell>
          <cell r="D95" t="str">
            <v>Fee Income-Cash Card</v>
          </cell>
          <cell r="E95">
            <v>-3605.68</v>
          </cell>
        </row>
        <row r="96">
          <cell r="C96" t="str">
            <v>50053110*</v>
          </cell>
          <cell r="D96" t="str">
            <v>Income-Master Card</v>
          </cell>
          <cell r="E96">
            <v>-31411.9</v>
          </cell>
        </row>
        <row r="97">
          <cell r="C97" t="str">
            <v>50053111*</v>
          </cell>
          <cell r="D97" t="str">
            <v>Expenses-Master Card</v>
          </cell>
          <cell r="E97">
            <v>7378.07</v>
          </cell>
        </row>
        <row r="98">
          <cell r="C98" t="str">
            <v>50053227*</v>
          </cell>
          <cell r="D98" t="str">
            <v>Acquirer Income (Visa Int'l)</v>
          </cell>
          <cell r="E98">
            <v>-59858.01</v>
          </cell>
        </row>
        <row r="99">
          <cell r="C99" t="str">
            <v>50053229*</v>
          </cell>
          <cell r="D99" t="str">
            <v>Visa Foreign Exchange Markup</v>
          </cell>
          <cell r="E99">
            <v>-65281.94</v>
          </cell>
        </row>
        <row r="100">
          <cell r="E100">
            <v>-308425.27</v>
          </cell>
        </row>
        <row r="101">
          <cell r="C101" t="str">
            <v>50035011*</v>
          </cell>
          <cell r="D101" t="str">
            <v>Comm-Autobank CO Equivalent</v>
          </cell>
          <cell r="E101">
            <v>-8</v>
          </cell>
        </row>
        <row r="102">
          <cell r="C102" t="str">
            <v>50053080*</v>
          </cell>
          <cell r="D102" t="str">
            <v>Interbank Clearing Fee</v>
          </cell>
          <cell r="E102">
            <v>-5700</v>
          </cell>
        </row>
        <row r="103">
          <cell r="C103" t="str">
            <v>50056080*</v>
          </cell>
          <cell r="D103" t="str">
            <v>Income-Interlink Transactions</v>
          </cell>
          <cell r="E103">
            <v>-98.07</v>
          </cell>
        </row>
        <row r="104">
          <cell r="E104">
            <v>-5806.07</v>
          </cell>
        </row>
        <row r="105">
          <cell r="C105" t="str">
            <v>50050120*</v>
          </cell>
          <cell r="D105" t="str">
            <v>Reg ATM UOT Service Chrg</v>
          </cell>
          <cell r="E105">
            <v>-1579.18</v>
          </cell>
        </row>
        <row r="106">
          <cell r="C106" t="str">
            <v>50053222*</v>
          </cell>
          <cell r="D106" t="str">
            <v>Reg ATM TOU Switch Inc-Assoc</v>
          </cell>
          <cell r="E106">
            <v>-18.829999999999998</v>
          </cell>
        </row>
        <row r="107">
          <cell r="C107" t="str">
            <v>50053223*</v>
          </cell>
          <cell r="D107" t="str">
            <v>Reg ATM TOU Intc/adj inc-Subsi</v>
          </cell>
          <cell r="E107">
            <v>-0.64</v>
          </cell>
        </row>
        <row r="108">
          <cell r="C108" t="str">
            <v>50053224*</v>
          </cell>
          <cell r="D108" t="str">
            <v>Reg ATM TOU Intc/adj inc-Assoc</v>
          </cell>
          <cell r="E108">
            <v>-148.19</v>
          </cell>
        </row>
        <row r="109">
          <cell r="C109" t="str">
            <v>70031509*</v>
          </cell>
          <cell r="D109" t="str">
            <v>Reg ATM UOT Intc/adj Exp-Subsi</v>
          </cell>
          <cell r="E109">
            <v>258.41000000000003</v>
          </cell>
        </row>
        <row r="110">
          <cell r="C110" t="str">
            <v>70031510*</v>
          </cell>
          <cell r="D110" t="str">
            <v>Reg ATM UOT Intc/adj Exp-Assoc</v>
          </cell>
          <cell r="E110">
            <v>1243.3699999999999</v>
          </cell>
        </row>
        <row r="111">
          <cell r="E111">
            <v>-245.06</v>
          </cell>
        </row>
        <row r="112">
          <cell r="C112" t="str">
            <v>50050114*</v>
          </cell>
          <cell r="D112" t="str">
            <v>Cheque Book Charges</v>
          </cell>
          <cell r="E112">
            <v>-385387.7</v>
          </cell>
        </row>
        <row r="113">
          <cell r="C113" t="str">
            <v>50037010*</v>
          </cell>
          <cell r="D113" t="str">
            <v>Processing Fee-Magnetic tape</v>
          </cell>
          <cell r="E113">
            <v>-50</v>
          </cell>
        </row>
        <row r="114">
          <cell r="C114" t="str">
            <v>50050000*</v>
          </cell>
          <cell r="D114" t="str">
            <v>Service Charges</v>
          </cell>
          <cell r="E114">
            <v>-3053462.79</v>
          </cell>
        </row>
        <row r="115">
          <cell r="C115" t="str">
            <v>50050001*</v>
          </cell>
          <cell r="D115" t="str">
            <v>Service Charge-CT</v>
          </cell>
          <cell r="E115">
            <v>-152994.44</v>
          </cell>
        </row>
        <row r="116">
          <cell r="C116" t="str">
            <v>50050011*</v>
          </cell>
          <cell r="D116" t="str">
            <v>Service Charge (Stop Cheque)</v>
          </cell>
          <cell r="E116">
            <v>-24465</v>
          </cell>
        </row>
        <row r="117">
          <cell r="C117" t="str">
            <v>50050060*</v>
          </cell>
          <cell r="D117" t="str">
            <v>Service Charges-FCCA</v>
          </cell>
          <cell r="E117">
            <v>-10327.879999999999</v>
          </cell>
        </row>
        <row r="118">
          <cell r="E118">
            <v>-3626687.81</v>
          </cell>
        </row>
        <row r="119">
          <cell r="C119" t="str">
            <v>50044010*</v>
          </cell>
          <cell r="D119" t="str">
            <v>Transaction Fees-CPF</v>
          </cell>
          <cell r="E119">
            <v>-2973</v>
          </cell>
        </row>
        <row r="120">
          <cell r="E120">
            <v>-2973</v>
          </cell>
        </row>
        <row r="121">
          <cell r="C121" t="str">
            <v>50053000*</v>
          </cell>
          <cell r="D121" t="str">
            <v>Booking Fee Income-Bulk Cash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50056060*</v>
          </cell>
          <cell r="D123" t="str">
            <v>Inc Recd Fr Cash Sorting/Exch</v>
          </cell>
          <cell r="E123">
            <v>-49800.95</v>
          </cell>
        </row>
        <row r="124">
          <cell r="E124">
            <v>-49800.95</v>
          </cell>
        </row>
        <row r="125">
          <cell r="C125" t="str">
            <v>70014020*</v>
          </cell>
          <cell r="D125" t="str">
            <v>Ins-Premier/TeacherP/AlumnusP</v>
          </cell>
          <cell r="E125">
            <v>0</v>
          </cell>
        </row>
        <row r="126">
          <cell r="E126">
            <v>0</v>
          </cell>
        </row>
        <row r="127">
          <cell r="C127" t="str">
            <v>70030400*</v>
          </cell>
          <cell r="D127" t="str">
            <v>BCCS levy on notes/coins</v>
          </cell>
          <cell r="E127">
            <v>15012.51</v>
          </cell>
        </row>
        <row r="128">
          <cell r="E128">
            <v>15012.51</v>
          </cell>
        </row>
        <row r="129">
          <cell r="C129" t="str">
            <v>70031502*</v>
          </cell>
          <cell r="D129" t="str">
            <v>First Accounts Sub</v>
          </cell>
          <cell r="E129">
            <v>123</v>
          </cell>
        </row>
        <row r="130">
          <cell r="C130" t="str">
            <v>70031503*</v>
          </cell>
          <cell r="D130" t="str">
            <v>School Savings A/c</v>
          </cell>
          <cell r="E130">
            <v>136</v>
          </cell>
        </row>
        <row r="131">
          <cell r="C131" t="str">
            <v>70030700*</v>
          </cell>
          <cell r="D131" t="str">
            <v>Cash charges</v>
          </cell>
          <cell r="E131">
            <v>0</v>
          </cell>
        </row>
        <row r="132">
          <cell r="C132" t="str">
            <v>70030750*</v>
          </cell>
          <cell r="D132" t="str">
            <v>Recovery of cash charges</v>
          </cell>
          <cell r="E132">
            <v>0</v>
          </cell>
        </row>
        <row r="133">
          <cell r="E133">
            <v>259</v>
          </cell>
        </row>
        <row r="134">
          <cell r="C134" t="str">
            <v>50035015*</v>
          </cell>
          <cell r="D134" t="str">
            <v>Comm On Cashier's Order</v>
          </cell>
          <cell r="E134">
            <v>-44092</v>
          </cell>
        </row>
        <row r="135">
          <cell r="E135">
            <v>-44092</v>
          </cell>
        </row>
        <row r="136">
          <cell r="C136" t="str">
            <v>50039010*</v>
          </cell>
          <cell r="D136" t="str">
            <v>Confirmation Fee</v>
          </cell>
          <cell r="E136">
            <v>-38730</v>
          </cell>
        </row>
        <row r="137">
          <cell r="E137">
            <v>-38730</v>
          </cell>
        </row>
        <row r="138">
          <cell r="C138" t="str">
            <v>50047000*</v>
          </cell>
          <cell r="D138" t="str">
            <v>Rental Safe Deposit Box</v>
          </cell>
          <cell r="E138">
            <v>-273069.38</v>
          </cell>
        </row>
        <row r="139">
          <cell r="E139">
            <v>-273069.38</v>
          </cell>
        </row>
        <row r="140">
          <cell r="C140" t="str">
            <v>70018004*</v>
          </cell>
          <cell r="D140" t="str">
            <v>Write Off-Miscellaneous</v>
          </cell>
          <cell r="E140">
            <v>108241.04</v>
          </cell>
        </row>
        <row r="141">
          <cell r="E141">
            <v>108241.04</v>
          </cell>
        </row>
        <row r="142">
          <cell r="C142" t="str">
            <v>50035024*</v>
          </cell>
          <cell r="D142" t="str">
            <v>Commission On Sale of TC</v>
          </cell>
          <cell r="E142">
            <v>-6310.64</v>
          </cell>
        </row>
        <row r="143">
          <cell r="C143" t="str">
            <v>50056150*</v>
          </cell>
          <cell r="D143" t="str">
            <v>Sales/Replacement of good sold</v>
          </cell>
          <cell r="E143">
            <v>-1816.5</v>
          </cell>
        </row>
        <row r="144">
          <cell r="C144" t="str">
            <v>50056070*</v>
          </cell>
          <cell r="D144" t="str">
            <v>Income Hold Mail</v>
          </cell>
          <cell r="E144">
            <v>-5210.3999999999996</v>
          </cell>
        </row>
        <row r="145">
          <cell r="C145" t="str">
            <v>50078002*</v>
          </cell>
          <cell r="D145" t="str">
            <v>Exchange P&amp;L</v>
          </cell>
          <cell r="E145">
            <v>0</v>
          </cell>
        </row>
        <row r="146">
          <cell r="C146" t="str">
            <v>50078012*</v>
          </cell>
          <cell r="D146" t="str">
            <v>P/L on Exchange-Fcy Notes</v>
          </cell>
          <cell r="E146">
            <v>56560.65</v>
          </cell>
        </row>
        <row r="147">
          <cell r="C147" t="str">
            <v>70039900*</v>
          </cell>
          <cell r="D147" t="str">
            <v>Miscellaneous</v>
          </cell>
          <cell r="E147">
            <v>0</v>
          </cell>
        </row>
        <row r="148">
          <cell r="C148" t="str">
            <v>50054900*</v>
          </cell>
          <cell r="D148" t="str">
            <v>Miscellaneous Fee Income</v>
          </cell>
          <cell r="E148">
            <v>-220</v>
          </cell>
        </row>
        <row r="149">
          <cell r="C149" t="str">
            <v>50059990*</v>
          </cell>
          <cell r="D149" t="str">
            <v>Miscellaneous Income</v>
          </cell>
          <cell r="E149">
            <v>-31955.69</v>
          </cell>
        </row>
        <row r="150">
          <cell r="C150" t="str">
            <v>50079000*</v>
          </cell>
          <cell r="D150" t="str">
            <v>P/L On Disposal Of Assets</v>
          </cell>
          <cell r="E150">
            <v>9714.24</v>
          </cell>
        </row>
        <row r="151">
          <cell r="C151" t="str">
            <v>50040000*</v>
          </cell>
          <cell r="D151" t="str">
            <v>Admin &amp; Agency Fee-TC</v>
          </cell>
          <cell r="E151">
            <v>0</v>
          </cell>
        </row>
        <row r="152">
          <cell r="C152" t="str">
            <v>50035025*</v>
          </cell>
          <cell r="D152" t="str">
            <v>Commission Recd-$World</v>
          </cell>
          <cell r="E152">
            <v>0</v>
          </cell>
        </row>
        <row r="153">
          <cell r="C153" t="str">
            <v>50038000*</v>
          </cell>
          <cell r="D153" t="str">
            <v>Custodian Fee</v>
          </cell>
          <cell r="E153">
            <v>-2283.6</v>
          </cell>
        </row>
        <row r="154">
          <cell r="E154">
            <v>18478.060000000001</v>
          </cell>
        </row>
        <row r="155">
          <cell r="E155">
            <v>-12775970.090000002</v>
          </cell>
        </row>
      </sheetData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Expenses 2003"/>
      <sheetName val="Report BOD"/>
      <sheetName val="Repayment"/>
      <sheetName val="SUM2017"/>
      <sheetName val="EES-LH-800"/>
      <sheetName val="Jeffer-SCB-450"/>
      <sheetName val="OD"/>
      <sheetName val="BE-บลจ"/>
      <sheetName val="TSE-LH-85.8"/>
      <sheetName val="Index-Kbank-430"/>
      <sheetName val="PN-Kbank-50"/>
      <sheetName val="Loan-Index"/>
      <sheetName val="WSE+JF"/>
      <sheetName val="Loan-Sub"/>
      <sheetName val="E to Sub"/>
      <sheetName val="SUM-Leasing"/>
      <sheetName val="Porsche-SCB"/>
      <sheetName val="Benz-K Aey"/>
      <sheetName val="TV"/>
      <sheetName val="WSE-Leasing"/>
      <sheetName val="BenzE300"/>
      <sheetName val="Guarantee"/>
      <sheetName val="BUILD95"/>
      <sheetName val="Debt Info"/>
      <sheetName val="GS_STD"/>
      <sheetName val="OP_STD"/>
      <sheetName val="CIPA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>
        <row r="7">
          <cell r="A7"/>
        </row>
      </sheetData>
      <sheetData sheetId="19">
        <row r="6">
          <cell r="P6"/>
        </row>
      </sheetData>
      <sheetData sheetId="20">
        <row r="6">
          <cell r="Q6"/>
        </row>
      </sheetData>
      <sheetData sheetId="21">
        <row r="15">
          <cell r="Q15"/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3-52 "/>
      <sheetName val="Lot2-52"/>
      <sheetName val="Lot1-52"/>
      <sheetName val="Summary"/>
      <sheetName val="SingleSheet"/>
      <sheetName val="Revenue"/>
      <sheetName val="ประมาณการงบงานสวนบ้าน"/>
      <sheetName val="ประมาณการงานสร้าง"/>
      <sheetName val="ประมาณการงานขาย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I2" t="str">
            <v>SH - 2106C</v>
          </cell>
        </row>
        <row r="4">
          <cell r="I4" t="str">
            <v>SH - 2108</v>
          </cell>
        </row>
        <row r="10">
          <cell r="M10">
            <v>5519288.3530988116</v>
          </cell>
        </row>
        <row r="11">
          <cell r="M11">
            <v>5519288.3530988116</v>
          </cell>
        </row>
        <row r="26">
          <cell r="M26">
            <v>5300446.9453814598</v>
          </cell>
        </row>
        <row r="27">
          <cell r="M27">
            <v>5664160.6545174597</v>
          </cell>
        </row>
        <row r="29">
          <cell r="M29">
            <v>5300446.9453814598</v>
          </cell>
        </row>
        <row r="30">
          <cell r="M30">
            <v>7180304.6732290406</v>
          </cell>
        </row>
        <row r="33">
          <cell r="M33">
            <v>7132557.4569998002</v>
          </cell>
        </row>
        <row r="34">
          <cell r="M34">
            <v>6075980.3944946583</v>
          </cell>
        </row>
        <row r="36">
          <cell r="M36">
            <v>6058738.3441896541</v>
          </cell>
        </row>
        <row r="37">
          <cell r="M37">
            <v>7910439.1880678404</v>
          </cell>
        </row>
        <row r="39">
          <cell r="M39">
            <v>10280557.949224856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T"/>
      <sheetName val="CRP11"/>
      <sheetName val="CT-St11"/>
      <sheetName val="CTTS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81"/>
      <sheetName val="VAP81(Y)"/>
      <sheetName val="VP-SP"/>
    </sheet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3-52 "/>
      <sheetName val="Lot2-52"/>
      <sheetName val="Lot1-52"/>
      <sheetName val="Summary"/>
      <sheetName val="SingleSheet"/>
      <sheetName val="Revenue"/>
      <sheetName val="ประมาณการงบงานสวนบ้าน"/>
      <sheetName val="ประมาณการงานสร้าง"/>
      <sheetName val="ประมาณการงานขาย"/>
      <sheetName val="cashflow"/>
    </sheetNames>
    <sheetDataSet>
      <sheetData sheetId="0"/>
      <sheetData sheetId="1"/>
      <sheetData sheetId="2"/>
      <sheetData sheetId="3"/>
      <sheetData sheetId="4">
        <row r="2">
          <cell r="K2">
            <v>3403.2400000000002</v>
          </cell>
        </row>
      </sheetData>
      <sheetData sheetId="5">
        <row r="2">
          <cell r="I2" t="str">
            <v>SH - 2106C</v>
          </cell>
          <cell r="J2">
            <v>133</v>
          </cell>
          <cell r="M2">
            <v>14100</v>
          </cell>
        </row>
        <row r="3">
          <cell r="I3" t="str">
            <v>SH - 2107C</v>
          </cell>
          <cell r="J3">
            <v>144</v>
          </cell>
          <cell r="M3">
            <v>14227</v>
          </cell>
        </row>
        <row r="4">
          <cell r="I4" t="str">
            <v>SH - 2108</v>
          </cell>
          <cell r="J4">
            <v>169</v>
          </cell>
          <cell r="M4">
            <v>14189</v>
          </cell>
        </row>
        <row r="6">
          <cell r="H6">
            <v>64715.578096167177</v>
          </cell>
          <cell r="J6">
            <v>1000000</v>
          </cell>
          <cell r="K6">
            <v>15000</v>
          </cell>
        </row>
        <row r="9">
          <cell r="M9">
            <v>5350846.7847345471</v>
          </cell>
        </row>
        <row r="10">
          <cell r="M10">
            <v>5519288.3530988116</v>
          </cell>
        </row>
        <row r="11">
          <cell r="M11">
            <v>5519288.3530988116</v>
          </cell>
        </row>
        <row r="12">
          <cell r="M12">
            <v>5788833.9413382541</v>
          </cell>
        </row>
        <row r="13">
          <cell r="M13">
            <v>5876370.5044251941</v>
          </cell>
        </row>
        <row r="14">
          <cell r="M14">
            <v>5431088.6342309099</v>
          </cell>
        </row>
        <row r="15">
          <cell r="M15">
            <v>7260815.5883804839</v>
          </cell>
        </row>
        <row r="16">
          <cell r="M16">
            <v>5230815.5883804839</v>
          </cell>
        </row>
        <row r="17">
          <cell r="M17">
            <v>5230815.5883804839</v>
          </cell>
        </row>
        <row r="18">
          <cell r="M18">
            <v>6132348.6358763995</v>
          </cell>
        </row>
        <row r="19">
          <cell r="M19">
            <v>9032498.7694549896</v>
          </cell>
        </row>
        <row r="20">
          <cell r="M20">
            <v>8044396.6558220992</v>
          </cell>
        </row>
        <row r="21">
          <cell r="M21">
            <v>8234506.8265417656</v>
          </cell>
        </row>
        <row r="22">
          <cell r="M22">
            <v>10758112.274079993</v>
          </cell>
        </row>
        <row r="23">
          <cell r="M23">
            <v>7748629.1775131924</v>
          </cell>
        </row>
        <row r="24">
          <cell r="M24">
            <v>5664160.6545174597</v>
          </cell>
        </row>
        <row r="25">
          <cell r="M25">
            <v>5300446.9453814598</v>
          </cell>
        </row>
        <row r="26">
          <cell r="M26">
            <v>5300446.9453814598</v>
          </cell>
        </row>
        <row r="27">
          <cell r="M27">
            <v>5664160.6545174597</v>
          </cell>
        </row>
        <row r="28">
          <cell r="M28">
            <v>5664160.6545174597</v>
          </cell>
        </row>
        <row r="29">
          <cell r="M29">
            <v>5300446.9453814598</v>
          </cell>
        </row>
        <row r="30">
          <cell r="M30">
            <v>7180304.6732290406</v>
          </cell>
        </row>
        <row r="31">
          <cell r="M31">
            <v>5715066.6853586584</v>
          </cell>
        </row>
        <row r="32">
          <cell r="M32">
            <v>6325326.9681362463</v>
          </cell>
        </row>
        <row r="33">
          <cell r="M33">
            <v>7132557.4569998002</v>
          </cell>
        </row>
        <row r="34">
          <cell r="M34">
            <v>6075980.3944946583</v>
          </cell>
        </row>
        <row r="35">
          <cell r="M35">
            <v>5230815.5883804839</v>
          </cell>
        </row>
        <row r="36">
          <cell r="M36">
            <v>6058738.3441896541</v>
          </cell>
        </row>
        <row r="37">
          <cell r="M37">
            <v>7910439.1880678404</v>
          </cell>
        </row>
        <row r="38">
          <cell r="M38">
            <v>7464135.3474806361</v>
          </cell>
        </row>
        <row r="39">
          <cell r="M39">
            <v>10280557.949224856</v>
          </cell>
        </row>
        <row r="40">
          <cell r="M40">
            <v>7706187.2075316459</v>
          </cell>
        </row>
        <row r="41">
          <cell r="M41">
            <v>7547029.8201008448</v>
          </cell>
        </row>
        <row r="42">
          <cell r="M42">
            <v>5847550.4646748388</v>
          </cell>
        </row>
        <row r="43">
          <cell r="M43">
            <v>5230815.5883804839</v>
          </cell>
        </row>
        <row r="44">
          <cell r="M44">
            <v>5212247.2265135571</v>
          </cell>
        </row>
        <row r="45">
          <cell r="M45">
            <v>5452309.6192216827</v>
          </cell>
        </row>
        <row r="46">
          <cell r="M46">
            <v>6301812.1746335849</v>
          </cell>
        </row>
        <row r="47">
          <cell r="M47">
            <v>5984160.5555529427</v>
          </cell>
        </row>
        <row r="48">
          <cell r="M48">
            <v>7058284.0095320931</v>
          </cell>
        </row>
        <row r="49">
          <cell r="M49">
            <v>6575506.600991996</v>
          </cell>
        </row>
        <row r="50">
          <cell r="M50">
            <v>6644474.8022120092</v>
          </cell>
        </row>
        <row r="51">
          <cell r="M51">
            <v>7383230.3422033116</v>
          </cell>
        </row>
        <row r="52">
          <cell r="M52">
            <v>6908904.0553825172</v>
          </cell>
        </row>
        <row r="53">
          <cell r="M53">
            <v>5844897.8415509928</v>
          </cell>
        </row>
        <row r="54">
          <cell r="M54">
            <v>5230815.5883804839</v>
          </cell>
        </row>
        <row r="55">
          <cell r="M55">
            <v>6174790.605857946</v>
          </cell>
        </row>
        <row r="56">
          <cell r="M56">
            <v>6816232.1494810823</v>
          </cell>
        </row>
        <row r="57">
          <cell r="M57">
            <v>6943558.0594257228</v>
          </cell>
        </row>
        <row r="58">
          <cell r="M58">
            <v>6174790.605857946</v>
          </cell>
        </row>
        <row r="59">
          <cell r="M59">
            <v>5230815.5883804839</v>
          </cell>
        </row>
        <row r="60">
          <cell r="M60">
            <v>11333868.023518765</v>
          </cell>
        </row>
      </sheetData>
      <sheetData sheetId="6">
        <row r="3">
          <cell r="F3">
            <v>114</v>
          </cell>
          <cell r="G3">
            <v>89</v>
          </cell>
          <cell r="I3">
            <v>800</v>
          </cell>
          <cell r="J3">
            <v>400</v>
          </cell>
        </row>
        <row r="4">
          <cell r="F4">
            <v>121</v>
          </cell>
          <cell r="G4">
            <v>96</v>
          </cell>
        </row>
        <row r="5">
          <cell r="F5">
            <v>138</v>
          </cell>
          <cell r="G5">
            <v>114</v>
          </cell>
        </row>
      </sheetData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***"/>
      <sheetName val="BS"/>
      <sheetName val="PL"/>
      <sheetName val="Equity"/>
      <sheetName val="Cos"/>
      <sheetName val="SA"/>
      <sheetName val="หมายเหตุ "/>
      <sheetName val="ฐานกำไร "/>
      <sheetName val="adj"/>
      <sheetName val="ปก"/>
      <sheetName val="WP"/>
      <sheetName val="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Manu"/>
      <sheetName val="VAP81(Y)"/>
      <sheetName val="Total-PD2"/>
      <sheetName val="V180TW"/>
      <sheetName val="BBTW"/>
      <sheetName val="LBBPR9"/>
      <sheetName val="GBBPR9"/>
      <sheetName val="Compair2010-2012"/>
      <sheetName val="Tota_ALL2012"/>
      <sheetName val="สรุป(ไม่รวมSupport)"/>
      <sheetName val="ALL-PDL"/>
      <sheetName val="ALL-PDH(TR)"/>
      <sheetName val="ALL-PDH(SALE) "/>
      <sheetName val="ALL-SUPORT"/>
      <sheetName val="Total-ALL"/>
      <sheetName val="Total-Support"/>
      <sheetName val="BD"/>
      <sheetName val="OS"/>
      <sheetName val="PDV"/>
      <sheetName val="PDD"/>
      <sheetName val="Total-CM"/>
      <sheetName val="CRM"/>
      <sheetName val="CCM"/>
      <sheetName val="Total-PDS"/>
      <sheetName val="Total-PDH3"/>
      <sheetName val="Total-PDH2"/>
      <sheetName val="Total-PD5"/>
      <sheetName val="V180"/>
      <sheetName val="SAnto"/>
      <sheetName val="GBBV"/>
      <sheetName val="GBBR"/>
      <sheetName val="ChaAM"/>
      <sheetName val="BB5-1"/>
      <sheetName val="BB5-2"/>
      <sheetName val="Total-PD4"/>
      <sheetName val="GBBSP"/>
      <sheetName val="GDP"/>
      <sheetName val="LBBPP"/>
      <sheetName val="Total-PD3"/>
      <sheetName val="VPJ"/>
      <sheetName val="BBJ"/>
      <sheetName val="LBBRB"/>
      <sheetName val="WPRR2"/>
      <sheetName val="BBR3"/>
      <sheetName val="GBBRR2"/>
      <sheetName val="LBBRT"/>
      <sheetName val="LBBR23"/>
      <sheetName val="GBBRT"/>
      <sheetName val="Chamber"/>
      <sheetName val="Total-PD1"/>
      <sheetName val="LBBP81"/>
      <sheetName val="WP81"/>
      <sheetName val="LBBRJ"/>
      <sheetName val="BBSP"/>
      <sheetName val="BA-RS3"/>
      <sheetName val="VP_PR2"/>
      <sheetName val="LBBP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I8">
            <v>2012</v>
          </cell>
        </row>
      </sheetData>
      <sheetData sheetId="16">
        <row r="9">
          <cell r="A9">
            <v>4101001</v>
          </cell>
        </row>
      </sheetData>
      <sheetData sheetId="17">
        <row r="9">
          <cell r="A9">
            <v>4101001</v>
          </cell>
        </row>
      </sheetData>
      <sheetData sheetId="18">
        <row r="9">
          <cell r="A9">
            <v>4101001</v>
          </cell>
        </row>
      </sheetData>
      <sheetData sheetId="19">
        <row r="9">
          <cell r="A9">
            <v>4101001</v>
          </cell>
        </row>
      </sheetData>
      <sheetData sheetId="20">
        <row r="8">
          <cell r="I8">
            <v>2012</v>
          </cell>
        </row>
      </sheetData>
      <sheetData sheetId="21">
        <row r="9">
          <cell r="A9">
            <v>4101001</v>
          </cell>
        </row>
      </sheetData>
      <sheetData sheetId="22">
        <row r="9">
          <cell r="A9">
            <v>4101001</v>
          </cell>
        </row>
      </sheetData>
      <sheetData sheetId="23"/>
      <sheetData sheetId="24"/>
      <sheetData sheetId="25"/>
      <sheetData sheetId="26">
        <row r="8">
          <cell r="K8">
            <v>2012</v>
          </cell>
        </row>
      </sheetData>
      <sheetData sheetId="27">
        <row r="9">
          <cell r="A9">
            <v>4101001</v>
          </cell>
        </row>
      </sheetData>
      <sheetData sheetId="28">
        <row r="9">
          <cell r="A9">
            <v>4101001</v>
          </cell>
        </row>
      </sheetData>
      <sheetData sheetId="29">
        <row r="9">
          <cell r="A9">
            <v>4101001</v>
          </cell>
        </row>
      </sheetData>
      <sheetData sheetId="30">
        <row r="9">
          <cell r="A9">
            <v>4101001</v>
          </cell>
        </row>
      </sheetData>
      <sheetData sheetId="31">
        <row r="9">
          <cell r="A9">
            <v>4101001</v>
          </cell>
        </row>
      </sheetData>
      <sheetData sheetId="32">
        <row r="9">
          <cell r="A9">
            <v>4101001</v>
          </cell>
        </row>
      </sheetData>
      <sheetData sheetId="33">
        <row r="9">
          <cell r="A9">
            <v>4101001</v>
          </cell>
        </row>
      </sheetData>
      <sheetData sheetId="34"/>
      <sheetData sheetId="35">
        <row r="9">
          <cell r="A9">
            <v>4101001</v>
          </cell>
        </row>
      </sheetData>
      <sheetData sheetId="36">
        <row r="9">
          <cell r="A9">
            <v>4101001</v>
          </cell>
        </row>
      </sheetData>
      <sheetData sheetId="37">
        <row r="9">
          <cell r="A9">
            <v>4101001</v>
          </cell>
        </row>
      </sheetData>
      <sheetData sheetId="38">
        <row r="8">
          <cell r="K8">
            <v>2012</v>
          </cell>
        </row>
      </sheetData>
      <sheetData sheetId="39"/>
      <sheetData sheetId="40"/>
      <sheetData sheetId="41"/>
      <sheetData sheetId="42">
        <row r="9">
          <cell r="A9">
            <v>4101001</v>
          </cell>
          <cell r="F9">
            <v>1042958.38</v>
          </cell>
        </row>
        <row r="10">
          <cell r="F10">
            <v>0</v>
          </cell>
          <cell r="G10">
            <v>0</v>
          </cell>
        </row>
        <row r="11">
          <cell r="F11">
            <v>111279.32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478022.58</v>
          </cell>
        </row>
        <row r="15">
          <cell r="F15">
            <v>0</v>
          </cell>
        </row>
        <row r="16">
          <cell r="F16">
            <v>53032.25</v>
          </cell>
        </row>
        <row r="17">
          <cell r="F17">
            <v>1685292.53</v>
          </cell>
          <cell r="G17">
            <v>0</v>
          </cell>
        </row>
        <row r="18">
          <cell r="F18">
            <v>3230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44099.18</v>
          </cell>
          <cell r="G21">
            <v>48000</v>
          </cell>
        </row>
        <row r="22">
          <cell r="F22">
            <v>0</v>
          </cell>
        </row>
        <row r="23">
          <cell r="F23">
            <v>24472.86</v>
          </cell>
        </row>
        <row r="24">
          <cell r="F24">
            <v>26754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98556.040000000008</v>
          </cell>
          <cell r="G28">
            <v>48000</v>
          </cell>
        </row>
        <row r="29">
          <cell r="F29">
            <v>0</v>
          </cell>
        </row>
        <row r="30">
          <cell r="F30">
            <v>143234.38</v>
          </cell>
          <cell r="G30">
            <v>180000</v>
          </cell>
        </row>
        <row r="31">
          <cell r="F31">
            <v>5000</v>
          </cell>
          <cell r="G31">
            <v>60000</v>
          </cell>
        </row>
        <row r="32">
          <cell r="F32">
            <v>0</v>
          </cell>
        </row>
        <row r="33">
          <cell r="F33">
            <v>3260</v>
          </cell>
          <cell r="G33">
            <v>12000</v>
          </cell>
        </row>
        <row r="34">
          <cell r="F34">
            <v>151494.38</v>
          </cell>
          <cell r="G34">
            <v>252000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1935342.9500000002</v>
          </cell>
          <cell r="G46">
            <v>300000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4400200.34</v>
          </cell>
          <cell r="G50">
            <v>500000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438374.61</v>
          </cell>
          <cell r="G55">
            <v>300000</v>
          </cell>
        </row>
        <row r="56">
          <cell r="F56">
            <v>570687.15</v>
          </cell>
          <cell r="G56">
            <v>200000</v>
          </cell>
        </row>
        <row r="57">
          <cell r="F57">
            <v>5409262.1000000006</v>
          </cell>
          <cell r="G57">
            <v>1000000</v>
          </cell>
        </row>
        <row r="58">
          <cell r="F58">
            <v>0</v>
          </cell>
        </row>
        <row r="59">
          <cell r="F59">
            <v>128282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805581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933863</v>
          </cell>
          <cell r="G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379558.82999999996</v>
          </cell>
          <cell r="G80">
            <v>90000</v>
          </cell>
        </row>
        <row r="81">
          <cell r="F81">
            <v>0</v>
          </cell>
        </row>
        <row r="82">
          <cell r="F82">
            <v>379558.82999999996</v>
          </cell>
          <cell r="G82">
            <v>90000</v>
          </cell>
        </row>
        <row r="83"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F86">
            <v>53202.9</v>
          </cell>
          <cell r="G86">
            <v>18000</v>
          </cell>
        </row>
        <row r="87">
          <cell r="F87">
            <v>0</v>
          </cell>
          <cell r="G87">
            <v>0</v>
          </cell>
        </row>
        <row r="88">
          <cell r="F88">
            <v>0</v>
          </cell>
          <cell r="G88">
            <v>50000</v>
          </cell>
        </row>
        <row r="90">
          <cell r="F90">
            <v>53202.9</v>
          </cell>
          <cell r="G90">
            <v>68000</v>
          </cell>
        </row>
        <row r="91">
          <cell r="F91">
            <v>6775886.830000001</v>
          </cell>
          <cell r="G91">
            <v>1158000</v>
          </cell>
        </row>
        <row r="92">
          <cell r="F92">
            <v>15406.6</v>
          </cell>
          <cell r="G92">
            <v>36000</v>
          </cell>
        </row>
        <row r="93">
          <cell r="F93">
            <v>0</v>
          </cell>
        </row>
        <row r="94">
          <cell r="F94">
            <v>1250</v>
          </cell>
          <cell r="G94">
            <v>5000</v>
          </cell>
        </row>
        <row r="95">
          <cell r="F95">
            <v>0</v>
          </cell>
          <cell r="G95">
            <v>4200</v>
          </cell>
        </row>
        <row r="96">
          <cell r="F96">
            <v>0</v>
          </cell>
        </row>
        <row r="97">
          <cell r="F97">
            <v>0</v>
          </cell>
          <cell r="G97">
            <v>0</v>
          </cell>
        </row>
        <row r="98">
          <cell r="F98">
            <v>0</v>
          </cell>
          <cell r="G98">
            <v>0</v>
          </cell>
        </row>
        <row r="99">
          <cell r="F99">
            <v>16656.599999999999</v>
          </cell>
          <cell r="G99">
            <v>45200</v>
          </cell>
        </row>
        <row r="100">
          <cell r="F100">
            <v>24838.9</v>
          </cell>
          <cell r="G100">
            <v>10000</v>
          </cell>
        </row>
        <row r="101">
          <cell r="F101">
            <v>49330.71</v>
          </cell>
          <cell r="G101">
            <v>10000</v>
          </cell>
        </row>
        <row r="102">
          <cell r="F102">
            <v>12519</v>
          </cell>
          <cell r="G102">
            <v>0</v>
          </cell>
        </row>
        <row r="103">
          <cell r="F103">
            <v>86688.61</v>
          </cell>
          <cell r="G103">
            <v>20000</v>
          </cell>
        </row>
        <row r="104">
          <cell r="F104">
            <v>0</v>
          </cell>
        </row>
        <row r="105">
          <cell r="F105">
            <v>0</v>
          </cell>
          <cell r="G105">
            <v>0</v>
          </cell>
        </row>
        <row r="106">
          <cell r="F106">
            <v>0</v>
          </cell>
          <cell r="G106">
            <v>0</v>
          </cell>
        </row>
        <row r="107">
          <cell r="F107">
            <v>0</v>
          </cell>
          <cell r="G107">
            <v>0</v>
          </cell>
        </row>
        <row r="108">
          <cell r="F108">
            <v>0</v>
          </cell>
          <cell r="G108">
            <v>0</v>
          </cell>
        </row>
        <row r="109">
          <cell r="F109">
            <v>0</v>
          </cell>
          <cell r="G109">
            <v>500000</v>
          </cell>
        </row>
        <row r="110">
          <cell r="F110">
            <v>300</v>
          </cell>
          <cell r="G110">
            <v>0</v>
          </cell>
        </row>
        <row r="111">
          <cell r="F111">
            <v>300</v>
          </cell>
          <cell r="G111">
            <v>500000</v>
          </cell>
        </row>
        <row r="112">
          <cell r="F112">
            <v>0</v>
          </cell>
          <cell r="G112">
            <v>0</v>
          </cell>
        </row>
        <row r="113">
          <cell r="F113">
            <v>0</v>
          </cell>
          <cell r="G113">
            <v>0</v>
          </cell>
        </row>
        <row r="114">
          <cell r="F114">
            <v>68115.350000000006</v>
          </cell>
          <cell r="G114">
            <v>876000</v>
          </cell>
        </row>
        <row r="115">
          <cell r="F115">
            <v>0</v>
          </cell>
        </row>
        <row r="116">
          <cell r="F116">
            <v>0</v>
          </cell>
          <cell r="G116">
            <v>0</v>
          </cell>
        </row>
        <row r="117">
          <cell r="F117">
            <v>68115.350000000006</v>
          </cell>
          <cell r="G117">
            <v>876000</v>
          </cell>
        </row>
        <row r="118">
          <cell r="F118">
            <v>29000</v>
          </cell>
          <cell r="G118">
            <v>0</v>
          </cell>
        </row>
        <row r="119">
          <cell r="F119">
            <v>0</v>
          </cell>
          <cell r="G119">
            <v>0</v>
          </cell>
        </row>
        <row r="120">
          <cell r="F120">
            <v>0</v>
          </cell>
        </row>
        <row r="121">
          <cell r="F121">
            <v>29000</v>
          </cell>
          <cell r="G121">
            <v>0</v>
          </cell>
        </row>
        <row r="122">
          <cell r="F122">
            <v>335601.8</v>
          </cell>
          <cell r="G122">
            <v>627470</v>
          </cell>
        </row>
        <row r="123">
          <cell r="F123">
            <v>138142.89000000001</v>
          </cell>
          <cell r="G123">
            <v>180000</v>
          </cell>
        </row>
        <row r="124">
          <cell r="F124">
            <v>70751.3</v>
          </cell>
          <cell r="G124">
            <v>60000</v>
          </cell>
        </row>
        <row r="125">
          <cell r="F125">
            <v>0</v>
          </cell>
          <cell r="G125">
            <v>0</v>
          </cell>
        </row>
        <row r="126">
          <cell r="F126">
            <v>381709.73</v>
          </cell>
          <cell r="G126">
            <v>350000</v>
          </cell>
        </row>
        <row r="127">
          <cell r="F127">
            <v>851098.93</v>
          </cell>
          <cell r="G127">
            <v>1452420</v>
          </cell>
        </row>
        <row r="128">
          <cell r="F128">
            <v>105660</v>
          </cell>
          <cell r="G128">
            <v>111600</v>
          </cell>
        </row>
        <row r="129">
          <cell r="F129">
            <v>1882964.65</v>
          </cell>
          <cell r="G129">
            <v>2781490</v>
          </cell>
        </row>
        <row r="130">
          <cell r="F130">
            <v>0</v>
          </cell>
        </row>
        <row r="131">
          <cell r="F131">
            <v>0</v>
          </cell>
          <cell r="G131">
            <v>0</v>
          </cell>
        </row>
        <row r="132">
          <cell r="F132">
            <v>0</v>
          </cell>
        </row>
        <row r="133">
          <cell r="F133">
            <v>0</v>
          </cell>
          <cell r="G133">
            <v>0</v>
          </cell>
        </row>
        <row r="134">
          <cell r="F134">
            <v>0</v>
          </cell>
          <cell r="G134">
            <v>0</v>
          </cell>
        </row>
        <row r="135">
          <cell r="F135">
            <v>4340</v>
          </cell>
          <cell r="G135">
            <v>5000</v>
          </cell>
        </row>
        <row r="136">
          <cell r="F136">
            <v>0</v>
          </cell>
        </row>
        <row r="137">
          <cell r="F137">
            <v>0</v>
          </cell>
          <cell r="G137">
            <v>0</v>
          </cell>
        </row>
        <row r="138">
          <cell r="F138">
            <v>840</v>
          </cell>
          <cell r="G138">
            <v>1000</v>
          </cell>
        </row>
        <row r="139">
          <cell r="F139">
            <v>482660</v>
          </cell>
          <cell r="G139">
            <v>50000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5750580</v>
          </cell>
          <cell r="G145">
            <v>1980000</v>
          </cell>
        </row>
        <row r="146">
          <cell r="F146">
            <v>1151315</v>
          </cell>
          <cell r="G146">
            <v>600000</v>
          </cell>
        </row>
        <row r="147">
          <cell r="F147">
            <v>0</v>
          </cell>
        </row>
        <row r="148">
          <cell r="F148">
            <v>7389735</v>
          </cell>
          <cell r="G148">
            <v>2636000</v>
          </cell>
        </row>
        <row r="149">
          <cell r="F149">
            <v>0</v>
          </cell>
          <cell r="G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F154">
            <v>160</v>
          </cell>
          <cell r="G154">
            <v>40000</v>
          </cell>
        </row>
        <row r="156">
          <cell r="F156">
            <v>160</v>
          </cell>
          <cell r="G156">
            <v>40000</v>
          </cell>
        </row>
        <row r="157">
          <cell r="F157">
            <v>0</v>
          </cell>
          <cell r="G157">
            <v>20000</v>
          </cell>
        </row>
        <row r="158">
          <cell r="F158">
            <v>0</v>
          </cell>
          <cell r="G158">
            <v>5000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1500</v>
          </cell>
        </row>
        <row r="163">
          <cell r="F163">
            <v>1500</v>
          </cell>
          <cell r="G163">
            <v>25000</v>
          </cell>
        </row>
        <row r="164">
          <cell r="F164">
            <v>9475120.209999999</v>
          </cell>
          <cell r="G164">
            <v>6923690</v>
          </cell>
        </row>
        <row r="165">
          <cell r="F165">
            <v>0</v>
          </cell>
          <cell r="G165">
            <v>0</v>
          </cell>
        </row>
        <row r="166">
          <cell r="F166">
            <v>0</v>
          </cell>
          <cell r="G166">
            <v>1500</v>
          </cell>
        </row>
        <row r="167">
          <cell r="F167">
            <v>0</v>
          </cell>
        </row>
        <row r="168">
          <cell r="F168">
            <v>446.48</v>
          </cell>
          <cell r="G168">
            <v>20000</v>
          </cell>
        </row>
        <row r="169">
          <cell r="F169">
            <v>0</v>
          </cell>
          <cell r="G169">
            <v>870000</v>
          </cell>
        </row>
        <row r="170">
          <cell r="F170">
            <v>0</v>
          </cell>
          <cell r="G170">
            <v>20000</v>
          </cell>
        </row>
        <row r="171">
          <cell r="F171">
            <v>0</v>
          </cell>
          <cell r="G171">
            <v>35000</v>
          </cell>
        </row>
        <row r="172">
          <cell r="F172">
            <v>0</v>
          </cell>
          <cell r="G172">
            <v>15000</v>
          </cell>
        </row>
        <row r="173">
          <cell r="F173">
            <v>446.48</v>
          </cell>
          <cell r="G173">
            <v>961500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7283.16</v>
          </cell>
        </row>
        <row r="177">
          <cell r="F177">
            <v>13626.28</v>
          </cell>
        </row>
        <row r="178">
          <cell r="F178">
            <v>21997.78</v>
          </cell>
        </row>
        <row r="179">
          <cell r="F179">
            <v>0</v>
          </cell>
        </row>
        <row r="180">
          <cell r="F180">
            <v>42907.22</v>
          </cell>
          <cell r="G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17417.5</v>
          </cell>
        </row>
        <row r="185">
          <cell r="F185">
            <v>17417.5</v>
          </cell>
          <cell r="G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</sheetData>
      <sheetData sheetId="43">
        <row r="9">
          <cell r="A9">
            <v>4101001</v>
          </cell>
          <cell r="F9">
            <v>1985437.09</v>
          </cell>
        </row>
        <row r="10">
          <cell r="F10">
            <v>0</v>
          </cell>
          <cell r="G10">
            <v>0</v>
          </cell>
        </row>
        <row r="11">
          <cell r="F11">
            <v>127160.89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909992</v>
          </cell>
        </row>
        <row r="15">
          <cell r="F15">
            <v>0</v>
          </cell>
        </row>
        <row r="16">
          <cell r="F16">
            <v>110532.25</v>
          </cell>
        </row>
        <row r="17">
          <cell r="F17">
            <v>3133122.23</v>
          </cell>
          <cell r="G17">
            <v>0</v>
          </cell>
        </row>
        <row r="18">
          <cell r="F18">
            <v>4836.03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154956.97999999998</v>
          </cell>
          <cell r="G21">
            <v>153200</v>
          </cell>
        </row>
        <row r="22">
          <cell r="F22">
            <v>0</v>
          </cell>
        </row>
        <row r="23">
          <cell r="F23">
            <v>61749.3</v>
          </cell>
        </row>
        <row r="24">
          <cell r="F24">
            <v>45594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4000</v>
          </cell>
        </row>
        <row r="28">
          <cell r="F28">
            <v>271136.31</v>
          </cell>
          <cell r="G28">
            <v>153200</v>
          </cell>
        </row>
        <row r="29">
          <cell r="F29">
            <v>0</v>
          </cell>
        </row>
        <row r="30">
          <cell r="F30">
            <v>283000.76</v>
          </cell>
          <cell r="G30">
            <v>200000</v>
          </cell>
        </row>
        <row r="31">
          <cell r="F31">
            <v>14240.2</v>
          </cell>
          <cell r="G31">
            <v>12000</v>
          </cell>
        </row>
        <row r="32">
          <cell r="F32">
            <v>0</v>
          </cell>
        </row>
        <row r="33">
          <cell r="F33">
            <v>3880</v>
          </cell>
          <cell r="G33">
            <v>12000</v>
          </cell>
        </row>
        <row r="34">
          <cell r="F34">
            <v>301120.96000000002</v>
          </cell>
          <cell r="G34">
            <v>224000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3705379.5</v>
          </cell>
          <cell r="G46">
            <v>377200</v>
          </cell>
        </row>
        <row r="47">
          <cell r="F47">
            <v>0</v>
          </cell>
          <cell r="G47">
            <v>0</v>
          </cell>
        </row>
        <row r="48">
          <cell r="F48">
            <v>0</v>
          </cell>
          <cell r="G48">
            <v>0</v>
          </cell>
        </row>
        <row r="49">
          <cell r="F49">
            <v>0</v>
          </cell>
          <cell r="G49">
            <v>0</v>
          </cell>
        </row>
        <row r="50">
          <cell r="F50">
            <v>11748274.310000001</v>
          </cell>
          <cell r="G50">
            <v>0</v>
          </cell>
        </row>
        <row r="51">
          <cell r="F51">
            <v>0</v>
          </cell>
          <cell r="G51">
            <v>0</v>
          </cell>
        </row>
        <row r="52">
          <cell r="F52">
            <v>106465</v>
          </cell>
          <cell r="G52">
            <v>0</v>
          </cell>
        </row>
        <row r="53">
          <cell r="F53">
            <v>0</v>
          </cell>
          <cell r="G53">
            <v>0</v>
          </cell>
        </row>
        <row r="54">
          <cell r="F54">
            <v>0</v>
          </cell>
          <cell r="G54">
            <v>0</v>
          </cell>
        </row>
        <row r="55">
          <cell r="F55">
            <v>625133.44999999995</v>
          </cell>
          <cell r="G55">
            <v>0</v>
          </cell>
        </row>
        <row r="56">
          <cell r="F56">
            <v>755118.36</v>
          </cell>
          <cell r="G56">
            <v>0</v>
          </cell>
        </row>
        <row r="57">
          <cell r="F57">
            <v>13234991.119999999</v>
          </cell>
          <cell r="G57">
            <v>0</v>
          </cell>
        </row>
        <row r="58">
          <cell r="F58">
            <v>0</v>
          </cell>
          <cell r="G58">
            <v>0</v>
          </cell>
        </row>
        <row r="59">
          <cell r="F59">
            <v>203785</v>
          </cell>
          <cell r="G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  <cell r="G63">
            <v>0</v>
          </cell>
        </row>
        <row r="64">
          <cell r="F64">
            <v>6051138.4000000004</v>
          </cell>
          <cell r="G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6254923.4000000004</v>
          </cell>
          <cell r="G67">
            <v>0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  <cell r="G72">
            <v>0</v>
          </cell>
        </row>
        <row r="73">
          <cell r="F73">
            <v>0</v>
          </cell>
          <cell r="G73">
            <v>0</v>
          </cell>
        </row>
        <row r="74">
          <cell r="F74">
            <v>0</v>
          </cell>
          <cell r="G74">
            <v>0</v>
          </cell>
        </row>
        <row r="75">
          <cell r="F75">
            <v>0</v>
          </cell>
          <cell r="G75">
            <v>0</v>
          </cell>
        </row>
        <row r="76">
          <cell r="F76">
            <v>0</v>
          </cell>
          <cell r="G76">
            <v>0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>
            <v>1259060.1299999999</v>
          </cell>
          <cell r="G80">
            <v>700000</v>
          </cell>
        </row>
        <row r="81">
          <cell r="F81">
            <v>0</v>
          </cell>
        </row>
        <row r="82">
          <cell r="F82">
            <v>1259060.1299999999</v>
          </cell>
          <cell r="G82">
            <v>700000</v>
          </cell>
        </row>
        <row r="83"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F86">
            <v>58540.84</v>
          </cell>
          <cell r="G86">
            <v>18000</v>
          </cell>
        </row>
        <row r="87">
          <cell r="F87">
            <v>0</v>
          </cell>
          <cell r="G87">
            <v>0</v>
          </cell>
        </row>
        <row r="88">
          <cell r="F88">
            <v>0</v>
          </cell>
          <cell r="G88">
            <v>50000</v>
          </cell>
        </row>
        <row r="90">
          <cell r="F90">
            <v>58540.84</v>
          </cell>
          <cell r="G90">
            <v>68000</v>
          </cell>
        </row>
        <row r="91">
          <cell r="F91">
            <v>20807515.489999998</v>
          </cell>
          <cell r="G91">
            <v>768000</v>
          </cell>
        </row>
        <row r="92">
          <cell r="F92">
            <v>129952.7</v>
          </cell>
          <cell r="G92">
            <v>130000</v>
          </cell>
        </row>
        <row r="93">
          <cell r="F93">
            <v>0</v>
          </cell>
        </row>
        <row r="94">
          <cell r="F94">
            <v>3680</v>
          </cell>
          <cell r="G94">
            <v>12000</v>
          </cell>
        </row>
        <row r="95">
          <cell r="F95">
            <v>1350</v>
          </cell>
          <cell r="G95">
            <v>5400</v>
          </cell>
        </row>
        <row r="96">
          <cell r="F96">
            <v>0</v>
          </cell>
        </row>
        <row r="97">
          <cell r="F97">
            <v>1600</v>
          </cell>
          <cell r="G97">
            <v>3200</v>
          </cell>
        </row>
        <row r="98">
          <cell r="F98">
            <v>1000</v>
          </cell>
          <cell r="G98">
            <v>1000</v>
          </cell>
        </row>
        <row r="99">
          <cell r="F99">
            <v>137582.70000000001</v>
          </cell>
          <cell r="G99">
            <v>151600</v>
          </cell>
        </row>
        <row r="100">
          <cell r="F100">
            <v>53647.05</v>
          </cell>
          <cell r="G100">
            <v>64800</v>
          </cell>
        </row>
        <row r="101">
          <cell r="F101">
            <v>69308.760000000009</v>
          </cell>
          <cell r="G101">
            <v>72400</v>
          </cell>
        </row>
        <row r="102">
          <cell r="F102">
            <v>1489</v>
          </cell>
          <cell r="G102">
            <v>0</v>
          </cell>
        </row>
        <row r="103">
          <cell r="F103">
            <v>124444.81000000001</v>
          </cell>
          <cell r="G103">
            <v>137200</v>
          </cell>
        </row>
        <row r="104">
          <cell r="F104">
            <v>1176</v>
          </cell>
        </row>
        <row r="105">
          <cell r="F105">
            <v>100</v>
          </cell>
          <cell r="G105">
            <v>0</v>
          </cell>
        </row>
        <row r="106">
          <cell r="F106">
            <v>350</v>
          </cell>
          <cell r="G106">
            <v>0</v>
          </cell>
        </row>
        <row r="107">
          <cell r="F107">
            <v>0</v>
          </cell>
          <cell r="G107">
            <v>10000</v>
          </cell>
        </row>
        <row r="108">
          <cell r="F108">
            <v>0</v>
          </cell>
          <cell r="G108">
            <v>20000</v>
          </cell>
        </row>
        <row r="109">
          <cell r="F109">
            <v>0</v>
          </cell>
          <cell r="G109">
            <v>0</v>
          </cell>
        </row>
        <row r="110">
          <cell r="F110">
            <v>8500</v>
          </cell>
          <cell r="G110">
            <v>20000</v>
          </cell>
        </row>
        <row r="111">
          <cell r="F111">
            <v>10126</v>
          </cell>
          <cell r="G111">
            <v>50000</v>
          </cell>
        </row>
        <row r="112">
          <cell r="F112">
            <v>0</v>
          </cell>
          <cell r="G112">
            <v>0</v>
          </cell>
        </row>
        <row r="113">
          <cell r="F113">
            <v>628055.33000000007</v>
          </cell>
          <cell r="G113">
            <v>616320</v>
          </cell>
        </row>
        <row r="114">
          <cell r="F114">
            <v>142825.37</v>
          </cell>
          <cell r="G114">
            <v>204000</v>
          </cell>
        </row>
        <row r="115">
          <cell r="F115">
            <v>0</v>
          </cell>
        </row>
        <row r="116">
          <cell r="F116">
            <v>0</v>
          </cell>
        </row>
        <row r="117">
          <cell r="F117">
            <v>770880.70000000007</v>
          </cell>
          <cell r="G117">
            <v>820320</v>
          </cell>
        </row>
        <row r="118">
          <cell r="F118">
            <v>44160.04</v>
          </cell>
          <cell r="G118">
            <v>129747</v>
          </cell>
        </row>
        <row r="119">
          <cell r="F119">
            <v>15236.46</v>
          </cell>
          <cell r="G119">
            <v>0</v>
          </cell>
        </row>
        <row r="120">
          <cell r="F120">
            <v>0</v>
          </cell>
        </row>
        <row r="121">
          <cell r="F121">
            <v>59396.5</v>
          </cell>
          <cell r="G121">
            <v>129747</v>
          </cell>
        </row>
        <row r="122">
          <cell r="F122">
            <v>1528055.64</v>
          </cell>
          <cell r="G122">
            <v>1599600</v>
          </cell>
        </row>
        <row r="123">
          <cell r="F123">
            <v>582537.86</v>
          </cell>
          <cell r="G123">
            <v>840000</v>
          </cell>
        </row>
        <row r="124">
          <cell r="F124">
            <v>117033.67</v>
          </cell>
          <cell r="G124">
            <v>96000</v>
          </cell>
        </row>
        <row r="125">
          <cell r="F125">
            <v>3000</v>
          </cell>
          <cell r="G125">
            <v>10000</v>
          </cell>
        </row>
        <row r="126">
          <cell r="F126">
            <v>1235560</v>
          </cell>
          <cell r="G126">
            <v>1320000</v>
          </cell>
        </row>
        <row r="127">
          <cell r="F127">
            <v>2875540.19</v>
          </cell>
          <cell r="G127">
            <v>3697188</v>
          </cell>
        </row>
        <row r="128">
          <cell r="F128">
            <v>508375</v>
          </cell>
          <cell r="G128">
            <v>840000</v>
          </cell>
        </row>
        <row r="129">
          <cell r="F129">
            <v>6850102.3599999994</v>
          </cell>
          <cell r="G129">
            <v>8402788</v>
          </cell>
        </row>
        <row r="130">
          <cell r="F130">
            <v>0</v>
          </cell>
        </row>
        <row r="131">
          <cell r="F131">
            <v>0</v>
          </cell>
          <cell r="G131">
            <v>0</v>
          </cell>
        </row>
        <row r="132">
          <cell r="F132">
            <v>0</v>
          </cell>
        </row>
        <row r="133">
          <cell r="F133">
            <v>0</v>
          </cell>
          <cell r="G133">
            <v>0</v>
          </cell>
        </row>
        <row r="134">
          <cell r="F134">
            <v>0</v>
          </cell>
          <cell r="G134">
            <v>0</v>
          </cell>
        </row>
        <row r="135">
          <cell r="F135">
            <v>11366.5</v>
          </cell>
          <cell r="G135">
            <v>20000</v>
          </cell>
        </row>
        <row r="136">
          <cell r="F136">
            <v>0</v>
          </cell>
        </row>
        <row r="137">
          <cell r="F137">
            <v>0</v>
          </cell>
          <cell r="G137">
            <v>0</v>
          </cell>
        </row>
        <row r="138">
          <cell r="F138">
            <v>8195</v>
          </cell>
          <cell r="G138">
            <v>10000</v>
          </cell>
        </row>
        <row r="139">
          <cell r="F139">
            <v>85125</v>
          </cell>
          <cell r="G139">
            <v>50000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21788712</v>
          </cell>
          <cell r="G145">
            <v>13200000</v>
          </cell>
        </row>
        <row r="146">
          <cell r="F146">
            <v>4178472</v>
          </cell>
          <cell r="G146">
            <v>4000000</v>
          </cell>
        </row>
        <row r="147">
          <cell r="F147">
            <v>0</v>
          </cell>
        </row>
        <row r="148">
          <cell r="F148">
            <v>26071870.5</v>
          </cell>
          <cell r="G148">
            <v>17280000</v>
          </cell>
        </row>
        <row r="149">
          <cell r="F149">
            <v>0</v>
          </cell>
          <cell r="G149">
            <v>5000</v>
          </cell>
        </row>
        <row r="150">
          <cell r="F150">
            <v>0</v>
          </cell>
        </row>
        <row r="151">
          <cell r="F151">
            <v>0</v>
          </cell>
          <cell r="G151">
            <v>5000</v>
          </cell>
        </row>
        <row r="152">
          <cell r="F152">
            <v>0</v>
          </cell>
          <cell r="G152">
            <v>5000</v>
          </cell>
        </row>
        <row r="153">
          <cell r="F153">
            <v>0</v>
          </cell>
          <cell r="G153">
            <v>15000</v>
          </cell>
        </row>
        <row r="154">
          <cell r="F154">
            <v>835</v>
          </cell>
          <cell r="G154">
            <v>40000</v>
          </cell>
        </row>
        <row r="156">
          <cell r="F156">
            <v>835</v>
          </cell>
          <cell r="G156">
            <v>40000</v>
          </cell>
        </row>
        <row r="157">
          <cell r="F157">
            <v>0</v>
          </cell>
          <cell r="G157">
            <v>20000</v>
          </cell>
        </row>
        <row r="158">
          <cell r="F158">
            <v>0</v>
          </cell>
          <cell r="G158">
            <v>0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18570</v>
          </cell>
          <cell r="G162">
            <v>0</v>
          </cell>
        </row>
        <row r="163">
          <cell r="F163">
            <v>18570</v>
          </cell>
          <cell r="G163">
            <v>20000</v>
          </cell>
        </row>
        <row r="164">
          <cell r="F164">
            <v>34043808.570000008</v>
          </cell>
          <cell r="G164">
            <v>27046655</v>
          </cell>
        </row>
        <row r="165">
          <cell r="F165">
            <v>0</v>
          </cell>
          <cell r="G165">
            <v>0</v>
          </cell>
        </row>
        <row r="166">
          <cell r="F166">
            <v>0</v>
          </cell>
          <cell r="G166">
            <v>0</v>
          </cell>
        </row>
        <row r="167">
          <cell r="F167">
            <v>0</v>
          </cell>
        </row>
        <row r="168">
          <cell r="F168">
            <v>10066.76</v>
          </cell>
          <cell r="G168">
            <v>50000</v>
          </cell>
        </row>
        <row r="169">
          <cell r="F169">
            <v>0</v>
          </cell>
          <cell r="G169">
            <v>0</v>
          </cell>
        </row>
        <row r="170">
          <cell r="F170">
            <v>1500</v>
          </cell>
          <cell r="G170">
            <v>120000</v>
          </cell>
        </row>
        <row r="171">
          <cell r="F171">
            <v>0</v>
          </cell>
          <cell r="G171">
            <v>150000</v>
          </cell>
        </row>
        <row r="172">
          <cell r="F172">
            <v>0</v>
          </cell>
          <cell r="G172">
            <v>30000</v>
          </cell>
        </row>
        <row r="173">
          <cell r="F173">
            <v>11566.76</v>
          </cell>
          <cell r="G173">
            <v>350000</v>
          </cell>
        </row>
        <row r="174">
          <cell r="F174">
            <v>0</v>
          </cell>
        </row>
        <row r="175">
          <cell r="F175">
            <v>437.51</v>
          </cell>
        </row>
        <row r="176">
          <cell r="F176">
            <v>13332.94</v>
          </cell>
        </row>
        <row r="177">
          <cell r="F177">
            <v>27467.69</v>
          </cell>
        </row>
        <row r="178">
          <cell r="F178">
            <v>53086.11</v>
          </cell>
        </row>
        <row r="179">
          <cell r="F179">
            <v>0</v>
          </cell>
        </row>
        <row r="180">
          <cell r="F180">
            <v>94324.25</v>
          </cell>
          <cell r="G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82664</v>
          </cell>
        </row>
        <row r="185">
          <cell r="F185">
            <v>82664</v>
          </cell>
          <cell r="G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0</v>
          </cell>
        </row>
      </sheetData>
      <sheetData sheetId="44">
        <row r="9">
          <cell r="A9">
            <v>4101001</v>
          </cell>
          <cell r="F9">
            <v>36258.06</v>
          </cell>
        </row>
        <row r="10">
          <cell r="A10">
            <v>4101002</v>
          </cell>
          <cell r="F10">
            <v>0</v>
          </cell>
          <cell r="G10">
            <v>0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16618.27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1000</v>
          </cell>
        </row>
        <row r="17">
          <cell r="F17">
            <v>53876.33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3000</v>
          </cell>
          <cell r="G21">
            <v>36000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1410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4410</v>
          </cell>
          <cell r="G28">
            <v>36000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49194.19</v>
          </cell>
          <cell r="G30">
            <v>200000</v>
          </cell>
        </row>
        <row r="31">
          <cell r="A31">
            <v>4103103</v>
          </cell>
          <cell r="F31">
            <v>10000</v>
          </cell>
          <cell r="G31">
            <v>60000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1500</v>
          </cell>
          <cell r="G33">
            <v>5000</v>
          </cell>
        </row>
        <row r="34">
          <cell r="F34">
            <v>60694.19</v>
          </cell>
          <cell r="G34">
            <v>265000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118980.52</v>
          </cell>
          <cell r="G46">
            <v>301000</v>
          </cell>
        </row>
        <row r="47">
          <cell r="A47">
            <v>4201001</v>
          </cell>
          <cell r="F47">
            <v>0</v>
          </cell>
          <cell r="G47">
            <v>0</v>
          </cell>
        </row>
        <row r="48">
          <cell r="A48">
            <v>4201002</v>
          </cell>
          <cell r="F48">
            <v>0</v>
          </cell>
          <cell r="G48">
            <v>500000</v>
          </cell>
        </row>
        <row r="49">
          <cell r="A49">
            <v>4201003</v>
          </cell>
          <cell r="F49">
            <v>0</v>
          </cell>
          <cell r="G49">
            <v>0</v>
          </cell>
        </row>
        <row r="50">
          <cell r="A50">
            <v>4201004</v>
          </cell>
          <cell r="F50">
            <v>0</v>
          </cell>
          <cell r="G50">
            <v>3000000</v>
          </cell>
        </row>
        <row r="51">
          <cell r="A51">
            <v>4201005</v>
          </cell>
          <cell r="F51">
            <v>0</v>
          </cell>
          <cell r="G51">
            <v>0</v>
          </cell>
        </row>
        <row r="52">
          <cell r="A52">
            <v>4201008</v>
          </cell>
          <cell r="F52">
            <v>0</v>
          </cell>
          <cell r="G52">
            <v>0</v>
          </cell>
        </row>
        <row r="53">
          <cell r="F53">
            <v>0</v>
          </cell>
          <cell r="G53">
            <v>0</v>
          </cell>
        </row>
        <row r="54">
          <cell r="F54">
            <v>0</v>
          </cell>
          <cell r="G54">
            <v>0</v>
          </cell>
        </row>
        <row r="55">
          <cell r="A55">
            <v>4201012</v>
          </cell>
          <cell r="F55">
            <v>0</v>
          </cell>
          <cell r="G55">
            <v>1000000</v>
          </cell>
        </row>
        <row r="56">
          <cell r="A56">
            <v>4201999</v>
          </cell>
          <cell r="F56">
            <v>0</v>
          </cell>
          <cell r="G56">
            <v>1100000</v>
          </cell>
        </row>
        <row r="57">
          <cell r="F57">
            <v>0</v>
          </cell>
          <cell r="G57">
            <v>5600000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  <cell r="G63">
            <v>0</v>
          </cell>
        </row>
        <row r="64">
          <cell r="A64">
            <v>4202007</v>
          </cell>
          <cell r="F64">
            <v>0</v>
          </cell>
          <cell r="G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  <cell r="G72">
            <v>0</v>
          </cell>
        </row>
        <row r="73">
          <cell r="A73">
            <v>4203006</v>
          </cell>
          <cell r="F73">
            <v>0</v>
          </cell>
          <cell r="G73">
            <v>0</v>
          </cell>
        </row>
        <row r="74">
          <cell r="A74">
            <v>4203007</v>
          </cell>
          <cell r="F74">
            <v>0</v>
          </cell>
          <cell r="G74">
            <v>0</v>
          </cell>
        </row>
        <row r="75">
          <cell r="A75">
            <v>4203999</v>
          </cell>
          <cell r="F75">
            <v>0</v>
          </cell>
          <cell r="G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0</v>
          </cell>
          <cell r="G80">
            <v>600000</v>
          </cell>
        </row>
        <row r="81">
          <cell r="A81">
            <v>4204999</v>
          </cell>
          <cell r="F81">
            <v>0</v>
          </cell>
        </row>
        <row r="82">
          <cell r="F82">
            <v>0</v>
          </cell>
          <cell r="G82">
            <v>600000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  <cell r="G86">
            <v>150000</v>
          </cell>
        </row>
        <row r="87">
          <cell r="A87">
            <v>4208006</v>
          </cell>
          <cell r="F87">
            <v>0</v>
          </cell>
          <cell r="G87">
            <v>0</v>
          </cell>
        </row>
        <row r="88">
          <cell r="A88">
            <v>4208007</v>
          </cell>
          <cell r="F88">
            <v>0</v>
          </cell>
          <cell r="G88">
            <v>150000</v>
          </cell>
        </row>
        <row r="90">
          <cell r="F90">
            <v>0</v>
          </cell>
          <cell r="G90">
            <v>300000</v>
          </cell>
        </row>
        <row r="91">
          <cell r="F91">
            <v>0</v>
          </cell>
          <cell r="G91">
            <v>6500000</v>
          </cell>
        </row>
        <row r="92">
          <cell r="A92">
            <v>4301001</v>
          </cell>
          <cell r="F92">
            <v>3000</v>
          </cell>
          <cell r="G92">
            <v>60000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291</v>
          </cell>
          <cell r="G94">
            <v>5000</v>
          </cell>
        </row>
        <row r="95">
          <cell r="A95">
            <v>4301004</v>
          </cell>
          <cell r="F95">
            <v>0</v>
          </cell>
          <cell r="G95">
            <v>10000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  <cell r="G97">
            <v>5000</v>
          </cell>
        </row>
        <row r="98">
          <cell r="A98">
            <v>4301999</v>
          </cell>
          <cell r="F98">
            <v>0</v>
          </cell>
          <cell r="G98">
            <v>0</v>
          </cell>
        </row>
        <row r="99">
          <cell r="F99">
            <v>3291</v>
          </cell>
          <cell r="G99">
            <v>80000</v>
          </cell>
        </row>
        <row r="100">
          <cell r="A100">
            <v>4302001</v>
          </cell>
          <cell r="F100">
            <v>10000</v>
          </cell>
          <cell r="G100">
            <v>60000</v>
          </cell>
        </row>
        <row r="101">
          <cell r="A101">
            <v>4302002</v>
          </cell>
          <cell r="F101">
            <v>0</v>
          </cell>
          <cell r="G101">
            <v>50000</v>
          </cell>
        </row>
        <row r="102">
          <cell r="A102">
            <v>4302003</v>
          </cell>
          <cell r="F102">
            <v>0</v>
          </cell>
          <cell r="G102">
            <v>0</v>
          </cell>
        </row>
        <row r="103">
          <cell r="F103">
            <v>10000</v>
          </cell>
          <cell r="G103">
            <v>110000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  <cell r="G105">
            <v>30000</v>
          </cell>
        </row>
        <row r="106">
          <cell r="A106">
            <v>4303003</v>
          </cell>
          <cell r="F106">
            <v>0</v>
          </cell>
          <cell r="G106">
            <v>0</v>
          </cell>
        </row>
        <row r="107">
          <cell r="A107">
            <v>4303004</v>
          </cell>
          <cell r="F107">
            <v>0</v>
          </cell>
          <cell r="G107">
            <v>0</v>
          </cell>
        </row>
        <row r="108">
          <cell r="A108">
            <v>4303005</v>
          </cell>
          <cell r="F108">
            <v>0</v>
          </cell>
          <cell r="G108">
            <v>20000</v>
          </cell>
        </row>
        <row r="109">
          <cell r="A109">
            <v>4303010</v>
          </cell>
          <cell r="F109">
            <v>0</v>
          </cell>
          <cell r="G109">
            <v>0</v>
          </cell>
        </row>
        <row r="110">
          <cell r="A110">
            <v>4303999</v>
          </cell>
          <cell r="F110">
            <v>0</v>
          </cell>
          <cell r="G110">
            <v>0</v>
          </cell>
        </row>
        <row r="111">
          <cell r="F111">
            <v>0</v>
          </cell>
          <cell r="G111">
            <v>50000</v>
          </cell>
        </row>
        <row r="112">
          <cell r="A112">
            <v>4304001</v>
          </cell>
          <cell r="F112">
            <v>0</v>
          </cell>
          <cell r="G112">
            <v>0</v>
          </cell>
        </row>
        <row r="113">
          <cell r="A113">
            <v>4304002</v>
          </cell>
          <cell r="F113">
            <v>49500</v>
          </cell>
          <cell r="G113">
            <v>588000</v>
          </cell>
        </row>
        <row r="114">
          <cell r="A114">
            <v>4304003</v>
          </cell>
          <cell r="F114">
            <v>21000</v>
          </cell>
          <cell r="G114">
            <v>156000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  <cell r="G116">
            <v>0</v>
          </cell>
        </row>
        <row r="117">
          <cell r="F117">
            <v>70500</v>
          </cell>
          <cell r="G117">
            <v>744000</v>
          </cell>
        </row>
        <row r="118">
          <cell r="A118">
            <v>4305001</v>
          </cell>
          <cell r="F118">
            <v>0</v>
          </cell>
          <cell r="G118">
            <v>213537</v>
          </cell>
        </row>
        <row r="119">
          <cell r="A119">
            <v>4305002</v>
          </cell>
          <cell r="F119">
            <v>0</v>
          </cell>
          <cell r="G119">
            <v>17000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230537</v>
          </cell>
        </row>
        <row r="122">
          <cell r="A122">
            <v>4306001</v>
          </cell>
          <cell r="F122">
            <v>30000</v>
          </cell>
          <cell r="G122">
            <v>855000</v>
          </cell>
        </row>
        <row r="123">
          <cell r="A123">
            <v>4306002</v>
          </cell>
          <cell r="F123">
            <v>15000</v>
          </cell>
          <cell r="G123">
            <v>300000</v>
          </cell>
        </row>
        <row r="124">
          <cell r="A124">
            <v>4306003</v>
          </cell>
          <cell r="F124">
            <v>6250</v>
          </cell>
          <cell r="G124">
            <v>70500</v>
          </cell>
        </row>
        <row r="125">
          <cell r="A125">
            <v>4306004</v>
          </cell>
          <cell r="F125">
            <v>0</v>
          </cell>
          <cell r="G125">
            <v>5000</v>
          </cell>
        </row>
        <row r="126">
          <cell r="A126">
            <v>4306008</v>
          </cell>
          <cell r="F126">
            <v>51000</v>
          </cell>
          <cell r="G126">
            <v>1025890</v>
          </cell>
        </row>
        <row r="127">
          <cell r="A127">
            <v>4306009</v>
          </cell>
          <cell r="F127">
            <v>123600</v>
          </cell>
          <cell r="G127">
            <v>2210192</v>
          </cell>
        </row>
        <row r="128">
          <cell r="A128">
            <v>4306010</v>
          </cell>
          <cell r="F128">
            <v>0</v>
          </cell>
          <cell r="G128">
            <v>450000</v>
          </cell>
        </row>
        <row r="129">
          <cell r="F129">
            <v>225850</v>
          </cell>
          <cell r="G129">
            <v>4916582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  <cell r="G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  <cell r="G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  <cell r="G135">
            <v>20000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  <cell r="G137">
            <v>0</v>
          </cell>
        </row>
        <row r="138">
          <cell r="A138">
            <v>4308006</v>
          </cell>
          <cell r="F138">
            <v>0</v>
          </cell>
          <cell r="G138">
            <v>10000</v>
          </cell>
        </row>
        <row r="139">
          <cell r="A139">
            <v>4308007</v>
          </cell>
          <cell r="F139">
            <v>588000</v>
          </cell>
          <cell r="G139">
            <v>50000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6600000</v>
          </cell>
        </row>
        <row r="146">
          <cell r="A146">
            <v>4308018</v>
          </cell>
          <cell r="F146">
            <v>0</v>
          </cell>
          <cell r="G146">
            <v>2000000</v>
          </cell>
        </row>
        <row r="147">
          <cell r="A147">
            <v>4308999</v>
          </cell>
          <cell r="F147">
            <v>0</v>
          </cell>
        </row>
        <row r="148">
          <cell r="F148">
            <v>588000</v>
          </cell>
          <cell r="G148">
            <v>8680000</v>
          </cell>
        </row>
        <row r="149">
          <cell r="A149">
            <v>4309001</v>
          </cell>
          <cell r="F149">
            <v>0</v>
          </cell>
          <cell r="G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  <cell r="G151">
            <v>0</v>
          </cell>
        </row>
        <row r="152">
          <cell r="A152">
            <v>4309999</v>
          </cell>
          <cell r="F152">
            <v>0</v>
          </cell>
          <cell r="G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  <cell r="G154">
            <v>40000</v>
          </cell>
        </row>
        <row r="156">
          <cell r="F156">
            <v>0</v>
          </cell>
          <cell r="G156">
            <v>40000</v>
          </cell>
        </row>
        <row r="157">
          <cell r="A157">
            <v>4390001</v>
          </cell>
          <cell r="F157">
            <v>0</v>
          </cell>
          <cell r="G157">
            <v>20000</v>
          </cell>
        </row>
        <row r="158">
          <cell r="A158">
            <v>4390002</v>
          </cell>
          <cell r="F158">
            <v>0</v>
          </cell>
          <cell r="G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0</v>
          </cell>
          <cell r="G162">
            <v>0</v>
          </cell>
        </row>
        <row r="163">
          <cell r="F163">
            <v>0</v>
          </cell>
          <cell r="G163">
            <v>20000</v>
          </cell>
        </row>
        <row r="164">
          <cell r="F164">
            <v>897641</v>
          </cell>
          <cell r="G164">
            <v>14871119</v>
          </cell>
        </row>
        <row r="165">
          <cell r="A165">
            <v>4400002</v>
          </cell>
          <cell r="F165">
            <v>0</v>
          </cell>
          <cell r="G165">
            <v>0</v>
          </cell>
        </row>
        <row r="166">
          <cell r="A166">
            <v>4400003</v>
          </cell>
          <cell r="F166">
            <v>0</v>
          </cell>
          <cell r="G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  <cell r="G168">
            <v>10000</v>
          </cell>
        </row>
        <row r="169">
          <cell r="A169">
            <v>4400017</v>
          </cell>
          <cell r="F169">
            <v>0</v>
          </cell>
          <cell r="G169">
            <v>0</v>
          </cell>
        </row>
        <row r="170">
          <cell r="A170">
            <v>4400018</v>
          </cell>
          <cell r="F170">
            <v>0</v>
          </cell>
          <cell r="G170">
            <v>150000</v>
          </cell>
        </row>
        <row r="171">
          <cell r="A171">
            <v>4400026</v>
          </cell>
          <cell r="F171">
            <v>0</v>
          </cell>
          <cell r="G171">
            <v>0</v>
          </cell>
        </row>
        <row r="172">
          <cell r="A172">
            <v>4400999</v>
          </cell>
          <cell r="F172">
            <v>0</v>
          </cell>
          <cell r="G172">
            <v>0</v>
          </cell>
        </row>
        <row r="173">
          <cell r="F173">
            <v>0</v>
          </cell>
          <cell r="G173">
            <v>160000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0</v>
          </cell>
        </row>
        <row r="177">
          <cell r="A177">
            <v>4501006</v>
          </cell>
          <cell r="F177">
            <v>0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0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0</v>
          </cell>
        </row>
        <row r="185">
          <cell r="F185">
            <v>0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45"/>
      <sheetData sheetId="46"/>
      <sheetData sheetId="47"/>
      <sheetData sheetId="48">
        <row r="9">
          <cell r="A9">
            <v>4101001</v>
          </cell>
          <cell r="F9">
            <v>0</v>
          </cell>
        </row>
        <row r="10">
          <cell r="A10">
            <v>4101002</v>
          </cell>
          <cell r="F10">
            <v>0</v>
          </cell>
          <cell r="G10">
            <v>0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0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0</v>
          </cell>
        </row>
        <row r="17">
          <cell r="F17">
            <v>0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23808.99</v>
          </cell>
          <cell r="G21">
            <v>90000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0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23808.99</v>
          </cell>
          <cell r="G28">
            <v>90000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45750</v>
          </cell>
          <cell r="G30">
            <v>180000</v>
          </cell>
        </row>
        <row r="31">
          <cell r="A31">
            <v>4103103</v>
          </cell>
          <cell r="F31">
            <v>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3000</v>
          </cell>
          <cell r="G33">
            <v>30400</v>
          </cell>
        </row>
        <row r="34">
          <cell r="F34">
            <v>48750</v>
          </cell>
          <cell r="G34">
            <v>210400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72558.990000000005</v>
          </cell>
          <cell r="G46">
            <v>300400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-46224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-46224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14509.5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14509.5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0</v>
          </cell>
          <cell r="G90">
            <v>0</v>
          </cell>
        </row>
        <row r="91">
          <cell r="F91">
            <v>-31714.5</v>
          </cell>
          <cell r="G91">
            <v>0</v>
          </cell>
        </row>
        <row r="92">
          <cell r="A92">
            <v>4301001</v>
          </cell>
          <cell r="F92">
            <v>6000</v>
          </cell>
          <cell r="G92">
            <v>24000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3070</v>
          </cell>
          <cell r="G94">
            <v>10640</v>
          </cell>
        </row>
        <row r="95">
          <cell r="A95">
            <v>4301004</v>
          </cell>
          <cell r="F95">
            <v>3000</v>
          </cell>
          <cell r="G95">
            <v>12000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7500</v>
          </cell>
          <cell r="G97">
            <v>30000</v>
          </cell>
        </row>
        <row r="98">
          <cell r="A98">
            <v>4301999</v>
          </cell>
          <cell r="F98">
            <v>3000</v>
          </cell>
          <cell r="G98">
            <v>120000</v>
          </cell>
        </row>
        <row r="99">
          <cell r="F99">
            <v>22570</v>
          </cell>
          <cell r="G99">
            <v>196640</v>
          </cell>
        </row>
        <row r="100">
          <cell r="A100">
            <v>4302001</v>
          </cell>
          <cell r="F100">
            <v>6000</v>
          </cell>
          <cell r="G100">
            <v>24000</v>
          </cell>
        </row>
        <row r="101">
          <cell r="A101">
            <v>4302002</v>
          </cell>
          <cell r="F101">
            <v>16792.22</v>
          </cell>
          <cell r="G101">
            <v>60000</v>
          </cell>
        </row>
        <row r="102">
          <cell r="A102">
            <v>4302003</v>
          </cell>
          <cell r="F102">
            <v>5624.4400000000005</v>
          </cell>
          <cell r="G102">
            <v>14400</v>
          </cell>
        </row>
        <row r="103">
          <cell r="F103">
            <v>28416.660000000003</v>
          </cell>
          <cell r="G103">
            <v>98400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</row>
        <row r="106">
          <cell r="A106">
            <v>4303003</v>
          </cell>
          <cell r="F106">
            <v>10000</v>
          </cell>
          <cell r="G106">
            <v>20000</v>
          </cell>
        </row>
        <row r="107">
          <cell r="A107">
            <v>4303004</v>
          </cell>
          <cell r="F107">
            <v>10000</v>
          </cell>
          <cell r="G107">
            <v>20000</v>
          </cell>
        </row>
        <row r="108">
          <cell r="A108">
            <v>4303005</v>
          </cell>
          <cell r="F108">
            <v>10000</v>
          </cell>
          <cell r="G108">
            <v>20000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10000</v>
          </cell>
          <cell r="G110">
            <v>20000</v>
          </cell>
        </row>
        <row r="111">
          <cell r="F111">
            <v>40000</v>
          </cell>
          <cell r="G111">
            <v>80000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35000</v>
          </cell>
          <cell r="G113">
            <v>102800</v>
          </cell>
        </row>
        <row r="114">
          <cell r="A114">
            <v>4304003</v>
          </cell>
          <cell r="F114">
            <v>19276.64</v>
          </cell>
          <cell r="G114">
            <v>60669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15000</v>
          </cell>
          <cell r="G116">
            <v>45000</v>
          </cell>
        </row>
        <row r="117">
          <cell r="F117">
            <v>69276.639999999999</v>
          </cell>
          <cell r="G117">
            <v>208469</v>
          </cell>
        </row>
        <row r="118">
          <cell r="A118">
            <v>4305001</v>
          </cell>
          <cell r="F118">
            <v>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0</v>
          </cell>
        </row>
        <row r="122">
          <cell r="A122">
            <v>4306001</v>
          </cell>
          <cell r="F122">
            <v>145441.72</v>
          </cell>
          <cell r="G122">
            <v>80000</v>
          </cell>
        </row>
        <row r="123">
          <cell r="A123">
            <v>4306002</v>
          </cell>
          <cell r="F123">
            <v>24651.53</v>
          </cell>
          <cell r="G123">
            <v>60000</v>
          </cell>
        </row>
        <row r="124">
          <cell r="A124">
            <v>4306003</v>
          </cell>
          <cell r="F124">
            <v>18076.95</v>
          </cell>
          <cell r="G124">
            <v>80000</v>
          </cell>
        </row>
        <row r="125">
          <cell r="A125">
            <v>4306004</v>
          </cell>
          <cell r="F125">
            <v>4056</v>
          </cell>
          <cell r="G125">
            <v>7200</v>
          </cell>
        </row>
        <row r="126">
          <cell r="A126">
            <v>4306008</v>
          </cell>
          <cell r="F126">
            <v>150608.5</v>
          </cell>
          <cell r="G126">
            <v>425004</v>
          </cell>
        </row>
        <row r="127">
          <cell r="A127">
            <v>4306009</v>
          </cell>
          <cell r="F127">
            <v>486584.32000000001</v>
          </cell>
          <cell r="G127">
            <v>757560</v>
          </cell>
        </row>
        <row r="128">
          <cell r="A128">
            <v>4306010</v>
          </cell>
          <cell r="F128">
            <v>13850</v>
          </cell>
          <cell r="G128">
            <v>168750</v>
          </cell>
        </row>
        <row r="129">
          <cell r="F129">
            <v>843269.02</v>
          </cell>
          <cell r="G129">
            <v>1578514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  <cell r="G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65</v>
          </cell>
          <cell r="G138">
            <v>30400</v>
          </cell>
        </row>
        <row r="139">
          <cell r="A139">
            <v>4308007</v>
          </cell>
          <cell r="F139">
            <v>660</v>
          </cell>
          <cell r="G139">
            <v>167200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149065</v>
          </cell>
          <cell r="G145">
            <v>6600000</v>
          </cell>
        </row>
        <row r="146">
          <cell r="A146">
            <v>4308018</v>
          </cell>
          <cell r="F146">
            <v>42754</v>
          </cell>
          <cell r="G146">
            <v>2000000</v>
          </cell>
        </row>
        <row r="147">
          <cell r="A147">
            <v>4308999</v>
          </cell>
          <cell r="F147">
            <v>0</v>
          </cell>
        </row>
        <row r="148">
          <cell r="F148">
            <v>192544</v>
          </cell>
          <cell r="G148">
            <v>8797600</v>
          </cell>
        </row>
        <row r="149">
          <cell r="A149">
            <v>4309001</v>
          </cell>
          <cell r="F149">
            <v>0</v>
          </cell>
          <cell r="G149">
            <v>5000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5000</v>
          </cell>
        </row>
        <row r="154">
          <cell r="A154">
            <v>4310001</v>
          </cell>
          <cell r="F154">
            <v>0</v>
          </cell>
          <cell r="G154">
            <v>45600</v>
          </cell>
        </row>
        <row r="156">
          <cell r="F156">
            <v>0</v>
          </cell>
          <cell r="G156">
            <v>45600</v>
          </cell>
        </row>
        <row r="157">
          <cell r="A157">
            <v>4390001</v>
          </cell>
          <cell r="F157">
            <v>0</v>
          </cell>
          <cell r="G157">
            <v>20000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9000</v>
          </cell>
          <cell r="G162">
            <v>27000</v>
          </cell>
        </row>
        <row r="163">
          <cell r="F163">
            <v>9000</v>
          </cell>
          <cell r="G163">
            <v>47000</v>
          </cell>
        </row>
        <row r="164">
          <cell r="F164">
            <v>1205076.3199999998</v>
          </cell>
          <cell r="G164">
            <v>11057223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  <cell r="G168">
            <v>50000</v>
          </cell>
        </row>
        <row r="169">
          <cell r="A169">
            <v>4400017</v>
          </cell>
          <cell r="F169">
            <v>0</v>
          </cell>
        </row>
        <row r="170">
          <cell r="A170">
            <v>4400018</v>
          </cell>
          <cell r="F170">
            <v>0</v>
          </cell>
        </row>
        <row r="171">
          <cell r="A171">
            <v>4400026</v>
          </cell>
          <cell r="F171">
            <v>0</v>
          </cell>
          <cell r="G171">
            <v>300000</v>
          </cell>
        </row>
        <row r="172">
          <cell r="A172">
            <v>4400999</v>
          </cell>
          <cell r="F172">
            <v>5360.96</v>
          </cell>
        </row>
        <row r="173">
          <cell r="F173">
            <v>5360.96</v>
          </cell>
          <cell r="G173">
            <v>350000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4150.99</v>
          </cell>
        </row>
        <row r="176">
          <cell r="A176">
            <v>4501005</v>
          </cell>
          <cell r="F176">
            <v>23262.74</v>
          </cell>
        </row>
        <row r="177">
          <cell r="A177">
            <v>4501006</v>
          </cell>
          <cell r="F177">
            <v>20517.330000000002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47931.060000000005</v>
          </cell>
          <cell r="G180">
            <v>0</v>
          </cell>
        </row>
        <row r="181">
          <cell r="A181">
            <v>4502004</v>
          </cell>
          <cell r="F181">
            <v>-4810.9399999999996</v>
          </cell>
        </row>
        <row r="182">
          <cell r="A182">
            <v>4502005</v>
          </cell>
          <cell r="F182">
            <v>47244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560</v>
          </cell>
        </row>
        <row r="185">
          <cell r="F185">
            <v>42993.06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49">
        <row r="8">
          <cell r="I8">
            <v>2012</v>
          </cell>
        </row>
      </sheetData>
      <sheetData sheetId="50">
        <row r="9">
          <cell r="A9">
            <v>4101001</v>
          </cell>
          <cell r="F9">
            <v>0</v>
          </cell>
        </row>
        <row r="10">
          <cell r="A10">
            <v>4101002</v>
          </cell>
          <cell r="F10">
            <v>284256.76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0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0</v>
          </cell>
        </row>
        <row r="17">
          <cell r="F17">
            <v>284256.76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12650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5719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18369</v>
          </cell>
          <cell r="G28">
            <v>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0</v>
          </cell>
        </row>
        <row r="31">
          <cell r="A31">
            <v>4103103</v>
          </cell>
          <cell r="F31">
            <v>23641.1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735</v>
          </cell>
        </row>
        <row r="34">
          <cell r="F34">
            <v>24376.1</v>
          </cell>
          <cell r="G34">
            <v>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327001.86</v>
          </cell>
          <cell r="G46">
            <v>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-839971.4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-839971.4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0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0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898.8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898.8</v>
          </cell>
          <cell r="G90">
            <v>0</v>
          </cell>
        </row>
        <row r="91">
          <cell r="F91">
            <v>-839072.6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110</v>
          </cell>
        </row>
        <row r="95">
          <cell r="A95">
            <v>4301004</v>
          </cell>
          <cell r="F95">
            <v>1510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5350</v>
          </cell>
        </row>
        <row r="98">
          <cell r="A98">
            <v>4301999</v>
          </cell>
          <cell r="F98">
            <v>0</v>
          </cell>
        </row>
        <row r="99">
          <cell r="F99">
            <v>6970</v>
          </cell>
          <cell r="G99">
            <v>0</v>
          </cell>
        </row>
        <row r="100">
          <cell r="A100">
            <v>4302001</v>
          </cell>
          <cell r="F100">
            <v>0</v>
          </cell>
        </row>
        <row r="101">
          <cell r="A101">
            <v>4302002</v>
          </cell>
          <cell r="F101">
            <v>5360.51</v>
          </cell>
        </row>
        <row r="102">
          <cell r="A102">
            <v>4302003</v>
          </cell>
          <cell r="F102">
            <v>3552.4</v>
          </cell>
        </row>
        <row r="103">
          <cell r="F103">
            <v>8912.91</v>
          </cell>
          <cell r="G103">
            <v>0</v>
          </cell>
        </row>
        <row r="104">
          <cell r="A104">
            <v>4303001</v>
          </cell>
          <cell r="F104">
            <v>9445</v>
          </cell>
        </row>
        <row r="105">
          <cell r="A105">
            <v>4303002</v>
          </cell>
          <cell r="F105">
            <v>98314.8</v>
          </cell>
        </row>
        <row r="106">
          <cell r="A106">
            <v>4303003</v>
          </cell>
          <cell r="F106">
            <v>41072.800000000003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31114.66</v>
          </cell>
        </row>
        <row r="111">
          <cell r="F111">
            <v>179947.26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168921.93</v>
          </cell>
        </row>
        <row r="114">
          <cell r="A114">
            <v>4304003</v>
          </cell>
          <cell r="F114">
            <v>15164.68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184086.61</v>
          </cell>
          <cell r="G117">
            <v>0</v>
          </cell>
        </row>
        <row r="118">
          <cell r="A118">
            <v>4305001</v>
          </cell>
          <cell r="F118">
            <v>10332.959999999999</v>
          </cell>
        </row>
        <row r="119">
          <cell r="A119">
            <v>4305002</v>
          </cell>
          <cell r="F119">
            <v>19801.37</v>
          </cell>
        </row>
        <row r="120">
          <cell r="A120">
            <v>4305999</v>
          </cell>
          <cell r="F120">
            <v>0</v>
          </cell>
        </row>
        <row r="121">
          <cell r="F121">
            <v>30134.329999999998</v>
          </cell>
          <cell r="G121">
            <v>0</v>
          </cell>
        </row>
        <row r="122">
          <cell r="A122">
            <v>4306001</v>
          </cell>
          <cell r="F122">
            <v>408220.51</v>
          </cell>
        </row>
        <row r="123">
          <cell r="A123">
            <v>4306002</v>
          </cell>
          <cell r="F123">
            <v>98447.23</v>
          </cell>
        </row>
        <row r="124">
          <cell r="A124">
            <v>4306003</v>
          </cell>
          <cell r="F124">
            <v>54765.87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290157</v>
          </cell>
        </row>
        <row r="127">
          <cell r="A127">
            <v>4306009</v>
          </cell>
          <cell r="F127">
            <v>824541.62</v>
          </cell>
        </row>
        <row r="128">
          <cell r="A128">
            <v>4306010</v>
          </cell>
          <cell r="F128">
            <v>872921.75</v>
          </cell>
        </row>
        <row r="129">
          <cell r="F129">
            <v>2549053.98</v>
          </cell>
          <cell r="G129">
            <v>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970.2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970.2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60</v>
          </cell>
        </row>
        <row r="139">
          <cell r="A139">
            <v>4308007</v>
          </cell>
          <cell r="F139">
            <v>65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0</v>
          </cell>
        </row>
        <row r="146">
          <cell r="A146">
            <v>4308018</v>
          </cell>
          <cell r="F146">
            <v>0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125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</row>
        <row r="156">
          <cell r="F156">
            <v>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36700</v>
          </cell>
        </row>
        <row r="163">
          <cell r="F163">
            <v>36700</v>
          </cell>
          <cell r="G163">
            <v>0</v>
          </cell>
        </row>
        <row r="164">
          <cell r="F164">
            <v>2996900.29</v>
          </cell>
          <cell r="G164">
            <v>0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</row>
        <row r="169">
          <cell r="A169">
            <v>4400017</v>
          </cell>
          <cell r="F169">
            <v>1056900.1499999999</v>
          </cell>
        </row>
        <row r="170">
          <cell r="A170">
            <v>4400018</v>
          </cell>
          <cell r="F170">
            <v>0</v>
          </cell>
        </row>
        <row r="171">
          <cell r="A171">
            <v>4400026</v>
          </cell>
          <cell r="F171">
            <v>33375</v>
          </cell>
        </row>
        <row r="172">
          <cell r="A172">
            <v>4400999</v>
          </cell>
          <cell r="F172">
            <v>165314.73000000001</v>
          </cell>
        </row>
        <row r="173">
          <cell r="F173">
            <v>1255589.8799999999</v>
          </cell>
          <cell r="G173">
            <v>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14479.72</v>
          </cell>
        </row>
        <row r="176">
          <cell r="A176">
            <v>4501005</v>
          </cell>
          <cell r="F176">
            <v>65237.760000000002</v>
          </cell>
        </row>
        <row r="177">
          <cell r="A177">
            <v>4501006</v>
          </cell>
          <cell r="F177">
            <v>113120.48</v>
          </cell>
        </row>
        <row r="178">
          <cell r="A178">
            <v>4501007</v>
          </cell>
          <cell r="F178">
            <v>5164.34</v>
          </cell>
        </row>
        <row r="179">
          <cell r="A179">
            <v>4501008</v>
          </cell>
          <cell r="F179">
            <v>4037.25</v>
          </cell>
        </row>
        <row r="180">
          <cell r="F180">
            <v>202039.55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7816.63</v>
          </cell>
        </row>
        <row r="184">
          <cell r="A184">
            <v>4502018</v>
          </cell>
          <cell r="F184">
            <v>260</v>
          </cell>
        </row>
        <row r="185">
          <cell r="F185">
            <v>8076.63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1">
        <row r="9">
          <cell r="A9">
            <v>4101001</v>
          </cell>
          <cell r="F9">
            <v>0</v>
          </cell>
        </row>
        <row r="10">
          <cell r="A10">
            <v>4101002</v>
          </cell>
          <cell r="F10">
            <v>0</v>
          </cell>
        </row>
        <row r="11">
          <cell r="A11">
            <v>4101003</v>
          </cell>
          <cell r="F11">
            <v>0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0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0</v>
          </cell>
        </row>
        <row r="17">
          <cell r="F17">
            <v>0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0</v>
          </cell>
        </row>
        <row r="24">
          <cell r="A24">
            <v>4102007</v>
          </cell>
          <cell r="F24">
            <v>0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0</v>
          </cell>
          <cell r="G28">
            <v>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0</v>
          </cell>
        </row>
        <row r="31">
          <cell r="A31">
            <v>4103103</v>
          </cell>
          <cell r="F31">
            <v>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0</v>
          </cell>
        </row>
        <row r="34">
          <cell r="F34">
            <v>0</v>
          </cell>
          <cell r="G34">
            <v>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0</v>
          </cell>
          <cell r="G46">
            <v>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-23396.62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-23396.62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0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0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0</v>
          </cell>
          <cell r="G90">
            <v>0</v>
          </cell>
        </row>
        <row r="91">
          <cell r="F91">
            <v>-23396.62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0</v>
          </cell>
        </row>
        <row r="95">
          <cell r="A95">
            <v>4301004</v>
          </cell>
          <cell r="F95">
            <v>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0</v>
          </cell>
          <cell r="G99">
            <v>0</v>
          </cell>
        </row>
        <row r="100">
          <cell r="A100">
            <v>4302001</v>
          </cell>
          <cell r="F100">
            <v>0</v>
          </cell>
        </row>
        <row r="101">
          <cell r="A101">
            <v>4302002</v>
          </cell>
          <cell r="F101">
            <v>0</v>
          </cell>
        </row>
        <row r="102">
          <cell r="A102">
            <v>4302003</v>
          </cell>
          <cell r="F102">
            <v>0</v>
          </cell>
        </row>
        <row r="103">
          <cell r="F103">
            <v>0</v>
          </cell>
          <cell r="G103">
            <v>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</row>
        <row r="106">
          <cell r="A106">
            <v>4303003</v>
          </cell>
          <cell r="F106">
            <v>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866</v>
          </cell>
        </row>
        <row r="110">
          <cell r="A110">
            <v>4303999</v>
          </cell>
          <cell r="F110">
            <v>0</v>
          </cell>
        </row>
        <row r="111">
          <cell r="F111">
            <v>866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0</v>
          </cell>
        </row>
        <row r="114">
          <cell r="A114">
            <v>4304003</v>
          </cell>
          <cell r="F114">
            <v>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0</v>
          </cell>
          <cell r="G117">
            <v>0</v>
          </cell>
        </row>
        <row r="118">
          <cell r="A118">
            <v>4305001</v>
          </cell>
          <cell r="F118">
            <v>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0</v>
          </cell>
        </row>
        <row r="122">
          <cell r="A122">
            <v>4306001</v>
          </cell>
          <cell r="F122">
            <v>0</v>
          </cell>
        </row>
        <row r="123">
          <cell r="A123">
            <v>4306002</v>
          </cell>
          <cell r="F123">
            <v>0</v>
          </cell>
        </row>
        <row r="124">
          <cell r="A124">
            <v>4306003</v>
          </cell>
          <cell r="F124">
            <v>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4000</v>
          </cell>
        </row>
        <row r="127">
          <cell r="A127">
            <v>4306009</v>
          </cell>
          <cell r="F127">
            <v>15729</v>
          </cell>
        </row>
        <row r="128">
          <cell r="A128">
            <v>4306010</v>
          </cell>
          <cell r="F128">
            <v>135503.51999999999</v>
          </cell>
        </row>
        <row r="129">
          <cell r="F129">
            <v>155232.51999999999</v>
          </cell>
          <cell r="G129">
            <v>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0</v>
          </cell>
        </row>
        <row r="139">
          <cell r="A139">
            <v>4308007</v>
          </cell>
          <cell r="F139">
            <v>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0</v>
          </cell>
        </row>
        <row r="146">
          <cell r="A146">
            <v>4308018</v>
          </cell>
          <cell r="F146">
            <v>0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0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</row>
        <row r="156">
          <cell r="F156">
            <v>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0</v>
          </cell>
        </row>
        <row r="163">
          <cell r="F163">
            <v>0</v>
          </cell>
          <cell r="G163">
            <v>0</v>
          </cell>
        </row>
        <row r="164">
          <cell r="F164">
            <v>156098.51999999999</v>
          </cell>
          <cell r="G164">
            <v>0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-2000</v>
          </cell>
        </row>
        <row r="169">
          <cell r="A169">
            <v>4400017</v>
          </cell>
          <cell r="F169">
            <v>705965.44</v>
          </cell>
        </row>
        <row r="170">
          <cell r="A170">
            <v>4400018</v>
          </cell>
          <cell r="F170">
            <v>0</v>
          </cell>
        </row>
        <row r="171">
          <cell r="A171">
            <v>4400026</v>
          </cell>
          <cell r="F171">
            <v>45000</v>
          </cell>
        </row>
        <row r="172">
          <cell r="A172">
            <v>4400999</v>
          </cell>
          <cell r="F172">
            <v>364329</v>
          </cell>
        </row>
        <row r="173">
          <cell r="F173">
            <v>1113294.44</v>
          </cell>
          <cell r="G173">
            <v>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0</v>
          </cell>
        </row>
        <row r="177">
          <cell r="A177">
            <v>4501006</v>
          </cell>
          <cell r="F177">
            <v>0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0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1838.11</v>
          </cell>
        </row>
        <row r="184">
          <cell r="A184">
            <v>4502018</v>
          </cell>
          <cell r="F184">
            <v>230</v>
          </cell>
        </row>
        <row r="185">
          <cell r="F185">
            <v>2068.1099999999997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2">
        <row r="9">
          <cell r="A9">
            <v>4101001</v>
          </cell>
          <cell r="F9">
            <v>2614908.79</v>
          </cell>
        </row>
        <row r="10">
          <cell r="A10">
            <v>4101002</v>
          </cell>
          <cell r="F10">
            <v>62523.66</v>
          </cell>
          <cell r="G10">
            <v>30000</v>
          </cell>
        </row>
        <row r="11">
          <cell r="A11">
            <v>4101003</v>
          </cell>
          <cell r="F11">
            <v>177189.7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1198499.8700000001</v>
          </cell>
        </row>
        <row r="15">
          <cell r="A15">
            <v>4101008</v>
          </cell>
          <cell r="F15">
            <v>492660</v>
          </cell>
        </row>
        <row r="16">
          <cell r="A16">
            <v>4101009</v>
          </cell>
          <cell r="F16">
            <v>114500</v>
          </cell>
        </row>
        <row r="17">
          <cell r="F17">
            <v>4660282.0200000005</v>
          </cell>
          <cell r="G17">
            <v>30000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161518.08000000002</v>
          </cell>
          <cell r="G21">
            <v>60000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76281.149999999994</v>
          </cell>
        </row>
        <row r="24">
          <cell r="A24">
            <v>4102007</v>
          </cell>
          <cell r="F24">
            <v>57543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295342.23</v>
          </cell>
          <cell r="G28">
            <v>60000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292087.52</v>
          </cell>
          <cell r="G30">
            <v>30000</v>
          </cell>
        </row>
        <row r="31">
          <cell r="A31">
            <v>4103103</v>
          </cell>
          <cell r="F31">
            <v>51305</v>
          </cell>
          <cell r="G31">
            <v>36000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2045</v>
          </cell>
          <cell r="G33">
            <v>10000</v>
          </cell>
        </row>
        <row r="34">
          <cell r="F34">
            <v>345437.52</v>
          </cell>
          <cell r="G34">
            <v>76000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5301061.7699999996</v>
          </cell>
          <cell r="G46">
            <v>166000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11286675.98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282522.8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165511.97</v>
          </cell>
        </row>
        <row r="56">
          <cell r="A56">
            <v>4201999</v>
          </cell>
          <cell r="F56">
            <v>137575.04000000001</v>
          </cell>
        </row>
        <row r="57">
          <cell r="F57">
            <v>11872285.790000001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196660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9004564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9201224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993536.07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993536.07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115642.8</v>
          </cell>
          <cell r="G86">
            <v>42000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115642.8</v>
          </cell>
          <cell r="G90">
            <v>42000</v>
          </cell>
        </row>
        <row r="91">
          <cell r="F91">
            <v>22182688.66</v>
          </cell>
          <cell r="G91">
            <v>42000</v>
          </cell>
        </row>
        <row r="92">
          <cell r="A92">
            <v>4301001</v>
          </cell>
          <cell r="F92">
            <v>3569</v>
          </cell>
          <cell r="G92">
            <v>4000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19250</v>
          </cell>
          <cell r="G94">
            <v>60000</v>
          </cell>
        </row>
        <row r="95">
          <cell r="A95">
            <v>4301004</v>
          </cell>
          <cell r="F95">
            <v>8000</v>
          </cell>
          <cell r="G95">
            <v>8000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30819</v>
          </cell>
          <cell r="G99">
            <v>72000</v>
          </cell>
        </row>
        <row r="100">
          <cell r="A100">
            <v>4302001</v>
          </cell>
          <cell r="F100">
            <v>10491.6</v>
          </cell>
          <cell r="G100">
            <v>12000</v>
          </cell>
        </row>
        <row r="101">
          <cell r="A101">
            <v>4302002</v>
          </cell>
          <cell r="F101">
            <v>45750.879999999997</v>
          </cell>
          <cell r="G101">
            <v>50000</v>
          </cell>
        </row>
        <row r="102">
          <cell r="A102">
            <v>4302003</v>
          </cell>
          <cell r="F102">
            <v>12911</v>
          </cell>
          <cell r="G102">
            <v>12000</v>
          </cell>
        </row>
        <row r="103">
          <cell r="F103">
            <v>69153.48</v>
          </cell>
          <cell r="G103">
            <v>74000</v>
          </cell>
        </row>
        <row r="104">
          <cell r="A104">
            <v>4303001</v>
          </cell>
          <cell r="F104">
            <v>5468</v>
          </cell>
        </row>
        <row r="105">
          <cell r="A105">
            <v>4303002</v>
          </cell>
          <cell r="F105">
            <v>20882.47</v>
          </cell>
          <cell r="G105">
            <v>20000</v>
          </cell>
        </row>
        <row r="106">
          <cell r="A106">
            <v>4303003</v>
          </cell>
          <cell r="F106">
            <v>7284</v>
          </cell>
          <cell r="G106">
            <v>10000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7890</v>
          </cell>
          <cell r="G110">
            <v>20000</v>
          </cell>
        </row>
        <row r="111">
          <cell r="F111">
            <v>41524.47</v>
          </cell>
          <cell r="G111">
            <v>50000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631750.15</v>
          </cell>
          <cell r="G113">
            <v>308160</v>
          </cell>
        </row>
        <row r="114">
          <cell r="A114">
            <v>4304003</v>
          </cell>
          <cell r="F114">
            <v>129617.89</v>
          </cell>
          <cell r="G114">
            <v>140000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761368.04</v>
          </cell>
          <cell r="G117">
            <v>448160</v>
          </cell>
        </row>
        <row r="118">
          <cell r="A118">
            <v>4305001</v>
          </cell>
          <cell r="F118">
            <v>60654.559999999998</v>
          </cell>
          <cell r="G118">
            <v>60000</v>
          </cell>
        </row>
        <row r="119">
          <cell r="A119">
            <v>4305002</v>
          </cell>
          <cell r="F119">
            <v>20000</v>
          </cell>
          <cell r="G119">
            <v>20000</v>
          </cell>
        </row>
        <row r="120">
          <cell r="A120">
            <v>4305999</v>
          </cell>
          <cell r="F120">
            <v>0</v>
          </cell>
        </row>
        <row r="121">
          <cell r="F121">
            <v>80654.559999999998</v>
          </cell>
          <cell r="G121">
            <v>80000</v>
          </cell>
        </row>
        <row r="122">
          <cell r="A122">
            <v>4306001</v>
          </cell>
          <cell r="F122">
            <v>1242610.06</v>
          </cell>
          <cell r="G122">
            <v>1000000</v>
          </cell>
        </row>
        <row r="123">
          <cell r="A123">
            <v>4306002</v>
          </cell>
          <cell r="F123">
            <v>180585.75</v>
          </cell>
          <cell r="G123">
            <v>162000</v>
          </cell>
        </row>
        <row r="124">
          <cell r="A124">
            <v>4306003</v>
          </cell>
          <cell r="F124">
            <v>237248.86</v>
          </cell>
          <cell r="G124">
            <v>150000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1943487.27</v>
          </cell>
          <cell r="G126">
            <v>1498000</v>
          </cell>
        </row>
        <row r="127">
          <cell r="A127">
            <v>4306009</v>
          </cell>
          <cell r="F127">
            <v>2715692.62</v>
          </cell>
          <cell r="G127">
            <v>3036000</v>
          </cell>
        </row>
        <row r="128">
          <cell r="A128">
            <v>4306010</v>
          </cell>
          <cell r="F128">
            <v>1919557.52</v>
          </cell>
          <cell r="G128">
            <v>1199889</v>
          </cell>
        </row>
        <row r="129">
          <cell r="F129">
            <v>8239182.0800000001</v>
          </cell>
          <cell r="G129">
            <v>7045889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9840</v>
          </cell>
          <cell r="G138">
            <v>5000</v>
          </cell>
        </row>
        <row r="139">
          <cell r="A139">
            <v>4308007</v>
          </cell>
          <cell r="F139">
            <v>760190</v>
          </cell>
          <cell r="G139">
            <v>200000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21222646</v>
          </cell>
          <cell r="G145">
            <v>9724347.5800000001</v>
          </cell>
        </row>
        <row r="146">
          <cell r="A146">
            <v>4308018</v>
          </cell>
          <cell r="F146">
            <v>3199545</v>
          </cell>
          <cell r="G146">
            <v>1000000</v>
          </cell>
        </row>
        <row r="147">
          <cell r="A147">
            <v>4308999</v>
          </cell>
          <cell r="F147">
            <v>0</v>
          </cell>
        </row>
        <row r="148">
          <cell r="F148">
            <v>25192221</v>
          </cell>
          <cell r="G148">
            <v>10929347.58</v>
          </cell>
        </row>
        <row r="149">
          <cell r="A149">
            <v>4309001</v>
          </cell>
          <cell r="F149">
            <v>30000</v>
          </cell>
          <cell r="G149">
            <v>10000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40000</v>
          </cell>
          <cell r="G152">
            <v>20000</v>
          </cell>
        </row>
        <row r="153">
          <cell r="F153">
            <v>70000</v>
          </cell>
          <cell r="G153">
            <v>30000</v>
          </cell>
        </row>
        <row r="154">
          <cell r="A154">
            <v>4310001</v>
          </cell>
          <cell r="F154">
            <v>67204</v>
          </cell>
          <cell r="G154">
            <v>20000</v>
          </cell>
        </row>
        <row r="156">
          <cell r="F156">
            <v>67204</v>
          </cell>
          <cell r="G156">
            <v>20000</v>
          </cell>
        </row>
        <row r="157">
          <cell r="A157">
            <v>4390001</v>
          </cell>
          <cell r="F157">
            <v>30000</v>
          </cell>
          <cell r="G157">
            <v>20000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27187</v>
          </cell>
          <cell r="G162">
            <v>30000</v>
          </cell>
        </row>
        <row r="163">
          <cell r="F163">
            <v>57187</v>
          </cell>
          <cell r="G163">
            <v>50000</v>
          </cell>
        </row>
        <row r="164">
          <cell r="F164">
            <v>34609313.629999995</v>
          </cell>
          <cell r="G164">
            <v>18799396.579999998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25619.03</v>
          </cell>
          <cell r="G168">
            <v>25000</v>
          </cell>
        </row>
        <row r="169">
          <cell r="A169">
            <v>4400017</v>
          </cell>
          <cell r="F169">
            <v>0</v>
          </cell>
          <cell r="G169">
            <v>3800000</v>
          </cell>
        </row>
        <row r="170">
          <cell r="A170">
            <v>4400018</v>
          </cell>
          <cell r="F170">
            <v>5000</v>
          </cell>
          <cell r="G170">
            <v>10000</v>
          </cell>
        </row>
        <row r="171">
          <cell r="A171">
            <v>4400026</v>
          </cell>
          <cell r="F171">
            <v>0</v>
          </cell>
        </row>
        <row r="172">
          <cell r="A172">
            <v>4400999</v>
          </cell>
          <cell r="F172">
            <v>254704.5</v>
          </cell>
          <cell r="G172">
            <v>300000</v>
          </cell>
        </row>
        <row r="173">
          <cell r="F173">
            <v>285323.53000000003</v>
          </cell>
          <cell r="G173">
            <v>4135000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21049.11</v>
          </cell>
        </row>
        <row r="177">
          <cell r="A177">
            <v>4501006</v>
          </cell>
          <cell r="F177">
            <v>77301.02</v>
          </cell>
        </row>
        <row r="178">
          <cell r="A178">
            <v>4501007</v>
          </cell>
          <cell r="F178">
            <v>55839.66</v>
          </cell>
        </row>
        <row r="179">
          <cell r="A179">
            <v>4501008</v>
          </cell>
          <cell r="F179">
            <v>0</v>
          </cell>
        </row>
        <row r="180">
          <cell r="F180">
            <v>154189.79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102335</v>
          </cell>
        </row>
        <row r="185">
          <cell r="F185">
            <v>102335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3">
        <row r="9">
          <cell r="A9">
            <v>4101001</v>
          </cell>
          <cell r="F9">
            <v>1163214.8400000001</v>
          </cell>
        </row>
        <row r="10">
          <cell r="A10">
            <v>4101002</v>
          </cell>
          <cell r="F10">
            <v>86874.57</v>
          </cell>
        </row>
        <row r="11">
          <cell r="A11">
            <v>4101003</v>
          </cell>
          <cell r="F11">
            <v>127306.4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533140.12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39000</v>
          </cell>
        </row>
        <row r="17">
          <cell r="F17">
            <v>1949535.9300000002</v>
          </cell>
          <cell r="G17">
            <v>0</v>
          </cell>
        </row>
        <row r="18">
          <cell r="A18">
            <v>4102001</v>
          </cell>
          <cell r="F18">
            <v>1458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8838.51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31583.1</v>
          </cell>
        </row>
        <row r="24">
          <cell r="A24">
            <v>4102007</v>
          </cell>
          <cell r="F24">
            <v>30491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72370.61</v>
          </cell>
          <cell r="G28">
            <v>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207979.19</v>
          </cell>
        </row>
        <row r="31">
          <cell r="A31">
            <v>4103103</v>
          </cell>
          <cell r="F31">
            <v>70226.899999999994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0</v>
          </cell>
        </row>
        <row r="34">
          <cell r="F34">
            <v>278206.08999999997</v>
          </cell>
          <cell r="G34">
            <v>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2300112.6300000004</v>
          </cell>
          <cell r="G46">
            <v>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-304465.75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9211.41</v>
          </cell>
        </row>
        <row r="57">
          <cell r="F57">
            <v>-295254.34000000003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-225968.47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-225968.47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-33333.33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103224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69890.67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379175.82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379175.82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34479.800000000003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34479.800000000003</v>
          </cell>
          <cell r="G90">
            <v>0</v>
          </cell>
        </row>
        <row r="91">
          <cell r="F91">
            <v>-37676.520000000062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140</v>
          </cell>
        </row>
        <row r="95">
          <cell r="A95">
            <v>4301004</v>
          </cell>
          <cell r="F95">
            <v>6445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1000</v>
          </cell>
        </row>
        <row r="98">
          <cell r="A98">
            <v>4301999</v>
          </cell>
          <cell r="F98">
            <v>0</v>
          </cell>
        </row>
        <row r="99">
          <cell r="F99">
            <v>7585</v>
          </cell>
          <cell r="G99">
            <v>0</v>
          </cell>
        </row>
        <row r="100">
          <cell r="A100">
            <v>4302001</v>
          </cell>
          <cell r="F100">
            <v>8555</v>
          </cell>
        </row>
        <row r="101">
          <cell r="A101">
            <v>4302002</v>
          </cell>
          <cell r="F101">
            <v>10717.02</v>
          </cell>
        </row>
        <row r="102">
          <cell r="A102">
            <v>4302003</v>
          </cell>
          <cell r="F102">
            <v>2703.6099999999997</v>
          </cell>
        </row>
        <row r="103">
          <cell r="F103">
            <v>21975.63</v>
          </cell>
          <cell r="G103">
            <v>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40346.520000000004</v>
          </cell>
        </row>
        <row r="106">
          <cell r="A106">
            <v>4303003</v>
          </cell>
          <cell r="F106">
            <v>214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11645.3</v>
          </cell>
        </row>
        <row r="111">
          <cell r="F111">
            <v>52205.820000000007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130580</v>
          </cell>
        </row>
        <row r="114">
          <cell r="A114">
            <v>4304003</v>
          </cell>
          <cell r="F114">
            <v>16824.93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147404.93</v>
          </cell>
          <cell r="G117">
            <v>0</v>
          </cell>
        </row>
        <row r="118">
          <cell r="A118">
            <v>4305001</v>
          </cell>
          <cell r="F118">
            <v>9591.77</v>
          </cell>
        </row>
        <row r="119">
          <cell r="A119">
            <v>4305002</v>
          </cell>
          <cell r="F119">
            <v>10530.35</v>
          </cell>
        </row>
        <row r="120">
          <cell r="A120">
            <v>4305999</v>
          </cell>
          <cell r="F120">
            <v>0</v>
          </cell>
        </row>
        <row r="121">
          <cell r="F121">
            <v>20122.120000000003</v>
          </cell>
          <cell r="G121">
            <v>0</v>
          </cell>
        </row>
        <row r="122">
          <cell r="A122">
            <v>4306001</v>
          </cell>
          <cell r="F122">
            <v>469725.16</v>
          </cell>
        </row>
        <row r="123">
          <cell r="A123">
            <v>4306002</v>
          </cell>
          <cell r="F123">
            <v>172418.25</v>
          </cell>
        </row>
        <row r="124">
          <cell r="A124">
            <v>4306003</v>
          </cell>
          <cell r="F124">
            <v>117397.97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411990.59</v>
          </cell>
        </row>
        <row r="127">
          <cell r="A127">
            <v>4306009</v>
          </cell>
          <cell r="F127">
            <v>2329.87</v>
          </cell>
        </row>
        <row r="128">
          <cell r="A128">
            <v>4306010</v>
          </cell>
          <cell r="F128">
            <v>2887913.11</v>
          </cell>
        </row>
        <row r="129">
          <cell r="F129">
            <v>4061774.95</v>
          </cell>
          <cell r="G129">
            <v>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160</v>
          </cell>
        </row>
        <row r="139">
          <cell r="A139">
            <v>4308007</v>
          </cell>
          <cell r="F139">
            <v>1150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648450</v>
          </cell>
          <cell r="G145">
            <v>0</v>
          </cell>
        </row>
        <row r="146">
          <cell r="A146">
            <v>4308018</v>
          </cell>
          <cell r="F146">
            <v>99396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749156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1819</v>
          </cell>
        </row>
        <row r="156">
          <cell r="F156">
            <v>1819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9500</v>
          </cell>
        </row>
        <row r="163">
          <cell r="F163">
            <v>9500</v>
          </cell>
          <cell r="G163">
            <v>0</v>
          </cell>
        </row>
        <row r="164">
          <cell r="F164">
            <v>5071543.45</v>
          </cell>
          <cell r="G164">
            <v>0</v>
          </cell>
        </row>
        <row r="165">
          <cell r="A165">
            <v>4400002</v>
          </cell>
          <cell r="F165">
            <v>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2917.17</v>
          </cell>
        </row>
        <row r="169">
          <cell r="A169">
            <v>4400017</v>
          </cell>
          <cell r="F169">
            <v>0</v>
          </cell>
        </row>
        <row r="170">
          <cell r="A170">
            <v>4400018</v>
          </cell>
          <cell r="F170">
            <v>-6488.7</v>
          </cell>
        </row>
        <row r="171">
          <cell r="A171">
            <v>4400026</v>
          </cell>
          <cell r="F171">
            <v>48900</v>
          </cell>
        </row>
        <row r="172">
          <cell r="A172">
            <v>4400999</v>
          </cell>
          <cell r="F172">
            <v>601357.30000000005</v>
          </cell>
        </row>
        <row r="173">
          <cell r="F173">
            <v>646685.77</v>
          </cell>
          <cell r="G173">
            <v>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383883.67</v>
          </cell>
        </row>
        <row r="176">
          <cell r="A176">
            <v>4501005</v>
          </cell>
          <cell r="F176">
            <v>22479.14</v>
          </cell>
        </row>
        <row r="177">
          <cell r="A177">
            <v>4501006</v>
          </cell>
          <cell r="F177">
            <v>39797.83</v>
          </cell>
        </row>
        <row r="178">
          <cell r="A178">
            <v>4501007</v>
          </cell>
          <cell r="F178">
            <v>32323.48</v>
          </cell>
        </row>
        <row r="179">
          <cell r="A179">
            <v>4501008</v>
          </cell>
          <cell r="F179">
            <v>107310.11</v>
          </cell>
        </row>
        <row r="180">
          <cell r="F180">
            <v>585794.23</v>
          </cell>
          <cell r="G180">
            <v>0</v>
          </cell>
        </row>
        <row r="181">
          <cell r="A181">
            <v>4502004</v>
          </cell>
          <cell r="F181">
            <v>0</v>
          </cell>
        </row>
        <row r="182">
          <cell r="A182">
            <v>4502005</v>
          </cell>
          <cell r="F182">
            <v>9073.7900000000009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280</v>
          </cell>
        </row>
        <row r="185">
          <cell r="F185">
            <v>9353.7900000000009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4">
        <row r="9">
          <cell r="A9">
            <v>4101001</v>
          </cell>
          <cell r="F9">
            <v>182110</v>
          </cell>
        </row>
        <row r="10">
          <cell r="A10">
            <v>4101002</v>
          </cell>
          <cell r="F10">
            <v>0</v>
          </cell>
        </row>
        <row r="11">
          <cell r="A11">
            <v>4101003</v>
          </cell>
          <cell r="F11">
            <v>26444.43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83467.09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7000</v>
          </cell>
        </row>
        <row r="17">
          <cell r="F17">
            <v>299021.52</v>
          </cell>
          <cell r="G17">
            <v>0</v>
          </cell>
        </row>
        <row r="18">
          <cell r="A18">
            <v>4102001</v>
          </cell>
          <cell r="F18">
            <v>0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9000</v>
          </cell>
          <cell r="G21">
            <v>36000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3008.3</v>
          </cell>
        </row>
        <row r="24">
          <cell r="A24">
            <v>4102007</v>
          </cell>
          <cell r="F24">
            <v>5385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17393.3</v>
          </cell>
          <cell r="G28">
            <v>36000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48250</v>
          </cell>
          <cell r="G30">
            <v>120000</v>
          </cell>
        </row>
        <row r="31">
          <cell r="A31">
            <v>4103103</v>
          </cell>
          <cell r="F31">
            <v>30000</v>
          </cell>
          <cell r="G31">
            <v>120000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5000</v>
          </cell>
          <cell r="G33">
            <v>60000</v>
          </cell>
        </row>
        <row r="34">
          <cell r="F34">
            <v>83250</v>
          </cell>
          <cell r="G34">
            <v>300000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399664.82</v>
          </cell>
          <cell r="G46">
            <v>336000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0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0</v>
          </cell>
        </row>
        <row r="56">
          <cell r="A56">
            <v>4201999</v>
          </cell>
          <cell r="F56">
            <v>0</v>
          </cell>
        </row>
        <row r="57">
          <cell r="F57">
            <v>0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0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0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13906.57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13906.57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0</v>
          </cell>
          <cell r="G90">
            <v>0</v>
          </cell>
        </row>
        <row r="91">
          <cell r="F91">
            <v>13906.57</v>
          </cell>
          <cell r="G91">
            <v>0</v>
          </cell>
        </row>
        <row r="92">
          <cell r="A92">
            <v>4301001</v>
          </cell>
          <cell r="F92">
            <v>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0</v>
          </cell>
        </row>
        <row r="95">
          <cell r="A95">
            <v>4301004</v>
          </cell>
          <cell r="F95">
            <v>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0</v>
          </cell>
          <cell r="G99">
            <v>0</v>
          </cell>
        </row>
        <row r="100">
          <cell r="A100">
            <v>4302001</v>
          </cell>
          <cell r="F100">
            <v>0</v>
          </cell>
        </row>
        <row r="101">
          <cell r="A101">
            <v>4302002</v>
          </cell>
          <cell r="F101">
            <v>0</v>
          </cell>
        </row>
        <row r="102">
          <cell r="A102">
            <v>4302003</v>
          </cell>
          <cell r="F102">
            <v>0</v>
          </cell>
        </row>
        <row r="103">
          <cell r="F103">
            <v>0</v>
          </cell>
          <cell r="G103">
            <v>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0</v>
          </cell>
        </row>
        <row r="106">
          <cell r="A106">
            <v>4303003</v>
          </cell>
          <cell r="F106">
            <v>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0</v>
          </cell>
        </row>
        <row r="111">
          <cell r="F111">
            <v>0</v>
          </cell>
          <cell r="G111">
            <v>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0</v>
          </cell>
        </row>
        <row r="114">
          <cell r="A114">
            <v>4304003</v>
          </cell>
          <cell r="F114">
            <v>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0</v>
          </cell>
          <cell r="G117">
            <v>0</v>
          </cell>
        </row>
        <row r="118">
          <cell r="A118">
            <v>4305001</v>
          </cell>
          <cell r="F118">
            <v>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0</v>
          </cell>
          <cell r="G121">
            <v>0</v>
          </cell>
        </row>
        <row r="122">
          <cell r="A122">
            <v>4306001</v>
          </cell>
          <cell r="F122">
            <v>150000</v>
          </cell>
          <cell r="G122">
            <v>600000</v>
          </cell>
        </row>
        <row r="123">
          <cell r="A123">
            <v>4306002</v>
          </cell>
          <cell r="F123">
            <v>60000</v>
          </cell>
          <cell r="G123">
            <v>240000</v>
          </cell>
        </row>
        <row r="124">
          <cell r="A124">
            <v>4306003</v>
          </cell>
          <cell r="F124">
            <v>13750</v>
          </cell>
          <cell r="G124">
            <v>36000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27000</v>
          </cell>
          <cell r="G126">
            <v>108000</v>
          </cell>
        </row>
        <row r="127">
          <cell r="A127">
            <v>4306009</v>
          </cell>
          <cell r="F127">
            <v>240000</v>
          </cell>
          <cell r="G127">
            <v>3200000</v>
          </cell>
        </row>
        <row r="128">
          <cell r="A128">
            <v>4306010</v>
          </cell>
          <cell r="F128">
            <v>0</v>
          </cell>
          <cell r="G128">
            <v>2400000</v>
          </cell>
        </row>
        <row r="129">
          <cell r="F129">
            <v>490750</v>
          </cell>
          <cell r="G129">
            <v>6584000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0</v>
          </cell>
        </row>
        <row r="139">
          <cell r="A139">
            <v>4308007</v>
          </cell>
          <cell r="F139">
            <v>90000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0</v>
          </cell>
          <cell r="G145">
            <v>0</v>
          </cell>
        </row>
        <row r="146">
          <cell r="A146">
            <v>4308018</v>
          </cell>
          <cell r="F146">
            <v>0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90000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0</v>
          </cell>
        </row>
        <row r="156">
          <cell r="F156">
            <v>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0</v>
          </cell>
          <cell r="G162">
            <v>50000</v>
          </cell>
        </row>
        <row r="163">
          <cell r="F163">
            <v>0</v>
          </cell>
          <cell r="G163">
            <v>50000</v>
          </cell>
        </row>
        <row r="164">
          <cell r="F164">
            <v>580750</v>
          </cell>
          <cell r="G164">
            <v>6634000</v>
          </cell>
        </row>
        <row r="165">
          <cell r="A165">
            <v>4400002</v>
          </cell>
          <cell r="F165">
            <v>3000</v>
          </cell>
          <cell r="G165">
            <v>12000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0</v>
          </cell>
          <cell r="G168">
            <v>50000</v>
          </cell>
        </row>
        <row r="169">
          <cell r="A169">
            <v>4400017</v>
          </cell>
          <cell r="F169">
            <v>0</v>
          </cell>
          <cell r="G169">
            <v>20000</v>
          </cell>
        </row>
        <row r="170">
          <cell r="A170">
            <v>4400018</v>
          </cell>
          <cell r="F170">
            <v>0</v>
          </cell>
          <cell r="G170">
            <v>60000</v>
          </cell>
        </row>
        <row r="171">
          <cell r="A171">
            <v>4400026</v>
          </cell>
          <cell r="F171">
            <v>0</v>
          </cell>
        </row>
        <row r="172">
          <cell r="A172">
            <v>4400999</v>
          </cell>
          <cell r="F172">
            <v>10000</v>
          </cell>
          <cell r="G172">
            <v>30000</v>
          </cell>
        </row>
        <row r="173">
          <cell r="F173">
            <v>13000</v>
          </cell>
          <cell r="G173">
            <v>172000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0</v>
          </cell>
        </row>
        <row r="177">
          <cell r="A177">
            <v>4501006</v>
          </cell>
          <cell r="F177">
            <v>0</v>
          </cell>
        </row>
        <row r="178">
          <cell r="A178">
            <v>4501007</v>
          </cell>
          <cell r="F178">
            <v>0</v>
          </cell>
        </row>
        <row r="179">
          <cell r="A179">
            <v>4501008</v>
          </cell>
          <cell r="F179">
            <v>0</v>
          </cell>
        </row>
        <row r="180">
          <cell r="F180">
            <v>0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25</v>
          </cell>
        </row>
        <row r="185">
          <cell r="F185">
            <v>25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5">
        <row r="9">
          <cell r="A9">
            <v>4101001</v>
          </cell>
          <cell r="F9">
            <v>1230359.22</v>
          </cell>
        </row>
        <row r="10">
          <cell r="A10">
            <v>4101002</v>
          </cell>
          <cell r="F10">
            <v>94233.57</v>
          </cell>
          <cell r="G10">
            <v>96000</v>
          </cell>
        </row>
        <row r="11">
          <cell r="A11">
            <v>4101003</v>
          </cell>
          <cell r="F11">
            <v>139363.64000000001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563914.63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79790</v>
          </cell>
        </row>
        <row r="17">
          <cell r="F17">
            <v>2107661.06</v>
          </cell>
          <cell r="G17">
            <v>96000</v>
          </cell>
        </row>
        <row r="18">
          <cell r="A18">
            <v>4102001</v>
          </cell>
          <cell r="F18">
            <v>166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53498.17</v>
          </cell>
          <cell r="G21">
            <v>56000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27188.3</v>
          </cell>
        </row>
        <row r="24">
          <cell r="A24">
            <v>4102007</v>
          </cell>
          <cell r="F24">
            <v>32454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113306.47</v>
          </cell>
          <cell r="G28">
            <v>56000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219260.98</v>
          </cell>
          <cell r="G30">
            <v>220000</v>
          </cell>
        </row>
        <row r="31">
          <cell r="A31">
            <v>4103103</v>
          </cell>
          <cell r="F31">
            <v>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45</v>
          </cell>
        </row>
        <row r="34">
          <cell r="F34">
            <v>219305.98</v>
          </cell>
          <cell r="G34">
            <v>220000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2440273.5100000002</v>
          </cell>
          <cell r="G46">
            <v>372000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2304927.5499999998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222303.2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170261.6</v>
          </cell>
        </row>
        <row r="56">
          <cell r="A56">
            <v>4201999</v>
          </cell>
          <cell r="F56">
            <v>72542.570000000007</v>
          </cell>
        </row>
        <row r="57">
          <cell r="F57">
            <v>2770034.92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69800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104186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173986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162434.76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162434.76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69171.25</v>
          </cell>
          <cell r="G86">
            <v>72000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69171.25</v>
          </cell>
          <cell r="G90">
            <v>72000</v>
          </cell>
        </row>
        <row r="91">
          <cell r="F91">
            <v>3175626.9299999997</v>
          </cell>
          <cell r="G91">
            <v>72000</v>
          </cell>
        </row>
        <row r="92">
          <cell r="A92">
            <v>4301001</v>
          </cell>
          <cell r="F92">
            <v>9644</v>
          </cell>
          <cell r="G92">
            <v>9600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70</v>
          </cell>
        </row>
        <row r="95">
          <cell r="A95">
            <v>4301004</v>
          </cell>
          <cell r="F95">
            <v>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0</v>
          </cell>
        </row>
        <row r="98">
          <cell r="A98">
            <v>4301999</v>
          </cell>
          <cell r="F98">
            <v>0</v>
          </cell>
        </row>
        <row r="99">
          <cell r="F99">
            <v>9714</v>
          </cell>
          <cell r="G99">
            <v>9600</v>
          </cell>
        </row>
        <row r="100">
          <cell r="A100">
            <v>4302001</v>
          </cell>
          <cell r="F100">
            <v>28441.96</v>
          </cell>
          <cell r="G100">
            <v>30000</v>
          </cell>
        </row>
        <row r="101">
          <cell r="A101">
            <v>4302002</v>
          </cell>
          <cell r="F101">
            <v>20267.900000000001</v>
          </cell>
          <cell r="G101">
            <v>20000</v>
          </cell>
        </row>
        <row r="102">
          <cell r="A102">
            <v>4302003</v>
          </cell>
          <cell r="F102">
            <v>30775.9</v>
          </cell>
          <cell r="G102">
            <v>30000</v>
          </cell>
        </row>
        <row r="103">
          <cell r="F103">
            <v>79485.760000000009</v>
          </cell>
          <cell r="G103">
            <v>80000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2850</v>
          </cell>
          <cell r="G105">
            <v>5000</v>
          </cell>
        </row>
        <row r="106">
          <cell r="A106">
            <v>4303003</v>
          </cell>
          <cell r="F106">
            <v>2000</v>
          </cell>
          <cell r="G106">
            <v>5000</v>
          </cell>
        </row>
        <row r="107">
          <cell r="A107">
            <v>4303004</v>
          </cell>
          <cell r="F107">
            <v>0</v>
          </cell>
        </row>
        <row r="108">
          <cell r="A108">
            <v>4303005</v>
          </cell>
          <cell r="F108">
            <v>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963</v>
          </cell>
        </row>
        <row r="111">
          <cell r="F111">
            <v>5813</v>
          </cell>
          <cell r="G111">
            <v>10000</v>
          </cell>
        </row>
        <row r="112">
          <cell r="A112">
            <v>4304001</v>
          </cell>
          <cell r="F112">
            <v>0</v>
          </cell>
        </row>
        <row r="113">
          <cell r="A113">
            <v>4304002</v>
          </cell>
          <cell r="F113">
            <v>31540</v>
          </cell>
          <cell r="G113">
            <v>30000</v>
          </cell>
        </row>
        <row r="114">
          <cell r="A114">
            <v>4304003</v>
          </cell>
          <cell r="F114">
            <v>45377.2</v>
          </cell>
          <cell r="G114">
            <v>48000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0</v>
          </cell>
        </row>
        <row r="117">
          <cell r="F117">
            <v>76917.2</v>
          </cell>
          <cell r="G117">
            <v>78000</v>
          </cell>
        </row>
        <row r="118">
          <cell r="A118">
            <v>4305001</v>
          </cell>
          <cell r="F118">
            <v>50374.84</v>
          </cell>
          <cell r="G118">
            <v>50000</v>
          </cell>
        </row>
        <row r="119">
          <cell r="A119">
            <v>4305002</v>
          </cell>
          <cell r="F119">
            <v>0</v>
          </cell>
        </row>
        <row r="120">
          <cell r="A120">
            <v>4305999</v>
          </cell>
          <cell r="F120">
            <v>0</v>
          </cell>
        </row>
        <row r="121">
          <cell r="F121">
            <v>50374.84</v>
          </cell>
          <cell r="G121">
            <v>50000</v>
          </cell>
        </row>
        <row r="122">
          <cell r="A122">
            <v>4306001</v>
          </cell>
          <cell r="F122">
            <v>233118.23</v>
          </cell>
          <cell r="G122">
            <v>240000</v>
          </cell>
        </row>
        <row r="123">
          <cell r="A123">
            <v>4306002</v>
          </cell>
          <cell r="F123">
            <v>72736.72</v>
          </cell>
          <cell r="G123">
            <v>60000</v>
          </cell>
        </row>
        <row r="124">
          <cell r="A124">
            <v>4306003</v>
          </cell>
          <cell r="F124">
            <v>38506.020000000004</v>
          </cell>
          <cell r="G124">
            <v>36000</v>
          </cell>
        </row>
        <row r="125">
          <cell r="A125">
            <v>4306004</v>
          </cell>
          <cell r="F125">
            <v>0</v>
          </cell>
        </row>
        <row r="126">
          <cell r="A126">
            <v>4306008</v>
          </cell>
          <cell r="F126">
            <v>38280</v>
          </cell>
          <cell r="G126">
            <v>108000</v>
          </cell>
        </row>
        <row r="127">
          <cell r="A127">
            <v>4306009</v>
          </cell>
          <cell r="F127">
            <v>786770</v>
          </cell>
          <cell r="G127">
            <v>787000</v>
          </cell>
        </row>
        <row r="128">
          <cell r="A128">
            <v>4306010</v>
          </cell>
          <cell r="F128">
            <v>101003.75</v>
          </cell>
          <cell r="G128">
            <v>360000</v>
          </cell>
        </row>
        <row r="129">
          <cell r="F129">
            <v>1270414.72</v>
          </cell>
          <cell r="G129">
            <v>1591000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95</v>
          </cell>
        </row>
        <row r="139">
          <cell r="A139">
            <v>4308007</v>
          </cell>
          <cell r="F139">
            <v>741585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167970</v>
          </cell>
          <cell r="G145">
            <v>0</v>
          </cell>
        </row>
        <row r="146">
          <cell r="A146">
            <v>4308018</v>
          </cell>
          <cell r="F146">
            <v>16435</v>
          </cell>
          <cell r="G146">
            <v>0</v>
          </cell>
        </row>
        <row r="147">
          <cell r="A147">
            <v>4308999</v>
          </cell>
          <cell r="F147">
            <v>0</v>
          </cell>
        </row>
        <row r="148">
          <cell r="F148">
            <v>926085</v>
          </cell>
          <cell r="G148">
            <v>0</v>
          </cell>
        </row>
        <row r="149">
          <cell r="A149">
            <v>4309001</v>
          </cell>
          <cell r="F149">
            <v>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0</v>
          </cell>
        </row>
        <row r="153">
          <cell r="F153">
            <v>0</v>
          </cell>
          <cell r="G153">
            <v>0</v>
          </cell>
        </row>
        <row r="154">
          <cell r="A154">
            <v>4310001</v>
          </cell>
          <cell r="F154">
            <v>1590</v>
          </cell>
        </row>
        <row r="156">
          <cell r="F156">
            <v>1590</v>
          </cell>
          <cell r="G156">
            <v>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2674</v>
          </cell>
        </row>
        <row r="163">
          <cell r="F163">
            <v>2674</v>
          </cell>
          <cell r="G163">
            <v>0</v>
          </cell>
        </row>
        <row r="164">
          <cell r="F164">
            <v>2423068.5199999996</v>
          </cell>
          <cell r="G164">
            <v>1818600</v>
          </cell>
        </row>
        <row r="165">
          <cell r="A165">
            <v>4400002</v>
          </cell>
          <cell r="F165">
            <v>4500</v>
          </cell>
          <cell r="G165">
            <v>18000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20000</v>
          </cell>
          <cell r="G168">
            <v>50000</v>
          </cell>
        </row>
        <row r="169">
          <cell r="A169">
            <v>4400017</v>
          </cell>
          <cell r="F169">
            <v>0</v>
          </cell>
        </row>
        <row r="170">
          <cell r="A170">
            <v>4400018</v>
          </cell>
          <cell r="F170">
            <v>20000</v>
          </cell>
          <cell r="G170">
            <v>50000</v>
          </cell>
        </row>
        <row r="171">
          <cell r="A171">
            <v>4400026</v>
          </cell>
          <cell r="F171">
            <v>0</v>
          </cell>
          <cell r="G171">
            <v>60000</v>
          </cell>
        </row>
        <row r="172">
          <cell r="A172">
            <v>4400999</v>
          </cell>
          <cell r="F172">
            <v>0</v>
          </cell>
        </row>
        <row r="173">
          <cell r="F173">
            <v>44500</v>
          </cell>
          <cell r="G173">
            <v>178000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9229.61</v>
          </cell>
        </row>
        <row r="177">
          <cell r="A177">
            <v>4501006</v>
          </cell>
          <cell r="F177">
            <v>5682.26</v>
          </cell>
        </row>
        <row r="178">
          <cell r="A178">
            <v>4501007</v>
          </cell>
          <cell r="F178">
            <v>14311.88</v>
          </cell>
        </row>
        <row r="179">
          <cell r="A179">
            <v>4501008</v>
          </cell>
          <cell r="F179">
            <v>820.31</v>
          </cell>
        </row>
        <row r="180">
          <cell r="F180">
            <v>30044.06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3285</v>
          </cell>
        </row>
        <row r="185">
          <cell r="F185">
            <v>3285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  <sheetData sheetId="56">
        <row r="9">
          <cell r="A9">
            <v>4101001</v>
          </cell>
          <cell r="F9">
            <v>1632386.21</v>
          </cell>
        </row>
        <row r="10">
          <cell r="A10">
            <v>4101002</v>
          </cell>
          <cell r="F10">
            <v>3000</v>
          </cell>
          <cell r="G10">
            <v>12000</v>
          </cell>
        </row>
        <row r="11">
          <cell r="A11">
            <v>4101003</v>
          </cell>
          <cell r="F11">
            <v>126711.49</v>
          </cell>
        </row>
        <row r="12">
          <cell r="A12">
            <v>4101004</v>
          </cell>
          <cell r="F12">
            <v>0</v>
          </cell>
        </row>
        <row r="13">
          <cell r="A13">
            <v>4101005</v>
          </cell>
          <cell r="F13">
            <v>0</v>
          </cell>
        </row>
        <row r="14">
          <cell r="A14">
            <v>4101006</v>
          </cell>
          <cell r="F14">
            <v>748177.02</v>
          </cell>
        </row>
        <row r="15">
          <cell r="A15">
            <v>4101008</v>
          </cell>
          <cell r="F15">
            <v>0</v>
          </cell>
        </row>
        <row r="16">
          <cell r="A16">
            <v>4101009</v>
          </cell>
          <cell r="F16">
            <v>73500</v>
          </cell>
        </row>
        <row r="17">
          <cell r="F17">
            <v>2583774.7199999997</v>
          </cell>
          <cell r="G17">
            <v>12000</v>
          </cell>
        </row>
        <row r="18">
          <cell r="A18">
            <v>4102001</v>
          </cell>
          <cell r="F18">
            <v>668</v>
          </cell>
        </row>
        <row r="19">
          <cell r="A19">
            <v>4102002</v>
          </cell>
          <cell r="F19">
            <v>0</v>
          </cell>
        </row>
        <row r="20">
          <cell r="A20">
            <v>4102003</v>
          </cell>
          <cell r="F20">
            <v>0</v>
          </cell>
        </row>
        <row r="21">
          <cell r="A21">
            <v>4102004</v>
          </cell>
          <cell r="F21">
            <v>86505.44</v>
          </cell>
          <cell r="G21">
            <v>20000</v>
          </cell>
        </row>
        <row r="22">
          <cell r="A22">
            <v>4102005</v>
          </cell>
          <cell r="F22">
            <v>0</v>
          </cell>
        </row>
        <row r="23">
          <cell r="A23">
            <v>4102006</v>
          </cell>
          <cell r="F23">
            <v>48732.2</v>
          </cell>
        </row>
        <row r="24">
          <cell r="A24">
            <v>4102007</v>
          </cell>
          <cell r="F24">
            <v>30798</v>
          </cell>
        </row>
        <row r="25">
          <cell r="A25">
            <v>4102008</v>
          </cell>
          <cell r="F25">
            <v>0</v>
          </cell>
        </row>
        <row r="26">
          <cell r="A26">
            <v>4102009</v>
          </cell>
          <cell r="F26">
            <v>0</v>
          </cell>
        </row>
        <row r="27">
          <cell r="A27">
            <v>4102999</v>
          </cell>
          <cell r="F27">
            <v>0</v>
          </cell>
        </row>
        <row r="28">
          <cell r="F28">
            <v>166703.64000000001</v>
          </cell>
          <cell r="G28">
            <v>20000</v>
          </cell>
        </row>
        <row r="29">
          <cell r="A29">
            <v>4103101</v>
          </cell>
          <cell r="F29">
            <v>0</v>
          </cell>
        </row>
        <row r="30">
          <cell r="A30">
            <v>4103102</v>
          </cell>
          <cell r="F30">
            <v>201578.62</v>
          </cell>
          <cell r="G30">
            <v>96000</v>
          </cell>
        </row>
        <row r="31">
          <cell r="A31">
            <v>4103103</v>
          </cell>
          <cell r="F31">
            <v>31450</v>
          </cell>
          <cell r="G31">
            <v>96000</v>
          </cell>
        </row>
        <row r="32">
          <cell r="A32">
            <v>4103201</v>
          </cell>
          <cell r="F32">
            <v>0</v>
          </cell>
        </row>
        <row r="33">
          <cell r="A33">
            <v>4103399</v>
          </cell>
          <cell r="F33">
            <v>2100</v>
          </cell>
          <cell r="G33">
            <v>7200</v>
          </cell>
        </row>
        <row r="34">
          <cell r="F34">
            <v>235128.62</v>
          </cell>
          <cell r="G34">
            <v>199200</v>
          </cell>
        </row>
        <row r="35">
          <cell r="A35">
            <v>4104001</v>
          </cell>
          <cell r="F35">
            <v>0</v>
          </cell>
        </row>
        <row r="36">
          <cell r="A36">
            <v>4104002</v>
          </cell>
          <cell r="F36">
            <v>0</v>
          </cell>
        </row>
        <row r="37">
          <cell r="F37">
            <v>0</v>
          </cell>
          <cell r="G37">
            <v>0</v>
          </cell>
        </row>
        <row r="38">
          <cell r="A38">
            <v>4105001</v>
          </cell>
          <cell r="F38">
            <v>0</v>
          </cell>
        </row>
        <row r="39">
          <cell r="A39">
            <v>4105003</v>
          </cell>
          <cell r="F39">
            <v>0</v>
          </cell>
        </row>
        <row r="40">
          <cell r="A40">
            <v>4105004</v>
          </cell>
          <cell r="F40">
            <v>0</v>
          </cell>
        </row>
        <row r="41">
          <cell r="A41">
            <v>4105099</v>
          </cell>
          <cell r="F41">
            <v>0</v>
          </cell>
        </row>
        <row r="42">
          <cell r="F42">
            <v>0</v>
          </cell>
          <cell r="G42">
            <v>0</v>
          </cell>
        </row>
        <row r="43">
          <cell r="A43">
            <v>4106001</v>
          </cell>
          <cell r="F43">
            <v>0</v>
          </cell>
        </row>
        <row r="45">
          <cell r="F45">
            <v>0</v>
          </cell>
          <cell r="G45">
            <v>0</v>
          </cell>
        </row>
        <row r="46">
          <cell r="F46">
            <v>2985606.98</v>
          </cell>
          <cell r="G46">
            <v>231200</v>
          </cell>
        </row>
        <row r="47">
          <cell r="A47">
            <v>4201001</v>
          </cell>
          <cell r="F47">
            <v>0</v>
          </cell>
        </row>
        <row r="48">
          <cell r="A48">
            <v>4201002</v>
          </cell>
          <cell r="F48">
            <v>0</v>
          </cell>
        </row>
        <row r="49">
          <cell r="A49">
            <v>4201003</v>
          </cell>
          <cell r="F49">
            <v>0</v>
          </cell>
        </row>
        <row r="50">
          <cell r="A50">
            <v>4201004</v>
          </cell>
          <cell r="F50">
            <v>4122978.86</v>
          </cell>
        </row>
        <row r="51">
          <cell r="A51">
            <v>4201005</v>
          </cell>
          <cell r="F51">
            <v>0</v>
          </cell>
        </row>
        <row r="52">
          <cell r="A52">
            <v>4201008</v>
          </cell>
          <cell r="F52">
            <v>243275.2</v>
          </cell>
        </row>
        <row r="53">
          <cell r="F53">
            <v>0</v>
          </cell>
        </row>
        <row r="54">
          <cell r="F54">
            <v>0</v>
          </cell>
        </row>
        <row r="55">
          <cell r="A55">
            <v>4201012</v>
          </cell>
          <cell r="F55">
            <v>733040</v>
          </cell>
        </row>
        <row r="56">
          <cell r="A56">
            <v>4201999</v>
          </cell>
          <cell r="F56">
            <v>134853.78</v>
          </cell>
        </row>
        <row r="57">
          <cell r="F57">
            <v>5234147.84</v>
          </cell>
          <cell r="G57">
            <v>0</v>
          </cell>
        </row>
        <row r="58">
          <cell r="A58">
            <v>4202001</v>
          </cell>
          <cell r="F58">
            <v>0</v>
          </cell>
        </row>
        <row r="59">
          <cell r="A59">
            <v>4202002</v>
          </cell>
          <cell r="F59">
            <v>147765.18</v>
          </cell>
        </row>
        <row r="60">
          <cell r="A60">
            <v>4202003</v>
          </cell>
          <cell r="F60">
            <v>0</v>
          </cell>
        </row>
        <row r="61">
          <cell r="A61">
            <v>4202004</v>
          </cell>
          <cell r="F61">
            <v>0</v>
          </cell>
        </row>
        <row r="62">
          <cell r="A62">
            <v>4202005</v>
          </cell>
          <cell r="F62">
            <v>0</v>
          </cell>
        </row>
        <row r="63">
          <cell r="A63">
            <v>4202006</v>
          </cell>
          <cell r="F63">
            <v>0</v>
          </cell>
        </row>
        <row r="64">
          <cell r="A64">
            <v>4202007</v>
          </cell>
          <cell r="F64">
            <v>1013673.97</v>
          </cell>
        </row>
        <row r="65">
          <cell r="A65">
            <v>4202015</v>
          </cell>
          <cell r="F65">
            <v>0</v>
          </cell>
        </row>
        <row r="66">
          <cell r="A66">
            <v>4202999</v>
          </cell>
          <cell r="F66">
            <v>0</v>
          </cell>
        </row>
        <row r="67">
          <cell r="F67">
            <v>1161439.1499999999</v>
          </cell>
          <cell r="G67">
            <v>0</v>
          </cell>
        </row>
        <row r="68">
          <cell r="A68">
            <v>4203001</v>
          </cell>
          <cell r="F68">
            <v>0</v>
          </cell>
        </row>
        <row r="69">
          <cell r="A69">
            <v>4203002</v>
          </cell>
          <cell r="F69">
            <v>0</v>
          </cell>
        </row>
        <row r="70">
          <cell r="A70">
            <v>4203003</v>
          </cell>
          <cell r="F70">
            <v>0</v>
          </cell>
        </row>
        <row r="71">
          <cell r="A71">
            <v>4203004</v>
          </cell>
          <cell r="F71">
            <v>0</v>
          </cell>
        </row>
        <row r="72">
          <cell r="A72">
            <v>4203005</v>
          </cell>
          <cell r="F72">
            <v>0</v>
          </cell>
        </row>
        <row r="73">
          <cell r="A73">
            <v>4203006</v>
          </cell>
          <cell r="F73">
            <v>0</v>
          </cell>
        </row>
        <row r="74">
          <cell r="A74">
            <v>4203007</v>
          </cell>
          <cell r="F74">
            <v>0</v>
          </cell>
        </row>
        <row r="75">
          <cell r="A75">
            <v>4203999</v>
          </cell>
          <cell r="F75">
            <v>0</v>
          </cell>
        </row>
        <row r="76">
          <cell r="F76">
            <v>0</v>
          </cell>
          <cell r="G76">
            <v>0</v>
          </cell>
        </row>
        <row r="77">
          <cell r="A77">
            <v>4204001</v>
          </cell>
          <cell r="F77">
            <v>0</v>
          </cell>
        </row>
        <row r="78">
          <cell r="A78">
            <v>4204003</v>
          </cell>
          <cell r="F78">
            <v>0</v>
          </cell>
        </row>
        <row r="79">
          <cell r="A79">
            <v>4204004</v>
          </cell>
          <cell r="F79">
            <v>0</v>
          </cell>
        </row>
        <row r="80">
          <cell r="A80">
            <v>4204005</v>
          </cell>
          <cell r="F80">
            <v>151695.32</v>
          </cell>
          <cell r="G80">
            <v>0</v>
          </cell>
        </row>
        <row r="81">
          <cell r="A81">
            <v>4204999</v>
          </cell>
          <cell r="F81">
            <v>0</v>
          </cell>
        </row>
        <row r="82">
          <cell r="F82">
            <v>151695.32</v>
          </cell>
          <cell r="G82">
            <v>0</v>
          </cell>
        </row>
        <row r="83">
          <cell r="A83">
            <v>4206001</v>
          </cell>
          <cell r="F83">
            <v>0</v>
          </cell>
        </row>
        <row r="85">
          <cell r="F85">
            <v>0</v>
          </cell>
          <cell r="G85">
            <v>0</v>
          </cell>
        </row>
        <row r="86">
          <cell r="A86">
            <v>4208005</v>
          </cell>
          <cell r="F86">
            <v>109632.09</v>
          </cell>
          <cell r="G86">
            <v>120000</v>
          </cell>
        </row>
        <row r="87">
          <cell r="A87">
            <v>4208006</v>
          </cell>
          <cell r="F87">
            <v>0</v>
          </cell>
        </row>
        <row r="88">
          <cell r="A88">
            <v>4208007</v>
          </cell>
          <cell r="F88">
            <v>0</v>
          </cell>
        </row>
        <row r="90">
          <cell r="F90">
            <v>109632.09</v>
          </cell>
          <cell r="G90">
            <v>120000</v>
          </cell>
        </row>
        <row r="91">
          <cell r="F91">
            <v>6656914.4000000004</v>
          </cell>
          <cell r="G91">
            <v>120000</v>
          </cell>
        </row>
        <row r="92">
          <cell r="A92">
            <v>4301001</v>
          </cell>
          <cell r="F92">
            <v>9856</v>
          </cell>
          <cell r="G92">
            <v>12000</v>
          </cell>
        </row>
        <row r="93">
          <cell r="A93">
            <v>4301002</v>
          </cell>
          <cell r="F93">
            <v>0</v>
          </cell>
        </row>
        <row r="94">
          <cell r="A94">
            <v>4301003</v>
          </cell>
          <cell r="F94">
            <v>940</v>
          </cell>
          <cell r="G94">
            <v>2700</v>
          </cell>
        </row>
        <row r="95">
          <cell r="A95">
            <v>4301004</v>
          </cell>
          <cell r="F95">
            <v>3000</v>
          </cell>
          <cell r="G95">
            <v>12000</v>
          </cell>
        </row>
        <row r="96">
          <cell r="A96">
            <v>4301005</v>
          </cell>
          <cell r="F96">
            <v>0</v>
          </cell>
        </row>
        <row r="97">
          <cell r="A97">
            <v>4301006</v>
          </cell>
          <cell r="F97">
            <v>1500</v>
          </cell>
          <cell r="G97">
            <v>6000</v>
          </cell>
        </row>
        <row r="98">
          <cell r="A98">
            <v>4301999</v>
          </cell>
          <cell r="F98">
            <v>4280</v>
          </cell>
          <cell r="G98">
            <v>6000</v>
          </cell>
        </row>
        <row r="99">
          <cell r="F99">
            <v>19576</v>
          </cell>
          <cell r="G99">
            <v>38700</v>
          </cell>
        </row>
        <row r="100">
          <cell r="A100">
            <v>4302001</v>
          </cell>
          <cell r="F100">
            <v>22387.3</v>
          </cell>
          <cell r="G100">
            <v>15000</v>
          </cell>
        </row>
        <row r="101">
          <cell r="A101">
            <v>4302002</v>
          </cell>
          <cell r="F101">
            <v>129674.33</v>
          </cell>
          <cell r="G101">
            <v>80000</v>
          </cell>
        </row>
        <row r="102">
          <cell r="A102">
            <v>4302003</v>
          </cell>
          <cell r="F102">
            <v>8483.2999999999993</v>
          </cell>
          <cell r="G102">
            <v>18000</v>
          </cell>
        </row>
        <row r="103">
          <cell r="F103">
            <v>160544.93</v>
          </cell>
          <cell r="G103">
            <v>113000</v>
          </cell>
        </row>
        <row r="104">
          <cell r="A104">
            <v>4303001</v>
          </cell>
          <cell r="F104">
            <v>0</v>
          </cell>
        </row>
        <row r="105">
          <cell r="A105">
            <v>4303002</v>
          </cell>
          <cell r="F105">
            <v>13502.26</v>
          </cell>
          <cell r="G105">
            <v>24000</v>
          </cell>
        </row>
        <row r="106">
          <cell r="A106">
            <v>4303003</v>
          </cell>
          <cell r="F106">
            <v>7400</v>
          </cell>
          <cell r="G106">
            <v>24000</v>
          </cell>
        </row>
        <row r="107">
          <cell r="A107">
            <v>4303004</v>
          </cell>
          <cell r="F107">
            <v>3000</v>
          </cell>
          <cell r="G107">
            <v>12000</v>
          </cell>
        </row>
        <row r="108">
          <cell r="A108">
            <v>4303005</v>
          </cell>
          <cell r="F108">
            <v>2500</v>
          </cell>
          <cell r="G108">
            <v>5000</v>
          </cell>
        </row>
        <row r="109">
          <cell r="A109">
            <v>4303010</v>
          </cell>
          <cell r="F109">
            <v>0</v>
          </cell>
        </row>
        <row r="110">
          <cell r="A110">
            <v>4303999</v>
          </cell>
          <cell r="F110">
            <v>4013</v>
          </cell>
          <cell r="G110">
            <v>12000</v>
          </cell>
        </row>
        <row r="111">
          <cell r="F111">
            <v>30415.260000000002</v>
          </cell>
          <cell r="G111">
            <v>77000</v>
          </cell>
        </row>
        <row r="112">
          <cell r="A112">
            <v>4304001</v>
          </cell>
          <cell r="F112">
            <v>184040</v>
          </cell>
        </row>
        <row r="113">
          <cell r="A113">
            <v>4304002</v>
          </cell>
          <cell r="F113">
            <v>225839.58000000002</v>
          </cell>
          <cell r="G113">
            <v>600000</v>
          </cell>
        </row>
        <row r="114">
          <cell r="A114">
            <v>4304003</v>
          </cell>
          <cell r="F114">
            <v>90000</v>
          </cell>
          <cell r="G114">
            <v>225000</v>
          </cell>
        </row>
        <row r="115">
          <cell r="A115">
            <v>4304004</v>
          </cell>
          <cell r="F115">
            <v>0</v>
          </cell>
        </row>
        <row r="116">
          <cell r="A116">
            <v>4304999</v>
          </cell>
          <cell r="F116">
            <v>9000</v>
          </cell>
          <cell r="G116">
            <v>36000</v>
          </cell>
        </row>
        <row r="117">
          <cell r="F117">
            <v>508879.58</v>
          </cell>
          <cell r="G117">
            <v>861000</v>
          </cell>
        </row>
        <row r="118">
          <cell r="A118">
            <v>4305001</v>
          </cell>
          <cell r="F118">
            <v>30000</v>
          </cell>
          <cell r="G118">
            <v>100000</v>
          </cell>
        </row>
        <row r="119">
          <cell r="A119">
            <v>4305002</v>
          </cell>
          <cell r="F119">
            <v>15000</v>
          </cell>
          <cell r="G119">
            <v>15000</v>
          </cell>
        </row>
        <row r="120">
          <cell r="A120">
            <v>4305999</v>
          </cell>
          <cell r="F120">
            <v>0</v>
          </cell>
        </row>
        <row r="121">
          <cell r="F121">
            <v>45000</v>
          </cell>
          <cell r="G121">
            <v>115000</v>
          </cell>
        </row>
        <row r="122">
          <cell r="A122">
            <v>4306001</v>
          </cell>
          <cell r="F122">
            <v>449503.38</v>
          </cell>
          <cell r="G122">
            <v>800000</v>
          </cell>
        </row>
        <row r="123">
          <cell r="A123">
            <v>4306002</v>
          </cell>
          <cell r="F123">
            <v>33956.620000000003</v>
          </cell>
          <cell r="G123">
            <v>120000</v>
          </cell>
        </row>
        <row r="124">
          <cell r="A124">
            <v>4306003</v>
          </cell>
          <cell r="F124">
            <v>112088.64</v>
          </cell>
          <cell r="G124">
            <v>120000</v>
          </cell>
        </row>
        <row r="125">
          <cell r="A125">
            <v>4306004</v>
          </cell>
          <cell r="F125">
            <v>1500</v>
          </cell>
          <cell r="G125">
            <v>5040</v>
          </cell>
        </row>
        <row r="126">
          <cell r="A126">
            <v>4306008</v>
          </cell>
          <cell r="F126">
            <v>1158242.68</v>
          </cell>
          <cell r="G126">
            <v>3100000</v>
          </cell>
        </row>
        <row r="127">
          <cell r="A127">
            <v>4306009</v>
          </cell>
          <cell r="F127">
            <v>2104064.87</v>
          </cell>
          <cell r="G127">
            <v>3000000</v>
          </cell>
        </row>
        <row r="128">
          <cell r="A128">
            <v>4306010</v>
          </cell>
          <cell r="F128">
            <v>276610</v>
          </cell>
          <cell r="G128">
            <v>600000</v>
          </cell>
        </row>
        <row r="129">
          <cell r="F129">
            <v>4135966.19</v>
          </cell>
          <cell r="G129">
            <v>7745040</v>
          </cell>
        </row>
        <row r="130">
          <cell r="A130">
            <v>4307001</v>
          </cell>
          <cell r="F130">
            <v>0</v>
          </cell>
        </row>
        <row r="131">
          <cell r="A131">
            <v>4307002</v>
          </cell>
          <cell r="F131">
            <v>0</v>
          </cell>
        </row>
        <row r="132">
          <cell r="A132">
            <v>4307003</v>
          </cell>
          <cell r="F132">
            <v>0</v>
          </cell>
        </row>
        <row r="133">
          <cell r="A133">
            <v>4307999</v>
          </cell>
          <cell r="F133">
            <v>0</v>
          </cell>
        </row>
        <row r="134">
          <cell r="F134">
            <v>0</v>
          </cell>
          <cell r="G134">
            <v>0</v>
          </cell>
        </row>
        <row r="135">
          <cell r="A135">
            <v>4308003</v>
          </cell>
          <cell r="F135">
            <v>0</v>
          </cell>
        </row>
        <row r="136">
          <cell r="A136">
            <v>4308004</v>
          </cell>
          <cell r="F136">
            <v>0</v>
          </cell>
        </row>
        <row r="137">
          <cell r="A137">
            <v>4308005</v>
          </cell>
          <cell r="F137">
            <v>0</v>
          </cell>
        </row>
        <row r="138">
          <cell r="A138">
            <v>4308006</v>
          </cell>
          <cell r="F138">
            <v>2700</v>
          </cell>
          <cell r="G138">
            <v>7700</v>
          </cell>
        </row>
        <row r="139">
          <cell r="A139">
            <v>4308007</v>
          </cell>
          <cell r="F139">
            <v>633605</v>
          </cell>
          <cell r="G139">
            <v>700000</v>
          </cell>
        </row>
        <row r="140">
          <cell r="A140">
            <v>4308008</v>
          </cell>
          <cell r="F140">
            <v>0</v>
          </cell>
        </row>
        <row r="141">
          <cell r="A141">
            <v>4308009</v>
          </cell>
          <cell r="F141">
            <v>0</v>
          </cell>
        </row>
        <row r="142">
          <cell r="A142">
            <v>4308010</v>
          </cell>
          <cell r="F142">
            <v>0</v>
          </cell>
        </row>
        <row r="143">
          <cell r="A143">
            <v>4308011</v>
          </cell>
          <cell r="F143">
            <v>0</v>
          </cell>
        </row>
        <row r="144">
          <cell r="A144">
            <v>4308014</v>
          </cell>
          <cell r="F144">
            <v>0</v>
          </cell>
        </row>
        <row r="145">
          <cell r="A145">
            <v>4308017</v>
          </cell>
          <cell r="F145">
            <v>4902020</v>
          </cell>
          <cell r="G145">
            <v>11597980</v>
          </cell>
        </row>
        <row r="146">
          <cell r="A146">
            <v>4308018</v>
          </cell>
          <cell r="F146">
            <v>539381</v>
          </cell>
          <cell r="G146">
            <v>4460619</v>
          </cell>
        </row>
        <row r="147">
          <cell r="A147">
            <v>4308999</v>
          </cell>
          <cell r="F147">
            <v>0</v>
          </cell>
        </row>
        <row r="148">
          <cell r="F148">
            <v>6077706</v>
          </cell>
          <cell r="G148">
            <v>16766299</v>
          </cell>
        </row>
        <row r="149">
          <cell r="A149">
            <v>4309001</v>
          </cell>
          <cell r="F149">
            <v>10000</v>
          </cell>
          <cell r="G149">
            <v>22000</v>
          </cell>
        </row>
        <row r="150">
          <cell r="A150">
            <v>4309002</v>
          </cell>
          <cell r="F150">
            <v>0</v>
          </cell>
        </row>
        <row r="151">
          <cell r="A151">
            <v>4309003</v>
          </cell>
          <cell r="F151">
            <v>0</v>
          </cell>
        </row>
        <row r="152">
          <cell r="A152">
            <v>4309999</v>
          </cell>
          <cell r="F152">
            <v>10000</v>
          </cell>
        </row>
        <row r="153">
          <cell r="F153">
            <v>20000</v>
          </cell>
          <cell r="G153">
            <v>22000</v>
          </cell>
        </row>
        <row r="154">
          <cell r="A154">
            <v>4310001</v>
          </cell>
          <cell r="F154">
            <v>23708</v>
          </cell>
          <cell r="G154">
            <v>60000</v>
          </cell>
        </row>
        <row r="156">
          <cell r="F156">
            <v>23708</v>
          </cell>
          <cell r="G156">
            <v>60000</v>
          </cell>
        </row>
        <row r="157">
          <cell r="A157">
            <v>4390001</v>
          </cell>
          <cell r="F157">
            <v>0</v>
          </cell>
        </row>
        <row r="158">
          <cell r="A158">
            <v>4390002</v>
          </cell>
          <cell r="F158">
            <v>0</v>
          </cell>
        </row>
        <row r="159">
          <cell r="A159">
            <v>4390003</v>
          </cell>
          <cell r="F159">
            <v>0</v>
          </cell>
        </row>
        <row r="160">
          <cell r="A160">
            <v>4390004</v>
          </cell>
          <cell r="F160">
            <v>0</v>
          </cell>
        </row>
        <row r="161">
          <cell r="A161">
            <v>4390005</v>
          </cell>
          <cell r="F161">
            <v>0</v>
          </cell>
        </row>
        <row r="162">
          <cell r="A162">
            <v>4390900</v>
          </cell>
          <cell r="F162">
            <v>10188</v>
          </cell>
          <cell r="G162">
            <v>15000</v>
          </cell>
        </row>
        <row r="163">
          <cell r="F163">
            <v>10188</v>
          </cell>
          <cell r="G163">
            <v>15000</v>
          </cell>
        </row>
        <row r="164">
          <cell r="F164">
            <v>11031983.959999999</v>
          </cell>
          <cell r="G164">
            <v>25813039</v>
          </cell>
        </row>
        <row r="165">
          <cell r="A165">
            <v>4400002</v>
          </cell>
          <cell r="F165">
            <v>3000</v>
          </cell>
          <cell r="G165">
            <v>12000</v>
          </cell>
        </row>
        <row r="166">
          <cell r="A166">
            <v>4400003</v>
          </cell>
          <cell r="F166">
            <v>0</v>
          </cell>
        </row>
        <row r="167">
          <cell r="A167">
            <v>4400010</v>
          </cell>
          <cell r="F167">
            <v>0</v>
          </cell>
        </row>
        <row r="168">
          <cell r="A168">
            <v>4400016</v>
          </cell>
          <cell r="F168">
            <v>9000</v>
          </cell>
          <cell r="G168">
            <v>36000</v>
          </cell>
        </row>
        <row r="169">
          <cell r="A169">
            <v>4400017</v>
          </cell>
          <cell r="F169">
            <v>0</v>
          </cell>
          <cell r="G169">
            <v>1040000</v>
          </cell>
        </row>
        <row r="170">
          <cell r="A170">
            <v>4400018</v>
          </cell>
          <cell r="F170">
            <v>9000</v>
          </cell>
          <cell r="G170">
            <v>36000</v>
          </cell>
        </row>
        <row r="171">
          <cell r="A171">
            <v>4400026</v>
          </cell>
          <cell r="F171">
            <v>0</v>
          </cell>
        </row>
        <row r="172">
          <cell r="A172">
            <v>4400999</v>
          </cell>
          <cell r="F172">
            <v>0</v>
          </cell>
        </row>
        <row r="173">
          <cell r="F173">
            <v>21000</v>
          </cell>
          <cell r="G173">
            <v>1124000</v>
          </cell>
        </row>
        <row r="174">
          <cell r="A174">
            <v>4501003</v>
          </cell>
          <cell r="F174">
            <v>0</v>
          </cell>
        </row>
        <row r="175">
          <cell r="A175">
            <v>4501004</v>
          </cell>
          <cell r="F175">
            <v>0</v>
          </cell>
        </row>
        <row r="176">
          <cell r="A176">
            <v>4501005</v>
          </cell>
          <cell r="F176">
            <v>7445.54</v>
          </cell>
        </row>
        <row r="177">
          <cell r="A177">
            <v>4501006</v>
          </cell>
          <cell r="F177">
            <v>13996.84</v>
          </cell>
        </row>
        <row r="178">
          <cell r="A178">
            <v>4501007</v>
          </cell>
          <cell r="F178">
            <v>19106.580000000002</v>
          </cell>
        </row>
        <row r="179">
          <cell r="A179">
            <v>4501008</v>
          </cell>
          <cell r="F179">
            <v>0</v>
          </cell>
        </row>
        <row r="180">
          <cell r="F180">
            <v>40548.960000000006</v>
          </cell>
          <cell r="G180">
            <v>0</v>
          </cell>
        </row>
        <row r="181">
          <cell r="A181">
            <v>4502003</v>
          </cell>
          <cell r="F181">
            <v>0</v>
          </cell>
        </row>
        <row r="182">
          <cell r="A182">
            <v>4502004</v>
          </cell>
          <cell r="F182">
            <v>0</v>
          </cell>
        </row>
        <row r="183">
          <cell r="A183">
            <v>4502016</v>
          </cell>
          <cell r="F183">
            <v>0</v>
          </cell>
        </row>
        <row r="184">
          <cell r="A184">
            <v>4502018</v>
          </cell>
          <cell r="F184">
            <v>14670</v>
          </cell>
        </row>
        <row r="185">
          <cell r="F185">
            <v>14670</v>
          </cell>
          <cell r="G185">
            <v>0</v>
          </cell>
        </row>
        <row r="186">
          <cell r="A186">
            <v>4502021</v>
          </cell>
          <cell r="F186">
            <v>0</v>
          </cell>
        </row>
        <row r="187">
          <cell r="A187">
            <v>4502025</v>
          </cell>
          <cell r="F187">
            <v>0</v>
          </cell>
        </row>
        <row r="188">
          <cell r="A188">
            <v>4502027</v>
          </cell>
          <cell r="F188">
            <v>0</v>
          </cell>
        </row>
        <row r="189">
          <cell r="A189">
            <v>4502030</v>
          </cell>
          <cell r="F189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M"/>
      <sheetName val="CRM"/>
      <sheetName val="OS"/>
      <sheetName val="PDD"/>
      <sheetName val="PDV"/>
      <sheetName val="BD"/>
      <sheetName val="CE(Y)"/>
      <sheetName val="Total-CM"/>
      <sheetName val="PC(Y)"/>
      <sheetName val="Total-PDS"/>
      <sheetName val="QC(Y)"/>
      <sheetName val="SALE(Y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-S24"/>
      <sheetName val="CRS34"/>
      <sheetName val="CR-S49"/>
      <sheetName val="CTRS"/>
      <sheetName val="PDH_A-CENTR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วัดใต้"/>
      <sheetName val="산근"/>
      <sheetName val="ราคาต่อหน่วย2-9"/>
      <sheetName val="รวมราคาทั้งสิ้น"/>
      <sheetName val="????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GBBP"/>
      <sheetName val="GBBPP"/>
      <sheetName val="GBBSP"/>
      <sheetName val="GBBSR"/>
      <sheetName val="GBBST"/>
      <sheetName val="LBBPP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Sheet1"/>
      <sheetName val="Sheet2"/>
      <sheetName val="Sheet3"/>
      <sheetName val="PROGRESS REPORT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aid invoices Master"/>
      <sheetName val="Unpaid invoices Master"/>
      <sheetName val="Lead schedule"/>
      <sheetName val="Foreign currency Master"/>
      <sheetName val="Reconciliation"/>
      <sheetName val="Paid Invoices"/>
      <sheetName val="Unpaid Invoices"/>
      <sheetName val="Foreign Currency"/>
    </sheetNames>
    <sheetDataSet>
      <sheetData sheetId="0">
        <row r="21">
          <cell r="K21" t="b">
            <v>0</v>
          </cell>
        </row>
        <row r="25">
          <cell r="K25" t="b">
            <v>0</v>
          </cell>
        </row>
        <row r="30">
          <cell r="K30" t="b">
            <v>0</v>
          </cell>
        </row>
        <row r="34">
          <cell r="K34" t="b">
            <v>0</v>
          </cell>
        </row>
        <row r="41">
          <cell r="K41" t="b">
            <v>0</v>
          </cell>
        </row>
        <row r="42">
          <cell r="K42" t="b">
            <v>0</v>
          </cell>
        </row>
        <row r="46">
          <cell r="K46" t="b">
            <v>0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  <sheetName val="Workbook Inputs"/>
      <sheetName val="Drop down sample"/>
      <sheetName val="Parameters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  <cell r="H4">
            <v>38030.20389675926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  <sheetName val="Workbook Inputs"/>
    </sheetNames>
    <sheetDataSet>
      <sheetData sheetId="0" refreshError="1">
        <row r="23">
          <cell r="H23">
            <v>10</v>
          </cell>
        </row>
        <row r="33">
          <cell r="AJ33">
            <v>5.7500000000000002E-2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ส่งให้พี่โสภณ"/>
      <sheetName val="Frm_MKT"/>
      <sheetName val="ALL (2)"/>
      <sheetName val="juristic"/>
      <sheetName val="cons"/>
      <sheetName val="sale"/>
      <sheetName val="cons+sale"/>
      <sheetName val="2_IncomeStatement(PDS)"/>
      <sheetName val="5 MKT(Revise) (2)"/>
      <sheetName val="5 MKT(Revise)"/>
      <sheetName val="Sup"/>
      <sheetName val="PDL"/>
      <sheetName val="PDH"/>
      <sheetName val="Lowrise"/>
      <sheetName val="WP"/>
      <sheetName val="VP"/>
      <sheetName val="LBB"/>
      <sheetName val="BB"/>
      <sheetName val="GBB"/>
      <sheetName val="PDH PDL"/>
      <sheetName val="1_IncomeStatement(AC)"/>
      <sheetName val="Support (REV)"/>
      <sheetName val="Sheet3"/>
      <sheetName val="3_สรุปค่าใช้จ่ายที่เพิ่มขึ้น"/>
      <sheetName val="Sumแยกหมวด (2)"/>
      <sheetName val="SUM ActualTransfer 2014(1)"/>
      <sheetName val="SUM Actual SALE 2014(1)"/>
      <sheetName val="4_SumDiffแยกกลุ่ม"/>
      <sheetName val="6 PDL"/>
      <sheetName val="7 PDH"/>
      <sheetName val="8 ส่งมอบนิติ"/>
      <sheetName val="9 Support_"/>
      <sheetName val="10 โครงการที่เพิ่มงบ"/>
      <sheetName val="PDH+PDL (REV)"/>
      <sheetName val="PDH+PDL (Compare)"/>
      <sheetName val="LBBRT65"/>
      <sheetName val="LBBRS4"/>
      <sheetName val="BBRS4"/>
      <sheetName val="IncomeStatement_ALL(H1)"/>
      <sheetName val="Cab"/>
      <sheetName val="Support (Compare)"/>
      <sheetName val="New MKT July 7 2014(HR)"/>
      <sheetName val="new mkt(LR)"/>
      <sheetName val="Actual SALE H1-14(by Group)2"/>
      <sheetName val="SUM ActualTransfer 2014(Group)"/>
      <sheetName val="ALL"/>
      <sheetName val="PDH+PDL"/>
      <sheetName val="Support"/>
      <sheetName val="BUDGET SITE"/>
      <sheetName val="BUDGET Support"/>
      <sheetName val="Actual Transfer H1-14(1)"/>
      <sheetName val="MKT_ (Rev)"/>
      <sheetName val="รายการปรับลด"/>
      <sheetName val="MKT_"/>
      <sheetName val="Transfer-Sale 2014"/>
      <sheetName val="Sumแยกหมวด"/>
      <sheetName val="AdminExp.แยกกลุ่ม"/>
      <sheetName val="adminต่อเดือน"/>
      <sheetName val="หักเงินค่าน้ำไฟ"/>
      <sheetName val="Maid&amp;Secui"/>
      <sheetName val="IncomeStatement_Support"/>
      <sheetName val="IncomeStatement_Site"/>
      <sheetName val="comp.2013&amp;2014แยกStage"/>
      <sheetName val="Total2013แยกStage"/>
      <sheetName val="Total2014แยกStage"/>
      <sheetName val="AdminแยกStage(Diff)"/>
      <sheetName val="AdminแยกStage (2013)"/>
      <sheetName val="AdminแยกStage (2014)"/>
      <sheetName val="MKT"/>
      <sheetName val="IncomeStatement"/>
      <sheetName val="2013"/>
      <sheetName val="Sheet1"/>
      <sheetName val="Sumแยกหน่วยงาน (2)"/>
      <sheetName val="Transfer-Sale 2014 rev2"/>
      <sheetName val="Sumแยกหน่วยงาน"/>
      <sheetName val="SumByGroup"/>
      <sheetName val="GBB-PR9"/>
      <sheetName val="GDP"/>
      <sheetName val="Cha-am"/>
      <sheetName val="VP-PR2"/>
      <sheetName val="LBBPR2"/>
      <sheetName val="VPRJ"/>
      <sheetName val="LBBRB"/>
      <sheetName val="LBBRS"/>
      <sheetName val="LBBJ"/>
      <sheetName val="LBBRJ"/>
      <sheetName val="CR-S24"/>
      <sheetName val="LBBPR5"/>
      <sheetName val="BBTW"/>
      <sheetName val="V180-TW"/>
      <sheetName val="BBPR9"/>
      <sheetName val="CT-PAT"/>
      <sheetName val="CT-ST11"/>
      <sheetName val="LBBWO2"/>
      <sheetName val="BBR3"/>
      <sheetName val="LBBWO"/>
      <sheetName val="BB5-2"/>
      <sheetName val="SANTO"/>
      <sheetName val="CBRT"/>
      <sheetName val="WP-RR2"/>
      <sheetName val="GBBPP"/>
      <sheetName val="GBBRR2"/>
      <sheetName val="CTTS"/>
      <sheetName val="CTRH"/>
      <sheetName val="LBBWPR9"/>
      <sheetName val="GBBRT"/>
      <sheetName val="LBBRT"/>
      <sheetName val="GBBR"/>
      <sheetName val="VPSP"/>
      <sheetName val="GBBST"/>
      <sheetName val="GBBSR"/>
      <sheetName val="GBBP"/>
      <sheetName val="CR-P11"/>
      <sheetName val="CTAS"/>
      <sheetName val="CRS34"/>
      <sheetName val="CRS49"/>
      <sheetName val="BBPP"/>
      <sheetName val="LBBPP"/>
      <sheetName val="GBBSP"/>
      <sheetName val="GBBV&amp;V180RV"/>
      <sheetName val="Saladeang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0">
          <cell r="B10">
            <v>4101002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3">
          <cell r="B3" t="str">
            <v xml:space="preserve">4101002 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79">
          <cell r="G79">
            <v>28845211</v>
          </cell>
          <cell r="I79">
            <v>25334300.368000001</v>
          </cell>
          <cell r="AM79">
            <v>31406081.199999996</v>
          </cell>
          <cell r="AO79">
            <v>27722921</v>
          </cell>
          <cell r="AS79">
            <v>15668100.279999999</v>
          </cell>
          <cell r="AU79">
            <v>15860463.6</v>
          </cell>
          <cell r="AY79">
            <v>12247068</v>
          </cell>
          <cell r="BA79">
            <v>24128453</v>
          </cell>
          <cell r="BG79">
            <v>5211512</v>
          </cell>
          <cell r="BI79">
            <v>11787418.719999999</v>
          </cell>
          <cell r="BY79">
            <v>3422350</v>
          </cell>
        </row>
      </sheetData>
      <sheetData sheetId="47"/>
      <sheetData sheetId="48">
        <row r="57">
          <cell r="BU57">
            <v>28408697.932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7">
          <cell r="F7">
            <v>205.13</v>
          </cell>
        </row>
        <row r="8">
          <cell r="F8">
            <v>329.89</v>
          </cell>
        </row>
        <row r="9">
          <cell r="F9">
            <v>168.52999999999997</v>
          </cell>
        </row>
        <row r="11">
          <cell r="F11">
            <v>294.36</v>
          </cell>
        </row>
        <row r="12">
          <cell r="F12">
            <v>308.88</v>
          </cell>
        </row>
        <row r="13">
          <cell r="F13">
            <v>305.24</v>
          </cell>
        </row>
        <row r="14">
          <cell r="F14">
            <v>201.92</v>
          </cell>
        </row>
        <row r="15">
          <cell r="F15">
            <v>702.16</v>
          </cell>
        </row>
        <row r="17">
          <cell r="F17">
            <v>321.54000000000002</v>
          </cell>
        </row>
        <row r="18">
          <cell r="F18">
            <v>317.46000000000004</v>
          </cell>
        </row>
        <row r="19">
          <cell r="F19">
            <v>311.45999999999998</v>
          </cell>
        </row>
        <row r="21">
          <cell r="F21">
            <v>303.87</v>
          </cell>
        </row>
        <row r="22">
          <cell r="F22">
            <v>337.25</v>
          </cell>
        </row>
        <row r="23">
          <cell r="F23">
            <v>304.56</v>
          </cell>
        </row>
        <row r="24">
          <cell r="F24">
            <v>324.19</v>
          </cell>
        </row>
        <row r="27">
          <cell r="F27">
            <v>320.91000000000003</v>
          </cell>
        </row>
        <row r="28">
          <cell r="F28">
            <v>304.10000000000002</v>
          </cell>
        </row>
        <row r="29">
          <cell r="F29">
            <v>315.90000000000003</v>
          </cell>
        </row>
        <row r="30">
          <cell r="F30">
            <v>590</v>
          </cell>
        </row>
        <row r="31">
          <cell r="F31">
            <v>138.72</v>
          </cell>
        </row>
        <row r="33">
          <cell r="F33">
            <v>304.91999999999996</v>
          </cell>
        </row>
        <row r="34">
          <cell r="F34">
            <v>200.42</v>
          </cell>
        </row>
        <row r="35">
          <cell r="F35">
            <v>85.23</v>
          </cell>
        </row>
        <row r="37">
          <cell r="F37">
            <v>303.72000000000003</v>
          </cell>
        </row>
        <row r="38">
          <cell r="F38">
            <v>301.83000000000004</v>
          </cell>
        </row>
        <row r="39">
          <cell r="F39">
            <v>124.49000000000001</v>
          </cell>
        </row>
        <row r="52">
          <cell r="F52">
            <v>2115.96</v>
          </cell>
        </row>
        <row r="55">
          <cell r="F55">
            <v>43.2</v>
          </cell>
        </row>
        <row r="59">
          <cell r="F59">
            <v>1320.8400000000001</v>
          </cell>
        </row>
      </sheetData>
      <sheetData sheetId="74"/>
      <sheetData sheetId="75"/>
      <sheetData sheetId="76">
        <row r="3">
          <cell r="A3" t="str">
            <v>GBB-PR9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504000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290040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2134800</v>
          </cell>
        </row>
        <row r="44">
          <cell r="A44">
            <v>4306002</v>
          </cell>
          <cell r="C44">
            <v>612000</v>
          </cell>
        </row>
        <row r="45">
          <cell r="A45">
            <v>4306003</v>
          </cell>
          <cell r="C45">
            <v>120000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2398100</v>
          </cell>
        </row>
        <row r="48">
          <cell r="A48">
            <v>4306009</v>
          </cell>
          <cell r="C48">
            <v>4230000</v>
          </cell>
        </row>
        <row r="49">
          <cell r="A49">
            <v>4306010</v>
          </cell>
          <cell r="C49">
            <v>1855743.4080000003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52400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516400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96000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26681483.408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28236523.408</v>
          </cell>
        </row>
      </sheetData>
      <sheetData sheetId="77">
        <row r="3">
          <cell r="A3" t="str">
            <v>GDP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18000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700000.00000000012</v>
          </cell>
        </row>
        <row r="19">
          <cell r="A19">
            <v>4208005</v>
          </cell>
          <cell r="C19">
            <v>120000</v>
          </cell>
        </row>
        <row r="20">
          <cell r="C20">
            <v>820000.00000000012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120000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142200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4185600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2420000</v>
          </cell>
        </row>
        <row r="48">
          <cell r="A48">
            <v>4306009</v>
          </cell>
          <cell r="C48">
            <v>5358000</v>
          </cell>
        </row>
        <row r="49">
          <cell r="A49">
            <v>4306010</v>
          </cell>
          <cell r="C49">
            <v>8068829.8461538441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51200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4000</v>
          </cell>
        </row>
        <row r="54">
          <cell r="A54">
            <v>4308007</v>
          </cell>
          <cell r="C54">
            <v>283900</v>
          </cell>
        </row>
        <row r="55">
          <cell r="A55">
            <v>4308017</v>
          </cell>
          <cell r="C55">
            <v>9240000</v>
          </cell>
        </row>
        <row r="56">
          <cell r="A56">
            <v>4308018</v>
          </cell>
          <cell r="C56">
            <v>2800000.0000000005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35143729.846153848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80000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212000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8560</v>
          </cell>
        </row>
        <row r="74">
          <cell r="C74">
            <v>8560</v>
          </cell>
        </row>
        <row r="75">
          <cell r="C75">
            <v>36610289.846153848</v>
          </cell>
        </row>
      </sheetData>
      <sheetData sheetId="78">
        <row r="3">
          <cell r="A3" t="str">
            <v>CHA-AM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408000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500000</v>
          </cell>
        </row>
        <row r="19">
          <cell r="A19">
            <v>4208005</v>
          </cell>
          <cell r="C19">
            <v>120000</v>
          </cell>
        </row>
        <row r="20">
          <cell r="C20">
            <v>620000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1863600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2314400</v>
          </cell>
        </row>
        <row r="48">
          <cell r="A48">
            <v>4306009</v>
          </cell>
          <cell r="C48">
            <v>4806000</v>
          </cell>
        </row>
        <row r="49">
          <cell r="A49">
            <v>4306010</v>
          </cell>
          <cell r="C49">
            <v>1872000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12500</v>
          </cell>
        </row>
        <row r="54">
          <cell r="A54">
            <v>4308007</v>
          </cell>
          <cell r="C54">
            <v>1510550</v>
          </cell>
        </row>
        <row r="55">
          <cell r="A55">
            <v>4308017</v>
          </cell>
          <cell r="C55">
            <v>6600000.0000000009</v>
          </cell>
        </row>
        <row r="56">
          <cell r="A56">
            <v>4308018</v>
          </cell>
          <cell r="C56">
            <v>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23838250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26750</v>
          </cell>
        </row>
        <row r="74">
          <cell r="C74">
            <v>26750</v>
          </cell>
        </row>
        <row r="75">
          <cell r="C75">
            <v>25073000</v>
          </cell>
        </row>
      </sheetData>
      <sheetData sheetId="79">
        <row r="3">
          <cell r="A3" t="str">
            <v>VP-PR2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1000000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336000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90000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742500</v>
          </cell>
        </row>
        <row r="44">
          <cell r="A44">
            <v>4306002</v>
          </cell>
          <cell r="C44">
            <v>49500</v>
          </cell>
        </row>
        <row r="45">
          <cell r="A45">
            <v>4306003</v>
          </cell>
          <cell r="C45">
            <v>121000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2148000</v>
          </cell>
        </row>
        <row r="48">
          <cell r="A48">
            <v>4306009</v>
          </cell>
          <cell r="C48">
            <v>2284000</v>
          </cell>
        </row>
        <row r="49">
          <cell r="A49">
            <v>4306010</v>
          </cell>
          <cell r="C49">
            <v>1077668.3999999999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54400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25000</v>
          </cell>
        </row>
        <row r="54">
          <cell r="A54">
            <v>4308007</v>
          </cell>
          <cell r="C54">
            <v>466500</v>
          </cell>
        </row>
        <row r="55">
          <cell r="A55">
            <v>4308017</v>
          </cell>
          <cell r="C55">
            <v>6600000.0000000009</v>
          </cell>
        </row>
        <row r="56">
          <cell r="A56">
            <v>4308018</v>
          </cell>
          <cell r="C56">
            <v>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17978568.400000002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500000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30000</v>
          </cell>
        </row>
        <row r="70">
          <cell r="A70">
            <v>4400999</v>
          </cell>
          <cell r="C70">
            <v>24000</v>
          </cell>
        </row>
        <row r="71">
          <cell r="C71">
            <v>710000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53500</v>
          </cell>
        </row>
        <row r="74">
          <cell r="C74">
            <v>53500</v>
          </cell>
        </row>
        <row r="75">
          <cell r="C75">
            <v>19146068.400000002</v>
          </cell>
        </row>
      </sheetData>
      <sheetData sheetId="80">
        <row r="3">
          <cell r="A3" t="str">
            <v>LBB-PR2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500000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12000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308000</v>
          </cell>
        </row>
        <row r="44">
          <cell r="A44">
            <v>4306002</v>
          </cell>
          <cell r="C44">
            <v>165000</v>
          </cell>
        </row>
        <row r="45">
          <cell r="A45">
            <v>4306003</v>
          </cell>
          <cell r="C45">
            <v>77000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533500</v>
          </cell>
        </row>
        <row r="48">
          <cell r="A48">
            <v>4306009</v>
          </cell>
          <cell r="C48">
            <v>2020000</v>
          </cell>
        </row>
        <row r="49">
          <cell r="A49">
            <v>4306010</v>
          </cell>
          <cell r="C49">
            <v>1136400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61500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5697400</v>
          </cell>
        </row>
        <row r="64">
          <cell r="A64">
            <v>4400002</v>
          </cell>
          <cell r="C64">
            <v>6000</v>
          </cell>
        </row>
        <row r="65">
          <cell r="A65">
            <v>4400003</v>
          </cell>
          <cell r="C65">
            <v>6000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1040000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1208000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7309400</v>
          </cell>
        </row>
      </sheetData>
      <sheetData sheetId="81">
        <row r="3">
          <cell r="A3" t="str">
            <v>WP-RJ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200000</v>
          </cell>
        </row>
        <row r="19">
          <cell r="A19">
            <v>4208005</v>
          </cell>
          <cell r="C19">
            <v>120000</v>
          </cell>
        </row>
        <row r="20">
          <cell r="C20">
            <v>320000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120000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408000</v>
          </cell>
        </row>
        <row r="38">
          <cell r="A38">
            <v>4304003</v>
          </cell>
          <cell r="C38">
            <v>255000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273600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936900</v>
          </cell>
        </row>
        <row r="44">
          <cell r="A44">
            <v>4306002</v>
          </cell>
          <cell r="C44">
            <v>325000</v>
          </cell>
        </row>
        <row r="45">
          <cell r="A45">
            <v>4306003</v>
          </cell>
          <cell r="C45">
            <v>105500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1732000</v>
          </cell>
        </row>
        <row r="48">
          <cell r="A48">
            <v>4306009</v>
          </cell>
          <cell r="C48">
            <v>2572000</v>
          </cell>
        </row>
        <row r="49">
          <cell r="A49">
            <v>4306010</v>
          </cell>
          <cell r="C49">
            <v>887400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10000</v>
          </cell>
        </row>
        <row r="54">
          <cell r="A54">
            <v>4308007</v>
          </cell>
          <cell r="C54">
            <v>1343700</v>
          </cell>
        </row>
        <row r="55">
          <cell r="A55">
            <v>4308017</v>
          </cell>
          <cell r="C55">
            <v>2640000</v>
          </cell>
        </row>
        <row r="56">
          <cell r="A56">
            <v>4308018</v>
          </cell>
          <cell r="C56">
            <v>800000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12097300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21400</v>
          </cell>
        </row>
        <row r="74">
          <cell r="C74">
            <v>21400</v>
          </cell>
        </row>
        <row r="75">
          <cell r="C75">
            <v>13048700</v>
          </cell>
        </row>
      </sheetData>
      <sheetData sheetId="82">
        <row r="3">
          <cell r="A3" t="str">
            <v>LBB-RB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448000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1038000</v>
          </cell>
        </row>
        <row r="38">
          <cell r="A38">
            <v>4304003</v>
          </cell>
          <cell r="C38">
            <v>480000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236880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2060400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3813800</v>
          </cell>
        </row>
        <row r="48">
          <cell r="A48">
            <v>4306009</v>
          </cell>
          <cell r="C48">
            <v>5946000</v>
          </cell>
        </row>
        <row r="49">
          <cell r="A49">
            <v>4306010</v>
          </cell>
          <cell r="C49">
            <v>4737710.0999999996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30000</v>
          </cell>
        </row>
        <row r="54">
          <cell r="A54">
            <v>4308007</v>
          </cell>
          <cell r="C54">
            <v>800900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33318890.100000001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64200</v>
          </cell>
        </row>
        <row r="74">
          <cell r="C74">
            <v>64200</v>
          </cell>
        </row>
        <row r="75">
          <cell r="C75">
            <v>34881090.100000001</v>
          </cell>
        </row>
      </sheetData>
      <sheetData sheetId="83">
        <row r="3">
          <cell r="A3" t="str">
            <v>LBB-RS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1520400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2994350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3815040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952200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500000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29431590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30992630</v>
          </cell>
        </row>
      </sheetData>
      <sheetData sheetId="84">
        <row r="3">
          <cell r="A3" t="str">
            <v>LBB-J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375000</v>
          </cell>
        </row>
        <row r="19">
          <cell r="A19">
            <v>4208005</v>
          </cell>
          <cell r="C19">
            <v>120000</v>
          </cell>
        </row>
        <row r="20">
          <cell r="C20">
            <v>495000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120000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576000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139800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1379100</v>
          </cell>
        </row>
        <row r="44">
          <cell r="A44">
            <v>4306002</v>
          </cell>
          <cell r="C44">
            <v>704000</v>
          </cell>
        </row>
        <row r="45">
          <cell r="A45">
            <v>4306003</v>
          </cell>
          <cell r="C45">
            <v>114000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1947700</v>
          </cell>
        </row>
        <row r="48">
          <cell r="A48">
            <v>4306009</v>
          </cell>
          <cell r="C48">
            <v>2278000</v>
          </cell>
        </row>
        <row r="49">
          <cell r="A49">
            <v>4306010</v>
          </cell>
          <cell r="C49">
            <v>1496420.28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14000</v>
          </cell>
        </row>
        <row r="54">
          <cell r="A54">
            <v>4308007</v>
          </cell>
          <cell r="C54">
            <v>1264300</v>
          </cell>
        </row>
        <row r="55">
          <cell r="A55">
            <v>4308017</v>
          </cell>
          <cell r="C55">
            <v>4950000</v>
          </cell>
        </row>
        <row r="56">
          <cell r="A56">
            <v>4308018</v>
          </cell>
          <cell r="C56">
            <v>1500000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16500120.279999999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29960</v>
          </cell>
        </row>
        <row r="74">
          <cell r="C74">
            <v>29960</v>
          </cell>
        </row>
        <row r="75">
          <cell r="C75">
            <v>17635080.280000001</v>
          </cell>
        </row>
      </sheetData>
      <sheetData sheetId="85">
        <row r="3">
          <cell r="A3" t="str">
            <v xml:space="preserve"> LBB-RJ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270000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15000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18000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15300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308000</v>
          </cell>
        </row>
        <row r="44">
          <cell r="A44">
            <v>4306002</v>
          </cell>
          <cell r="C44">
            <v>165000</v>
          </cell>
        </row>
        <row r="45">
          <cell r="A45">
            <v>4306003</v>
          </cell>
          <cell r="C45">
            <v>77000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483400</v>
          </cell>
        </row>
        <row r="48">
          <cell r="A48">
            <v>4306009</v>
          </cell>
          <cell r="C48">
            <v>3076000</v>
          </cell>
        </row>
        <row r="49">
          <cell r="A49">
            <v>4306010</v>
          </cell>
          <cell r="C49">
            <v>3732943.92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99500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90000</v>
          </cell>
        </row>
        <row r="63">
          <cell r="C63">
            <v>8634143.9199999999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3800000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3956000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12980143.92</v>
          </cell>
        </row>
      </sheetData>
      <sheetData sheetId="86">
        <row r="3">
          <cell r="A3" t="str">
            <v>CR-S24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30000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6000</v>
          </cell>
        </row>
        <row r="14">
          <cell r="A14">
            <v>4104001</v>
          </cell>
          <cell r="C14">
            <v>0</v>
          </cell>
        </row>
        <row r="15">
          <cell r="C15">
            <v>62000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</v>
          </cell>
        </row>
        <row r="19">
          <cell r="A19">
            <v>4208005</v>
          </cell>
          <cell r="C19">
            <v>30000</v>
          </cell>
        </row>
        <row r="20">
          <cell r="C20">
            <v>105000</v>
          </cell>
        </row>
        <row r="21">
          <cell r="A21">
            <v>4301001</v>
          </cell>
          <cell r="C21">
            <v>3000</v>
          </cell>
        </row>
        <row r="22">
          <cell r="A22">
            <v>4301002</v>
          </cell>
          <cell r="C22">
            <v>1500</v>
          </cell>
        </row>
        <row r="23">
          <cell r="A23">
            <v>4301003</v>
          </cell>
          <cell r="C23">
            <v>9000</v>
          </cell>
        </row>
        <row r="24">
          <cell r="A24">
            <v>4301004</v>
          </cell>
          <cell r="C24">
            <v>4500</v>
          </cell>
        </row>
        <row r="25">
          <cell r="A25">
            <v>4301006</v>
          </cell>
          <cell r="C25">
            <v>3000</v>
          </cell>
        </row>
        <row r="26">
          <cell r="A26">
            <v>4301999</v>
          </cell>
          <cell r="C26">
            <v>3000</v>
          </cell>
        </row>
        <row r="27">
          <cell r="A27">
            <v>4302001</v>
          </cell>
          <cell r="C27">
            <v>7500</v>
          </cell>
        </row>
        <row r="28">
          <cell r="A28">
            <v>4302002</v>
          </cell>
          <cell r="C28">
            <v>15000</v>
          </cell>
        </row>
        <row r="29">
          <cell r="A29">
            <v>4302003</v>
          </cell>
          <cell r="C29">
            <v>0</v>
          </cell>
        </row>
        <row r="30">
          <cell r="A30">
            <v>4303001</v>
          </cell>
          <cell r="C30">
            <v>25500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7500</v>
          </cell>
        </row>
        <row r="33">
          <cell r="A33">
            <v>4303004</v>
          </cell>
          <cell r="C33">
            <v>6000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45000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330000</v>
          </cell>
        </row>
        <row r="44">
          <cell r="A44">
            <v>4306002</v>
          </cell>
          <cell r="C44">
            <v>45000</v>
          </cell>
        </row>
        <row r="45">
          <cell r="A45">
            <v>4306003</v>
          </cell>
          <cell r="C45">
            <v>0</v>
          </cell>
        </row>
        <row r="46">
          <cell r="A46">
            <v>4306004</v>
          </cell>
          <cell r="C46">
            <v>1500</v>
          </cell>
        </row>
        <row r="47">
          <cell r="A47">
            <v>4306008</v>
          </cell>
          <cell r="C47">
            <v>276000</v>
          </cell>
        </row>
        <row r="48">
          <cell r="A48">
            <v>4306009</v>
          </cell>
          <cell r="C48">
            <v>288000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2500</v>
          </cell>
        </row>
        <row r="54">
          <cell r="A54">
            <v>4308007</v>
          </cell>
          <cell r="C54">
            <v>963750</v>
          </cell>
        </row>
        <row r="55">
          <cell r="A55">
            <v>4308017</v>
          </cell>
          <cell r="C55">
            <v>990000</v>
          </cell>
        </row>
        <row r="56">
          <cell r="A56">
            <v>4308018</v>
          </cell>
          <cell r="C56">
            <v>300000</v>
          </cell>
        </row>
        <row r="57">
          <cell r="A57">
            <v>4309001</v>
          </cell>
          <cell r="C57">
            <v>3000</v>
          </cell>
        </row>
        <row r="58">
          <cell r="A58">
            <v>4310001</v>
          </cell>
          <cell r="C58">
            <v>21000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30000</v>
          </cell>
        </row>
        <row r="61">
          <cell r="A61">
            <v>4390003</v>
          </cell>
          <cell r="C61">
            <v>1500</v>
          </cell>
        </row>
        <row r="62">
          <cell r="A62">
            <v>4390900</v>
          </cell>
          <cell r="C62">
            <v>30000</v>
          </cell>
        </row>
        <row r="63">
          <cell r="C63">
            <v>3462750</v>
          </cell>
        </row>
        <row r="64">
          <cell r="A64">
            <v>4400002</v>
          </cell>
          <cell r="C64">
            <v>3000</v>
          </cell>
        </row>
        <row r="65">
          <cell r="A65">
            <v>4400003</v>
          </cell>
          <cell r="C65">
            <v>3000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1500000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1506000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5350</v>
          </cell>
        </row>
        <row r="74">
          <cell r="C74">
            <v>5350</v>
          </cell>
        </row>
        <row r="75">
          <cell r="C75">
            <v>5141100</v>
          </cell>
        </row>
      </sheetData>
      <sheetData sheetId="87">
        <row r="3">
          <cell r="A3" t="str">
            <v>LBB-PR5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528000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775000</v>
          </cell>
        </row>
        <row r="19">
          <cell r="A19">
            <v>4208005</v>
          </cell>
          <cell r="C19">
            <v>120000</v>
          </cell>
        </row>
        <row r="20">
          <cell r="C20">
            <v>895000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494400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1700400</v>
          </cell>
        </row>
        <row r="44">
          <cell r="A44">
            <v>4306002</v>
          </cell>
          <cell r="C44">
            <v>432000</v>
          </cell>
        </row>
        <row r="45">
          <cell r="A45">
            <v>4306003</v>
          </cell>
          <cell r="C45">
            <v>294000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2878400</v>
          </cell>
        </row>
        <row r="48">
          <cell r="A48">
            <v>4306009</v>
          </cell>
          <cell r="C48">
            <v>5382000</v>
          </cell>
        </row>
        <row r="49">
          <cell r="A49">
            <v>4306010</v>
          </cell>
          <cell r="C49">
            <v>1993020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733200</v>
          </cell>
        </row>
        <row r="55">
          <cell r="A55">
            <v>4308017</v>
          </cell>
          <cell r="C55">
            <v>10230000</v>
          </cell>
        </row>
        <row r="56">
          <cell r="A56">
            <v>4308018</v>
          </cell>
          <cell r="C56">
            <v>3100000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144000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29244620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30924660</v>
          </cell>
        </row>
      </sheetData>
      <sheetData sheetId="88">
        <row r="3">
          <cell r="A3" t="str">
            <v>BB-TW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102000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510000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850000</v>
          </cell>
        </row>
        <row r="19">
          <cell r="A19">
            <v>4208005</v>
          </cell>
          <cell r="C19">
            <v>120000</v>
          </cell>
        </row>
        <row r="20">
          <cell r="C20">
            <v>970000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50000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822000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350700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1623600</v>
          </cell>
        </row>
        <row r="44">
          <cell r="A44">
            <v>4306002</v>
          </cell>
          <cell r="C44">
            <v>540000</v>
          </cell>
        </row>
        <row r="45">
          <cell r="A45">
            <v>4306003</v>
          </cell>
          <cell r="C45">
            <v>156000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2568000</v>
          </cell>
        </row>
        <row r="48">
          <cell r="A48">
            <v>4306009</v>
          </cell>
          <cell r="C48">
            <v>6576000</v>
          </cell>
        </row>
        <row r="49">
          <cell r="A49">
            <v>4306010</v>
          </cell>
          <cell r="C49">
            <v>3562999.1999999997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24000</v>
          </cell>
        </row>
        <row r="54">
          <cell r="A54">
            <v>4308007</v>
          </cell>
          <cell r="C54">
            <v>164200</v>
          </cell>
        </row>
        <row r="55">
          <cell r="A55">
            <v>4308017</v>
          </cell>
          <cell r="C55">
            <v>11220000</v>
          </cell>
        </row>
        <row r="56">
          <cell r="A56">
            <v>4308018</v>
          </cell>
          <cell r="C56">
            <v>3400000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72000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6000</v>
          </cell>
        </row>
        <row r="63">
          <cell r="C63">
            <v>31833499.199999999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30000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102000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51360</v>
          </cell>
        </row>
        <row r="74">
          <cell r="C74">
            <v>51360</v>
          </cell>
        </row>
        <row r="75">
          <cell r="C75">
            <v>33466859.199999999</v>
          </cell>
        </row>
      </sheetData>
      <sheetData sheetId="89">
        <row r="3">
          <cell r="A3" t="str">
            <v>V180-TW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0</v>
          </cell>
        </row>
        <row r="14">
          <cell r="A14">
            <v>4104001</v>
          </cell>
          <cell r="C14">
            <v>0</v>
          </cell>
        </row>
        <row r="15">
          <cell r="C15">
            <v>36000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30000</v>
          </cell>
        </row>
        <row r="20">
          <cell r="C20">
            <v>30000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0</v>
          </cell>
        </row>
        <row r="23">
          <cell r="A23">
            <v>4301003</v>
          </cell>
          <cell r="C23">
            <v>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15000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7500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7500</v>
          </cell>
        </row>
        <row r="33">
          <cell r="A33">
            <v>4303004</v>
          </cell>
          <cell r="C33">
            <v>6000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15000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336000</v>
          </cell>
        </row>
        <row r="44">
          <cell r="A44">
            <v>4306002</v>
          </cell>
          <cell r="C44">
            <v>180000</v>
          </cell>
        </row>
        <row r="45">
          <cell r="A45">
            <v>4306003</v>
          </cell>
          <cell r="C45">
            <v>119416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276000</v>
          </cell>
        </row>
        <row r="48">
          <cell r="A48">
            <v>4306009</v>
          </cell>
          <cell r="C48">
            <v>2328000</v>
          </cell>
        </row>
        <row r="49">
          <cell r="A49">
            <v>4306010</v>
          </cell>
          <cell r="C49">
            <v>1115388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12000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6000</v>
          </cell>
        </row>
        <row r="58">
          <cell r="A58">
            <v>4310001</v>
          </cell>
          <cell r="C58">
            <v>18000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6000</v>
          </cell>
        </row>
        <row r="63">
          <cell r="C63">
            <v>4749804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5000</v>
          </cell>
        </row>
        <row r="67">
          <cell r="A67">
            <v>4400017</v>
          </cell>
          <cell r="C67">
            <v>1980000</v>
          </cell>
        </row>
        <row r="68">
          <cell r="A68">
            <v>4400018</v>
          </cell>
          <cell r="C68">
            <v>50000</v>
          </cell>
        </row>
        <row r="69">
          <cell r="A69">
            <v>4400026</v>
          </cell>
          <cell r="C69">
            <v>100000</v>
          </cell>
        </row>
        <row r="70">
          <cell r="A70">
            <v>4400999</v>
          </cell>
          <cell r="C70">
            <v>24000</v>
          </cell>
        </row>
        <row r="71">
          <cell r="C71">
            <v>2159000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6974804</v>
          </cell>
        </row>
      </sheetData>
      <sheetData sheetId="90">
        <row r="3">
          <cell r="A3" t="str">
            <v>BB-PR9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80000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48000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392000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10000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672000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1743600</v>
          </cell>
        </row>
        <row r="44">
          <cell r="A44">
            <v>4306002</v>
          </cell>
          <cell r="C44">
            <v>594000</v>
          </cell>
        </row>
        <row r="45">
          <cell r="A45">
            <v>4306003</v>
          </cell>
          <cell r="C45">
            <v>126000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2602400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2115230.4000000004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37500</v>
          </cell>
        </row>
        <row r="54">
          <cell r="A54">
            <v>4308007</v>
          </cell>
          <cell r="C54">
            <v>543250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26561180.399999999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80250</v>
          </cell>
        </row>
        <row r="74">
          <cell r="C74">
            <v>80250</v>
          </cell>
        </row>
        <row r="75">
          <cell r="C75">
            <v>28083430.399999999</v>
          </cell>
        </row>
      </sheetData>
      <sheetData sheetId="91">
        <row r="3">
          <cell r="A3" t="str">
            <v>CT-PAT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130000</v>
          </cell>
        </row>
        <row r="10">
          <cell r="A10">
            <v>4102999</v>
          </cell>
          <cell r="C10">
            <v>0</v>
          </cell>
        </row>
        <row r="11">
          <cell r="A11">
            <v>4103101</v>
          </cell>
          <cell r="C11">
            <v>108000</v>
          </cell>
        </row>
        <row r="12">
          <cell r="A12">
            <v>4103102</v>
          </cell>
          <cell r="C12">
            <v>240000</v>
          </cell>
        </row>
        <row r="13">
          <cell r="A13">
            <v>4103103</v>
          </cell>
          <cell r="C13">
            <v>75000</v>
          </cell>
        </row>
        <row r="14">
          <cell r="A14">
            <v>4103399</v>
          </cell>
          <cell r="C14">
            <v>24000</v>
          </cell>
        </row>
        <row r="15">
          <cell r="A15">
            <v>4104001</v>
          </cell>
          <cell r="C15">
            <v>60000</v>
          </cell>
        </row>
        <row r="16">
          <cell r="C16">
            <v>637000</v>
          </cell>
        </row>
        <row r="17">
          <cell r="A17">
            <v>4202006</v>
          </cell>
          <cell r="C17">
            <v>0</v>
          </cell>
        </row>
        <row r="18">
          <cell r="A18">
            <v>4204002</v>
          </cell>
          <cell r="C18">
            <v>0</v>
          </cell>
        </row>
        <row r="19">
          <cell r="A19">
            <v>4204005</v>
          </cell>
          <cell r="C19">
            <v>0</v>
          </cell>
        </row>
        <row r="20">
          <cell r="A20">
            <v>4208005</v>
          </cell>
          <cell r="C20">
            <v>180000</v>
          </cell>
        </row>
        <row r="21">
          <cell r="C21">
            <v>180000</v>
          </cell>
        </row>
        <row r="22">
          <cell r="A22">
            <v>4301001</v>
          </cell>
          <cell r="C22">
            <v>60000</v>
          </cell>
        </row>
        <row r="23">
          <cell r="A23">
            <v>4301002</v>
          </cell>
          <cell r="C23">
            <v>6000</v>
          </cell>
        </row>
        <row r="24">
          <cell r="A24">
            <v>4301003</v>
          </cell>
          <cell r="C24">
            <v>36000</v>
          </cell>
        </row>
        <row r="25">
          <cell r="A25">
            <v>4301004</v>
          </cell>
          <cell r="C25">
            <v>18000</v>
          </cell>
        </row>
        <row r="26">
          <cell r="A26">
            <v>4301006</v>
          </cell>
          <cell r="C26">
            <v>12000</v>
          </cell>
        </row>
        <row r="27">
          <cell r="A27">
            <v>4301999</v>
          </cell>
          <cell r="C27">
            <v>12000</v>
          </cell>
        </row>
        <row r="28">
          <cell r="A28">
            <v>4302001</v>
          </cell>
          <cell r="C28">
            <v>30000</v>
          </cell>
        </row>
        <row r="29">
          <cell r="A29">
            <v>4302002</v>
          </cell>
          <cell r="C29">
            <v>60000</v>
          </cell>
        </row>
        <row r="30">
          <cell r="A30">
            <v>4302003</v>
          </cell>
          <cell r="C30">
            <v>30000</v>
          </cell>
        </row>
        <row r="31">
          <cell r="A31">
            <v>4303001</v>
          </cell>
          <cell r="C31">
            <v>102000</v>
          </cell>
        </row>
        <row r="32">
          <cell r="A32">
            <v>4303002</v>
          </cell>
          <cell r="C32">
            <v>0</v>
          </cell>
        </row>
        <row r="33">
          <cell r="A33">
            <v>4303003</v>
          </cell>
          <cell r="C33">
            <v>30000</v>
          </cell>
        </row>
        <row r="34">
          <cell r="A34">
            <v>4303004</v>
          </cell>
          <cell r="C34">
            <v>24000</v>
          </cell>
        </row>
        <row r="35">
          <cell r="A35">
            <v>4303010</v>
          </cell>
          <cell r="C35">
            <v>0</v>
          </cell>
        </row>
        <row r="36">
          <cell r="A36">
            <v>4303999</v>
          </cell>
          <cell r="C36">
            <v>24000</v>
          </cell>
        </row>
        <row r="37">
          <cell r="A37">
            <v>4304001</v>
          </cell>
          <cell r="C37">
            <v>0</v>
          </cell>
        </row>
        <row r="38">
          <cell r="A38">
            <v>4304002</v>
          </cell>
          <cell r="C38">
            <v>0</v>
          </cell>
        </row>
        <row r="39">
          <cell r="A39">
            <v>4304003</v>
          </cell>
          <cell r="C39">
            <v>540000</v>
          </cell>
        </row>
        <row r="40">
          <cell r="A40">
            <v>4304999</v>
          </cell>
          <cell r="C40">
            <v>24000</v>
          </cell>
        </row>
        <row r="41">
          <cell r="A41">
            <v>4305001</v>
          </cell>
          <cell r="C41">
            <v>0</v>
          </cell>
        </row>
        <row r="42">
          <cell r="A42">
            <v>4305002</v>
          </cell>
          <cell r="C42">
            <v>0</v>
          </cell>
        </row>
        <row r="43">
          <cell r="A43">
            <v>4305999</v>
          </cell>
          <cell r="C43">
            <v>0</v>
          </cell>
        </row>
        <row r="44">
          <cell r="A44">
            <v>4306001</v>
          </cell>
          <cell r="C44">
            <v>1560000</v>
          </cell>
        </row>
        <row r="45">
          <cell r="A45">
            <v>4306002</v>
          </cell>
          <cell r="C45">
            <v>120000</v>
          </cell>
        </row>
        <row r="46">
          <cell r="A46">
            <v>4306003</v>
          </cell>
          <cell r="C46">
            <v>240000</v>
          </cell>
        </row>
        <row r="47">
          <cell r="A47">
            <v>4306004</v>
          </cell>
          <cell r="C47">
            <v>10800</v>
          </cell>
        </row>
        <row r="48">
          <cell r="A48">
            <v>4306008</v>
          </cell>
          <cell r="C48">
            <v>552000</v>
          </cell>
        </row>
        <row r="49">
          <cell r="A49">
            <v>4306009</v>
          </cell>
          <cell r="C49">
            <v>864000</v>
          </cell>
        </row>
        <row r="50">
          <cell r="A50">
            <v>4306010</v>
          </cell>
          <cell r="C50">
            <v>0</v>
          </cell>
        </row>
        <row r="51">
          <cell r="A51">
            <v>4307002</v>
          </cell>
          <cell r="C51">
            <v>374000</v>
          </cell>
        </row>
        <row r="52">
          <cell r="A52">
            <v>4308003</v>
          </cell>
          <cell r="C52">
            <v>30000</v>
          </cell>
        </row>
        <row r="53">
          <cell r="A53">
            <v>4308004</v>
          </cell>
          <cell r="C53">
            <v>0</v>
          </cell>
        </row>
        <row r="54">
          <cell r="A54">
            <v>4308006</v>
          </cell>
          <cell r="C54">
            <v>6000</v>
          </cell>
        </row>
        <row r="55">
          <cell r="A55">
            <v>4308007</v>
          </cell>
          <cell r="C55">
            <v>150000</v>
          </cell>
        </row>
        <row r="56">
          <cell r="A56">
            <v>4308017</v>
          </cell>
          <cell r="C56">
            <v>0</v>
          </cell>
        </row>
        <row r="57">
          <cell r="A57">
            <v>4308018</v>
          </cell>
          <cell r="C57">
            <v>0</v>
          </cell>
        </row>
        <row r="58">
          <cell r="A58">
            <v>4309001</v>
          </cell>
          <cell r="C58">
            <v>40800</v>
          </cell>
        </row>
        <row r="59">
          <cell r="A59">
            <v>4310001</v>
          </cell>
          <cell r="C59">
            <v>60000</v>
          </cell>
        </row>
        <row r="60">
          <cell r="A60">
            <v>4390001</v>
          </cell>
          <cell r="C60">
            <v>0</v>
          </cell>
        </row>
        <row r="61">
          <cell r="A61">
            <v>4390002</v>
          </cell>
          <cell r="C61">
            <v>30000</v>
          </cell>
        </row>
        <row r="62">
          <cell r="A62">
            <v>4390003</v>
          </cell>
          <cell r="C62">
            <v>6000</v>
          </cell>
        </row>
        <row r="63">
          <cell r="A63">
            <v>4390900</v>
          </cell>
          <cell r="C63">
            <v>180000</v>
          </cell>
        </row>
        <row r="64">
          <cell r="C64">
            <v>5231600</v>
          </cell>
        </row>
        <row r="65">
          <cell r="A65">
            <v>4400002</v>
          </cell>
          <cell r="C65">
            <v>12000</v>
          </cell>
        </row>
        <row r="66">
          <cell r="A66">
            <v>4400003</v>
          </cell>
          <cell r="C66">
            <v>12000</v>
          </cell>
        </row>
        <row r="67">
          <cell r="A67">
            <v>4400016</v>
          </cell>
          <cell r="C67">
            <v>0</v>
          </cell>
        </row>
        <row r="68">
          <cell r="A68">
            <v>4400017</v>
          </cell>
          <cell r="C68">
            <v>0</v>
          </cell>
        </row>
        <row r="69">
          <cell r="A69">
            <v>4400018</v>
          </cell>
          <cell r="C69">
            <v>0</v>
          </cell>
        </row>
        <row r="70">
          <cell r="A70">
            <v>4400026</v>
          </cell>
          <cell r="C70">
            <v>0</v>
          </cell>
        </row>
        <row r="71">
          <cell r="A71">
            <v>4400999</v>
          </cell>
          <cell r="C71">
            <v>0</v>
          </cell>
        </row>
        <row r="72">
          <cell r="C72">
            <v>24000</v>
          </cell>
        </row>
        <row r="73">
          <cell r="A73">
            <v>4502016</v>
          </cell>
          <cell r="C73">
            <v>0</v>
          </cell>
        </row>
        <row r="74">
          <cell r="A74">
            <v>4502018</v>
          </cell>
          <cell r="C74">
            <v>0</v>
          </cell>
        </row>
        <row r="75">
          <cell r="C75">
            <v>0</v>
          </cell>
        </row>
        <row r="76">
          <cell r="C76">
            <v>6072600</v>
          </cell>
        </row>
      </sheetData>
      <sheetData sheetId="92">
        <row r="3">
          <cell r="A3" t="str">
            <v>CT-ST11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36000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180000</v>
          </cell>
        </row>
        <row r="16">
          <cell r="A16">
            <v>4202006</v>
          </cell>
          <cell r="C16">
            <v>600000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3000000</v>
          </cell>
        </row>
        <row r="19">
          <cell r="A19">
            <v>4208005</v>
          </cell>
          <cell r="C19">
            <v>120000</v>
          </cell>
        </row>
        <row r="20">
          <cell r="C20">
            <v>3720000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734004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1734000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1050000</v>
          </cell>
        </row>
        <row r="44">
          <cell r="A44">
            <v>4306002</v>
          </cell>
          <cell r="C44">
            <v>275000</v>
          </cell>
        </row>
        <row r="45">
          <cell r="A45">
            <v>4306003</v>
          </cell>
          <cell r="C45">
            <v>120000</v>
          </cell>
        </row>
        <row r="46">
          <cell r="A46">
            <v>4306004</v>
          </cell>
          <cell r="C46">
            <v>50000</v>
          </cell>
        </row>
        <row r="47">
          <cell r="A47">
            <v>4306008</v>
          </cell>
          <cell r="C47">
            <v>2622000</v>
          </cell>
        </row>
        <row r="48">
          <cell r="A48">
            <v>4306009</v>
          </cell>
          <cell r="C48">
            <v>2976000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3000000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183500</v>
          </cell>
        </row>
        <row r="54">
          <cell r="A54">
            <v>4308007</v>
          </cell>
          <cell r="C54">
            <v>204100</v>
          </cell>
        </row>
        <row r="55">
          <cell r="A55">
            <v>4308017</v>
          </cell>
          <cell r="C55">
            <v>39600000</v>
          </cell>
        </row>
        <row r="56">
          <cell r="A56">
            <v>4308018</v>
          </cell>
          <cell r="C56">
            <v>12000000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200000</v>
          </cell>
        </row>
        <row r="60">
          <cell r="A60">
            <v>4390002</v>
          </cell>
          <cell r="C60">
            <v>30000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65644604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1500000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2000000</v>
          </cell>
        </row>
        <row r="69">
          <cell r="A69">
            <v>4400026</v>
          </cell>
          <cell r="C69">
            <v>980000</v>
          </cell>
        </row>
        <row r="70">
          <cell r="A70">
            <v>4400999</v>
          </cell>
          <cell r="C70">
            <v>0</v>
          </cell>
        </row>
        <row r="71">
          <cell r="C71">
            <v>4504000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392690</v>
          </cell>
        </row>
        <row r="74">
          <cell r="C74">
            <v>392690</v>
          </cell>
        </row>
        <row r="75">
          <cell r="C75">
            <v>74441294</v>
          </cell>
        </row>
      </sheetData>
      <sheetData sheetId="93">
        <row r="3">
          <cell r="A3" t="str">
            <v>LBB-WO2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672000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1700400</v>
          </cell>
        </row>
        <row r="44">
          <cell r="A44">
            <v>4306002</v>
          </cell>
          <cell r="C44">
            <v>576000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2326400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1605216.72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754200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25961816.719999999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156000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27492856.719999999</v>
          </cell>
        </row>
      </sheetData>
      <sheetData sheetId="94">
        <row r="3">
          <cell r="A3" t="str">
            <v>BB-R3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200000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20000</v>
          </cell>
        </row>
        <row r="14">
          <cell r="A14">
            <v>4104001</v>
          </cell>
          <cell r="C14">
            <v>0</v>
          </cell>
        </row>
        <row r="15">
          <cell r="C15">
            <v>236000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100000</v>
          </cell>
        </row>
        <row r="20">
          <cell r="C20">
            <v>850000</v>
          </cell>
        </row>
        <row r="21">
          <cell r="A21">
            <v>4301001</v>
          </cell>
          <cell r="C21">
            <v>10000</v>
          </cell>
        </row>
        <row r="22">
          <cell r="A22">
            <v>4301002</v>
          </cell>
          <cell r="C22">
            <v>5000</v>
          </cell>
        </row>
        <row r="23">
          <cell r="A23">
            <v>4301003</v>
          </cell>
          <cell r="C23">
            <v>30000</v>
          </cell>
        </row>
        <row r="24">
          <cell r="A24">
            <v>4301004</v>
          </cell>
          <cell r="C24">
            <v>15000</v>
          </cell>
        </row>
        <row r="25">
          <cell r="A25">
            <v>4301006</v>
          </cell>
          <cell r="C25">
            <v>10000</v>
          </cell>
        </row>
        <row r="26">
          <cell r="A26">
            <v>4301999</v>
          </cell>
          <cell r="C26">
            <v>10000</v>
          </cell>
        </row>
        <row r="27">
          <cell r="A27">
            <v>4302001</v>
          </cell>
          <cell r="C27">
            <v>25000</v>
          </cell>
        </row>
        <row r="28">
          <cell r="A28">
            <v>4302002</v>
          </cell>
          <cell r="C28">
            <v>50000</v>
          </cell>
        </row>
        <row r="29">
          <cell r="A29">
            <v>4302003</v>
          </cell>
          <cell r="C29">
            <v>25000</v>
          </cell>
        </row>
        <row r="30">
          <cell r="A30">
            <v>4303001</v>
          </cell>
          <cell r="C30">
            <v>85000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25000</v>
          </cell>
        </row>
        <row r="33">
          <cell r="A33">
            <v>4303004</v>
          </cell>
          <cell r="C33">
            <v>20000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20000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420000</v>
          </cell>
        </row>
        <row r="38">
          <cell r="A38">
            <v>4304003</v>
          </cell>
          <cell r="C38">
            <v>300000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213000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1578000</v>
          </cell>
        </row>
        <row r="44">
          <cell r="A44">
            <v>4306002</v>
          </cell>
          <cell r="C44">
            <v>520000</v>
          </cell>
        </row>
        <row r="45">
          <cell r="A45">
            <v>4306003</v>
          </cell>
          <cell r="C45">
            <v>96000</v>
          </cell>
        </row>
        <row r="46">
          <cell r="A46">
            <v>4306004</v>
          </cell>
          <cell r="C46">
            <v>5000</v>
          </cell>
        </row>
        <row r="47">
          <cell r="A47">
            <v>4306008</v>
          </cell>
          <cell r="C47">
            <v>2280400</v>
          </cell>
        </row>
        <row r="48">
          <cell r="A48">
            <v>4306009</v>
          </cell>
          <cell r="C48">
            <v>3846000</v>
          </cell>
        </row>
        <row r="49">
          <cell r="A49">
            <v>4306010</v>
          </cell>
          <cell r="C49">
            <v>2302691.4000000004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20000</v>
          </cell>
        </row>
        <row r="54">
          <cell r="A54">
            <v>4308007</v>
          </cell>
          <cell r="C54">
            <v>452000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100000</v>
          </cell>
        </row>
        <row r="63">
          <cell r="C63">
            <v>25519091.399999999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42800</v>
          </cell>
        </row>
        <row r="74">
          <cell r="C74">
            <v>42800</v>
          </cell>
        </row>
        <row r="75">
          <cell r="C75">
            <v>26827891.399999999</v>
          </cell>
        </row>
      </sheetData>
      <sheetData sheetId="95">
        <row r="3">
          <cell r="A3" t="str">
            <v>LBB-WO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0</v>
          </cell>
        </row>
        <row r="14">
          <cell r="A14">
            <v>4104001</v>
          </cell>
          <cell r="C14">
            <v>0</v>
          </cell>
        </row>
        <row r="15">
          <cell r="C15">
            <v>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0</v>
          </cell>
        </row>
        <row r="20">
          <cell r="C20">
            <v>0</v>
          </cell>
        </row>
        <row r="21">
          <cell r="A21">
            <v>4301001</v>
          </cell>
          <cell r="C21">
            <v>0</v>
          </cell>
        </row>
        <row r="22">
          <cell r="A22">
            <v>4301002</v>
          </cell>
          <cell r="C22">
            <v>0</v>
          </cell>
        </row>
        <row r="23">
          <cell r="A23">
            <v>4301003</v>
          </cell>
          <cell r="C23">
            <v>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0</v>
          </cell>
        </row>
        <row r="28">
          <cell r="A28">
            <v>4302002</v>
          </cell>
          <cell r="C28">
            <v>0</v>
          </cell>
        </row>
        <row r="29">
          <cell r="A29">
            <v>4302003</v>
          </cell>
          <cell r="C29">
            <v>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0</v>
          </cell>
        </row>
        <row r="33">
          <cell r="A33">
            <v>4303004</v>
          </cell>
          <cell r="C33">
            <v>0</v>
          </cell>
        </row>
        <row r="34">
          <cell r="A34">
            <v>4303010</v>
          </cell>
          <cell r="C34">
            <v>2000000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0</v>
          </cell>
        </row>
        <row r="44">
          <cell r="A44">
            <v>4306002</v>
          </cell>
          <cell r="C44">
            <v>0</v>
          </cell>
        </row>
        <row r="45">
          <cell r="A45">
            <v>4306003</v>
          </cell>
          <cell r="C45">
            <v>0</v>
          </cell>
        </row>
        <row r="46">
          <cell r="A46">
            <v>4306004</v>
          </cell>
          <cell r="C46">
            <v>0</v>
          </cell>
        </row>
        <row r="47">
          <cell r="A47">
            <v>4306008</v>
          </cell>
          <cell r="C47">
            <v>0</v>
          </cell>
        </row>
        <row r="48">
          <cell r="A48">
            <v>4306009</v>
          </cell>
          <cell r="C48">
            <v>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0</v>
          </cell>
        </row>
        <row r="58">
          <cell r="A58">
            <v>4310001</v>
          </cell>
          <cell r="C58">
            <v>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0</v>
          </cell>
        </row>
        <row r="62">
          <cell r="A62">
            <v>4390900</v>
          </cell>
          <cell r="C62">
            <v>0</v>
          </cell>
        </row>
        <row r="63">
          <cell r="C63">
            <v>2000000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2160000</v>
          </cell>
        </row>
        <row r="68">
          <cell r="A68">
            <v>4400018</v>
          </cell>
          <cell r="C68">
            <v>504000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2500000</v>
          </cell>
        </row>
        <row r="71">
          <cell r="C71">
            <v>5164000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7164000</v>
          </cell>
        </row>
      </sheetData>
      <sheetData sheetId="96">
        <row r="3">
          <cell r="A3" t="str">
            <v>BB5-2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24000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850000</v>
          </cell>
        </row>
        <row r="19">
          <cell r="A19">
            <v>4208005</v>
          </cell>
          <cell r="C19">
            <v>120000</v>
          </cell>
        </row>
        <row r="20">
          <cell r="C20">
            <v>970000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24000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452160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1863600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3077689</v>
          </cell>
        </row>
        <row r="48">
          <cell r="A48">
            <v>4306009</v>
          </cell>
          <cell r="C48">
            <v>5658000</v>
          </cell>
        </row>
        <row r="49">
          <cell r="A49">
            <v>4306010</v>
          </cell>
          <cell r="C49">
            <v>2690535.3600000003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41500</v>
          </cell>
        </row>
        <row r="54">
          <cell r="A54">
            <v>4308007</v>
          </cell>
          <cell r="C54">
            <v>1572450</v>
          </cell>
        </row>
        <row r="55">
          <cell r="A55">
            <v>4308017</v>
          </cell>
          <cell r="C55">
            <v>11220000</v>
          </cell>
        </row>
        <row r="56">
          <cell r="A56">
            <v>4308018</v>
          </cell>
          <cell r="C56">
            <v>3400000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250000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32818734.359999999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88810</v>
          </cell>
        </row>
        <row r="74">
          <cell r="C74">
            <v>88810</v>
          </cell>
        </row>
        <row r="75">
          <cell r="C75">
            <v>34489544.359999999</v>
          </cell>
        </row>
      </sheetData>
      <sheetData sheetId="97">
        <row r="3">
          <cell r="A3" t="str">
            <v>SANTORA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840000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1030000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</row>
        <row r="19">
          <cell r="A19">
            <v>4208005</v>
          </cell>
          <cell r="C19">
            <v>120000</v>
          </cell>
        </row>
        <row r="20">
          <cell r="C20">
            <v>1870000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840000</v>
          </cell>
        </row>
        <row r="31">
          <cell r="A31">
            <v>4303002</v>
          </cell>
          <cell r="C31">
            <v>12000</v>
          </cell>
        </row>
        <row r="32">
          <cell r="A32">
            <v>4303003</v>
          </cell>
          <cell r="C32">
            <v>36000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336000</v>
          </cell>
        </row>
        <row r="38">
          <cell r="A38">
            <v>4304003</v>
          </cell>
          <cell r="C38">
            <v>600000</v>
          </cell>
        </row>
        <row r="39">
          <cell r="A39">
            <v>4304999</v>
          </cell>
          <cell r="C39">
            <v>180000</v>
          </cell>
        </row>
        <row r="40">
          <cell r="A40">
            <v>4305001</v>
          </cell>
          <cell r="C40">
            <v>800000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1426000</v>
          </cell>
        </row>
        <row r="44">
          <cell r="A44">
            <v>4306002</v>
          </cell>
          <cell r="C44">
            <v>180000</v>
          </cell>
        </row>
        <row r="45">
          <cell r="A45">
            <v>4306003</v>
          </cell>
          <cell r="C45">
            <v>126000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2042400</v>
          </cell>
        </row>
        <row r="48">
          <cell r="A48">
            <v>4306009</v>
          </cell>
          <cell r="C48">
            <v>3558000</v>
          </cell>
        </row>
        <row r="49">
          <cell r="A49">
            <v>4306010</v>
          </cell>
          <cell r="C49">
            <v>1209000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60000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50000</v>
          </cell>
        </row>
        <row r="54">
          <cell r="A54">
            <v>4308007</v>
          </cell>
          <cell r="C54">
            <v>1676000</v>
          </cell>
        </row>
        <row r="55">
          <cell r="A55">
            <v>4308017</v>
          </cell>
          <cell r="C55">
            <v>23100000</v>
          </cell>
        </row>
        <row r="56">
          <cell r="A56">
            <v>4308018</v>
          </cell>
          <cell r="C56">
            <v>7000000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120000</v>
          </cell>
        </row>
        <row r="59">
          <cell r="A59">
            <v>4390001</v>
          </cell>
          <cell r="C59">
            <v>500000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144000</v>
          </cell>
        </row>
        <row r="63">
          <cell r="C63">
            <v>44283400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400000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532000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107000</v>
          </cell>
        </row>
        <row r="74">
          <cell r="C74">
            <v>107000</v>
          </cell>
        </row>
        <row r="75">
          <cell r="C75">
            <v>47822400</v>
          </cell>
        </row>
      </sheetData>
      <sheetData sheetId="98">
        <row r="3">
          <cell r="A3" t="str">
            <v>CB-RT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1000000</v>
          </cell>
        </row>
        <row r="19">
          <cell r="A19">
            <v>4208005</v>
          </cell>
          <cell r="C19">
            <v>120000</v>
          </cell>
        </row>
        <row r="20">
          <cell r="C20">
            <v>1120000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200000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324000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69000</v>
          </cell>
        </row>
        <row r="44">
          <cell r="A44">
            <v>4306002</v>
          </cell>
          <cell r="C44">
            <v>190500</v>
          </cell>
        </row>
        <row r="45">
          <cell r="A45">
            <v>4306003</v>
          </cell>
          <cell r="C45">
            <v>122000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1204000</v>
          </cell>
        </row>
        <row r="48">
          <cell r="A48">
            <v>4306009</v>
          </cell>
          <cell r="C48">
            <v>1704000</v>
          </cell>
        </row>
        <row r="49">
          <cell r="A49">
            <v>4306010</v>
          </cell>
          <cell r="C49">
            <v>940026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76000</v>
          </cell>
        </row>
        <row r="54">
          <cell r="A54">
            <v>4308007</v>
          </cell>
          <cell r="C54">
            <v>1047830</v>
          </cell>
        </row>
        <row r="55">
          <cell r="A55">
            <v>4308017</v>
          </cell>
          <cell r="C55">
            <v>13200000.000000002</v>
          </cell>
        </row>
        <row r="56">
          <cell r="A56">
            <v>4308018</v>
          </cell>
          <cell r="C56">
            <v>4000000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50000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24161356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152000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236000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162640</v>
          </cell>
        </row>
        <row r="74">
          <cell r="C74">
            <v>162640</v>
          </cell>
        </row>
        <row r="75">
          <cell r="C75">
            <v>26099996</v>
          </cell>
        </row>
      </sheetData>
      <sheetData sheetId="99">
        <row r="3">
          <cell r="A3" t="str">
            <v>WP-RR2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8000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140000</v>
          </cell>
        </row>
        <row r="12">
          <cell r="A12">
            <v>4103103</v>
          </cell>
          <cell r="C12">
            <v>84000</v>
          </cell>
        </row>
        <row r="13">
          <cell r="A13">
            <v>4103399</v>
          </cell>
          <cell r="C13">
            <v>14000</v>
          </cell>
        </row>
        <row r="14">
          <cell r="A14">
            <v>4104001</v>
          </cell>
          <cell r="C14">
            <v>0</v>
          </cell>
        </row>
        <row r="15">
          <cell r="C15">
            <v>246000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0</v>
          </cell>
        </row>
        <row r="20">
          <cell r="C20">
            <v>0</v>
          </cell>
        </row>
        <row r="21">
          <cell r="A21">
            <v>4301001</v>
          </cell>
          <cell r="C21">
            <v>0</v>
          </cell>
        </row>
        <row r="22">
          <cell r="A22">
            <v>4301002</v>
          </cell>
          <cell r="C22">
            <v>0</v>
          </cell>
        </row>
        <row r="23">
          <cell r="A23">
            <v>4301003</v>
          </cell>
          <cell r="C23">
            <v>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0</v>
          </cell>
        </row>
        <row r="28">
          <cell r="A28">
            <v>4302002</v>
          </cell>
          <cell r="C28">
            <v>0</v>
          </cell>
        </row>
        <row r="29">
          <cell r="A29">
            <v>4302003</v>
          </cell>
          <cell r="C29">
            <v>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0</v>
          </cell>
        </row>
        <row r="33">
          <cell r="A33">
            <v>4303004</v>
          </cell>
          <cell r="C33">
            <v>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196000</v>
          </cell>
        </row>
        <row r="44">
          <cell r="A44">
            <v>4306002</v>
          </cell>
          <cell r="C44">
            <v>105000</v>
          </cell>
        </row>
        <row r="45">
          <cell r="A45">
            <v>4306003</v>
          </cell>
          <cell r="C45">
            <v>49000</v>
          </cell>
        </row>
        <row r="46">
          <cell r="A46">
            <v>4306004</v>
          </cell>
          <cell r="C46">
            <v>3500</v>
          </cell>
        </row>
        <row r="47">
          <cell r="A47">
            <v>4306008</v>
          </cell>
          <cell r="C47">
            <v>161000</v>
          </cell>
        </row>
        <row r="48">
          <cell r="A48">
            <v>4306009</v>
          </cell>
          <cell r="C48">
            <v>1022000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964800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7000</v>
          </cell>
        </row>
        <row r="58">
          <cell r="A58">
            <v>4310001</v>
          </cell>
          <cell r="C58">
            <v>49000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3500</v>
          </cell>
        </row>
        <row r="62">
          <cell r="A62">
            <v>4390900</v>
          </cell>
          <cell r="C62">
            <v>70000</v>
          </cell>
        </row>
        <row r="63">
          <cell r="C63">
            <v>2681600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50000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134000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3061600</v>
          </cell>
        </row>
      </sheetData>
      <sheetData sheetId="100">
        <row r="3">
          <cell r="A3" t="str">
            <v>GBB-PP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800000</v>
          </cell>
        </row>
        <row r="19">
          <cell r="A19">
            <v>4208005</v>
          </cell>
          <cell r="C19">
            <v>120000</v>
          </cell>
        </row>
        <row r="20">
          <cell r="C20">
            <v>920000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6000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147240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2415600</v>
          </cell>
        </row>
        <row r="44">
          <cell r="A44">
            <v>4306002</v>
          </cell>
          <cell r="C44">
            <v>672000</v>
          </cell>
        </row>
        <row r="45">
          <cell r="A45">
            <v>4306003</v>
          </cell>
          <cell r="C45">
            <v>180000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3074000</v>
          </cell>
        </row>
        <row r="48">
          <cell r="A48">
            <v>4306009</v>
          </cell>
          <cell r="C48">
            <v>4806000</v>
          </cell>
        </row>
        <row r="49">
          <cell r="A49">
            <v>4306010</v>
          </cell>
          <cell r="C49">
            <v>3301197.6000000006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51800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6000</v>
          </cell>
        </row>
        <row r="54">
          <cell r="A54">
            <v>4308007</v>
          </cell>
          <cell r="C54">
            <v>336400</v>
          </cell>
        </row>
        <row r="55">
          <cell r="A55">
            <v>4308017</v>
          </cell>
          <cell r="C55">
            <v>10560000</v>
          </cell>
        </row>
        <row r="56">
          <cell r="A56">
            <v>4308018</v>
          </cell>
          <cell r="C56">
            <v>3200000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30000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144000</v>
          </cell>
        </row>
        <row r="63">
          <cell r="C63">
            <v>30586237.600000001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12840</v>
          </cell>
        </row>
        <row r="74">
          <cell r="C74">
            <v>12840</v>
          </cell>
        </row>
        <row r="75">
          <cell r="C75">
            <v>32133077.600000001</v>
          </cell>
        </row>
      </sheetData>
      <sheetData sheetId="101">
        <row r="3">
          <cell r="A3" t="str">
            <v>GBB-RR2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30000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534000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486000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1520000</v>
          </cell>
        </row>
        <row r="44">
          <cell r="A44">
            <v>4306002</v>
          </cell>
          <cell r="C44">
            <v>400500</v>
          </cell>
        </row>
        <row r="45">
          <cell r="A45">
            <v>4306003</v>
          </cell>
          <cell r="C45">
            <v>115500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2027400</v>
          </cell>
        </row>
        <row r="48">
          <cell r="A48">
            <v>4306009</v>
          </cell>
          <cell r="C48">
            <v>3606000</v>
          </cell>
        </row>
        <row r="49">
          <cell r="A49">
            <v>4306010</v>
          </cell>
          <cell r="C49">
            <v>1748654.16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53500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630100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25041654.16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26606694.16</v>
          </cell>
        </row>
      </sheetData>
      <sheetData sheetId="102">
        <row r="3">
          <cell r="A3" t="str">
            <v>CT-TS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60000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100000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20000</v>
          </cell>
        </row>
        <row r="14">
          <cell r="A14">
            <v>4104001</v>
          </cell>
          <cell r="C14">
            <v>0</v>
          </cell>
        </row>
        <row r="15">
          <cell r="C15">
            <v>180000</v>
          </cell>
        </row>
        <row r="16">
          <cell r="A16">
            <v>4202006</v>
          </cell>
          <cell r="C16">
            <v>3500000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4250000</v>
          </cell>
        </row>
        <row r="19">
          <cell r="A19">
            <v>4208005</v>
          </cell>
          <cell r="C19">
            <v>750000</v>
          </cell>
        </row>
        <row r="20">
          <cell r="C20">
            <v>8500000</v>
          </cell>
        </row>
        <row r="21">
          <cell r="A21">
            <v>4301001</v>
          </cell>
          <cell r="C21">
            <v>10000</v>
          </cell>
        </row>
        <row r="22">
          <cell r="A22">
            <v>4301002</v>
          </cell>
          <cell r="C22">
            <v>5000</v>
          </cell>
        </row>
        <row r="23">
          <cell r="A23">
            <v>4301003</v>
          </cell>
          <cell r="C23">
            <v>30000</v>
          </cell>
        </row>
        <row r="24">
          <cell r="A24">
            <v>4301004</v>
          </cell>
          <cell r="C24">
            <v>15000</v>
          </cell>
        </row>
        <row r="25">
          <cell r="A25">
            <v>4301006</v>
          </cell>
          <cell r="C25">
            <v>10000</v>
          </cell>
        </row>
        <row r="26">
          <cell r="A26">
            <v>4301999</v>
          </cell>
          <cell r="C26">
            <v>10000</v>
          </cell>
        </row>
        <row r="27">
          <cell r="A27">
            <v>4302001</v>
          </cell>
          <cell r="C27">
            <v>25000</v>
          </cell>
        </row>
        <row r="28">
          <cell r="A28">
            <v>4302002</v>
          </cell>
          <cell r="C28">
            <v>1116000</v>
          </cell>
        </row>
        <row r="29">
          <cell r="A29">
            <v>4302003</v>
          </cell>
          <cell r="C29">
            <v>25000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25000</v>
          </cell>
        </row>
        <row r="33">
          <cell r="A33">
            <v>4303004</v>
          </cell>
          <cell r="C33">
            <v>20000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20000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350000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2652000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3600000</v>
          </cell>
        </row>
        <row r="44">
          <cell r="A44">
            <v>4306002</v>
          </cell>
          <cell r="C44">
            <v>750000</v>
          </cell>
        </row>
        <row r="45">
          <cell r="A45">
            <v>4306003</v>
          </cell>
          <cell r="C45">
            <v>258000</v>
          </cell>
        </row>
        <row r="46">
          <cell r="A46">
            <v>4306004</v>
          </cell>
          <cell r="C46">
            <v>108000</v>
          </cell>
        </row>
        <row r="47">
          <cell r="A47">
            <v>4306008</v>
          </cell>
          <cell r="C47">
            <v>7123750</v>
          </cell>
        </row>
        <row r="48">
          <cell r="A48">
            <v>4306009</v>
          </cell>
          <cell r="C48">
            <v>3981600</v>
          </cell>
        </row>
        <row r="49">
          <cell r="A49">
            <v>4306010</v>
          </cell>
          <cell r="C49">
            <v>180000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350000</v>
          </cell>
        </row>
        <row r="54">
          <cell r="A54">
            <v>4308007</v>
          </cell>
          <cell r="C54">
            <v>4885000</v>
          </cell>
        </row>
        <row r="55">
          <cell r="A55">
            <v>4308017</v>
          </cell>
          <cell r="C55">
            <v>56100000</v>
          </cell>
        </row>
        <row r="56">
          <cell r="A56">
            <v>4308018</v>
          </cell>
          <cell r="C56">
            <v>17000000</v>
          </cell>
        </row>
        <row r="57">
          <cell r="A57">
            <v>4309001</v>
          </cell>
          <cell r="C57">
            <v>60000</v>
          </cell>
        </row>
        <row r="58">
          <cell r="A58">
            <v>4310001</v>
          </cell>
          <cell r="C58">
            <v>70000</v>
          </cell>
        </row>
        <row r="59">
          <cell r="A59">
            <v>4390001</v>
          </cell>
          <cell r="C59">
            <v>5000000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100000</v>
          </cell>
        </row>
        <row r="62">
          <cell r="A62">
            <v>4390900</v>
          </cell>
          <cell r="C62">
            <v>200000</v>
          </cell>
        </row>
        <row r="63">
          <cell r="C63">
            <v>104129350</v>
          </cell>
        </row>
        <row r="64">
          <cell r="A64">
            <v>4400002</v>
          </cell>
          <cell r="C64">
            <v>10000</v>
          </cell>
        </row>
        <row r="65">
          <cell r="A65">
            <v>4400003</v>
          </cell>
          <cell r="C65">
            <v>10000</v>
          </cell>
        </row>
        <row r="66">
          <cell r="A66">
            <v>4400016</v>
          </cell>
          <cell r="C66">
            <v>1620000</v>
          </cell>
        </row>
        <row r="67">
          <cell r="A67">
            <v>4400017</v>
          </cell>
          <cell r="C67">
            <v>3000000</v>
          </cell>
        </row>
        <row r="68">
          <cell r="A68">
            <v>4400018</v>
          </cell>
          <cell r="C68">
            <v>500000</v>
          </cell>
        </row>
        <row r="69">
          <cell r="A69">
            <v>4400026</v>
          </cell>
          <cell r="C69">
            <v>1000000</v>
          </cell>
        </row>
        <row r="70">
          <cell r="A70">
            <v>4400999</v>
          </cell>
          <cell r="C70">
            <v>1000000</v>
          </cell>
        </row>
        <row r="71">
          <cell r="C71">
            <v>7140000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749000</v>
          </cell>
        </row>
        <row r="74">
          <cell r="C74">
            <v>749000</v>
          </cell>
        </row>
        <row r="75">
          <cell r="C75">
            <v>120698350</v>
          </cell>
        </row>
      </sheetData>
      <sheetData sheetId="103">
        <row r="3">
          <cell r="A3" t="str">
            <v>CT-RH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184000</v>
          </cell>
        </row>
        <row r="16">
          <cell r="A16">
            <v>4202006</v>
          </cell>
          <cell r="C16">
            <v>2000000</v>
          </cell>
        </row>
        <row r="17">
          <cell r="A17">
            <v>4204002</v>
          </cell>
          <cell r="C17">
            <v>10000000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150000</v>
          </cell>
        </row>
        <row r="20">
          <cell r="C20">
            <v>12150000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120000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20000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1200000</v>
          </cell>
        </row>
        <row r="44">
          <cell r="A44">
            <v>4306002</v>
          </cell>
          <cell r="C44">
            <v>60000</v>
          </cell>
        </row>
        <row r="45">
          <cell r="A45">
            <v>4306003</v>
          </cell>
          <cell r="C45">
            <v>480000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552000</v>
          </cell>
        </row>
        <row r="48">
          <cell r="A48">
            <v>4306009</v>
          </cell>
          <cell r="C48">
            <v>1152000</v>
          </cell>
        </row>
        <row r="49">
          <cell r="A49">
            <v>4306010</v>
          </cell>
          <cell r="C49">
            <v>200000</v>
          </cell>
        </row>
        <row r="50">
          <cell r="A50">
            <v>4307002</v>
          </cell>
          <cell r="C50">
            <v>500000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2000000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150000</v>
          </cell>
        </row>
        <row r="63">
          <cell r="C63">
            <v>7488000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19846000</v>
          </cell>
        </row>
      </sheetData>
      <sheetData sheetId="104">
        <row r="3">
          <cell r="A3" t="str">
            <v>LBB-WPR9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428000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375000</v>
          </cell>
        </row>
        <row r="19">
          <cell r="A19">
            <v>4208005</v>
          </cell>
          <cell r="C19">
            <v>120000</v>
          </cell>
        </row>
        <row r="20">
          <cell r="C20">
            <v>495000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30000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702000</v>
          </cell>
        </row>
        <row r="38">
          <cell r="A38">
            <v>4304003</v>
          </cell>
          <cell r="C38">
            <v>315000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96750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1405200</v>
          </cell>
        </row>
        <row r="44">
          <cell r="A44">
            <v>4306002</v>
          </cell>
          <cell r="C44">
            <v>486000</v>
          </cell>
        </row>
        <row r="45">
          <cell r="A45">
            <v>4306003</v>
          </cell>
          <cell r="C45">
            <v>140100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1891400</v>
          </cell>
        </row>
        <row r="48">
          <cell r="A48">
            <v>4306009</v>
          </cell>
          <cell r="C48">
            <v>2568000</v>
          </cell>
        </row>
        <row r="49">
          <cell r="A49">
            <v>4306010</v>
          </cell>
          <cell r="C49">
            <v>1152816.8999999999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54800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12000</v>
          </cell>
        </row>
        <row r="54">
          <cell r="A54">
            <v>4308007</v>
          </cell>
          <cell r="C54">
            <v>1524760</v>
          </cell>
        </row>
        <row r="55">
          <cell r="A55">
            <v>4308017</v>
          </cell>
          <cell r="C55">
            <v>4950000</v>
          </cell>
        </row>
        <row r="56">
          <cell r="A56">
            <v>4308018</v>
          </cell>
          <cell r="C56">
            <v>1500000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50000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17500826.899999999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25680</v>
          </cell>
        </row>
        <row r="74">
          <cell r="C74">
            <v>25680</v>
          </cell>
        </row>
        <row r="75">
          <cell r="C75">
            <v>18629506.899999999</v>
          </cell>
        </row>
      </sheetData>
      <sheetData sheetId="105">
        <row r="3">
          <cell r="A3" t="str">
            <v>GBB-RT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46000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10000</v>
          </cell>
        </row>
        <row r="20">
          <cell r="C20">
            <v>10000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3000</v>
          </cell>
        </row>
        <row r="23">
          <cell r="A23">
            <v>4301003</v>
          </cell>
          <cell r="C23">
            <v>9000</v>
          </cell>
        </row>
        <row r="24">
          <cell r="A24">
            <v>4301004</v>
          </cell>
          <cell r="C24">
            <v>0</v>
          </cell>
        </row>
        <row r="25">
          <cell r="A25">
            <v>4301006</v>
          </cell>
          <cell r="C25">
            <v>6000</v>
          </cell>
        </row>
        <row r="26">
          <cell r="A26">
            <v>4301999</v>
          </cell>
          <cell r="C26">
            <v>6000</v>
          </cell>
        </row>
        <row r="27">
          <cell r="A27">
            <v>4302001</v>
          </cell>
          <cell r="C27">
            <v>15000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5000</v>
          </cell>
        </row>
        <row r="30">
          <cell r="A30">
            <v>4303001</v>
          </cell>
          <cell r="C30">
            <v>25500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15000</v>
          </cell>
        </row>
        <row r="33">
          <cell r="A33">
            <v>4303004</v>
          </cell>
          <cell r="C33">
            <v>12000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366000</v>
          </cell>
        </row>
        <row r="44">
          <cell r="A44">
            <v>4306002</v>
          </cell>
          <cell r="C44">
            <v>180000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506400</v>
          </cell>
        </row>
        <row r="48">
          <cell r="A48">
            <v>4306009</v>
          </cell>
          <cell r="C48">
            <v>2490000</v>
          </cell>
        </row>
        <row r="49">
          <cell r="A49">
            <v>4306010</v>
          </cell>
          <cell r="C49">
            <v>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20000</v>
          </cell>
        </row>
        <row r="54">
          <cell r="A54">
            <v>4308007</v>
          </cell>
          <cell r="C54">
            <v>239100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0</v>
          </cell>
        </row>
        <row r="59">
          <cell r="A59">
            <v>4390001</v>
          </cell>
          <cell r="C59">
            <v>50000</v>
          </cell>
        </row>
        <row r="60">
          <cell r="A60">
            <v>4390002</v>
          </cell>
          <cell r="C60">
            <v>50000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60000</v>
          </cell>
        </row>
        <row r="63">
          <cell r="C63">
            <v>4456000</v>
          </cell>
        </row>
        <row r="64">
          <cell r="A64">
            <v>4400002</v>
          </cell>
          <cell r="C64">
            <v>6000</v>
          </cell>
        </row>
        <row r="65">
          <cell r="A65">
            <v>4400003</v>
          </cell>
          <cell r="C65">
            <v>6000</v>
          </cell>
        </row>
        <row r="66">
          <cell r="A66">
            <v>4400016</v>
          </cell>
          <cell r="C66">
            <v>50000</v>
          </cell>
        </row>
        <row r="67">
          <cell r="A67">
            <v>4400017</v>
          </cell>
          <cell r="C67">
            <v>1200000</v>
          </cell>
        </row>
        <row r="68">
          <cell r="A68">
            <v>4400018</v>
          </cell>
          <cell r="C68">
            <v>50000</v>
          </cell>
        </row>
        <row r="69">
          <cell r="A69">
            <v>4400026</v>
          </cell>
          <cell r="C69">
            <v>50000</v>
          </cell>
        </row>
        <row r="70">
          <cell r="A70">
            <v>4400999</v>
          </cell>
          <cell r="C70">
            <v>48000</v>
          </cell>
        </row>
        <row r="71">
          <cell r="C71">
            <v>1410000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42800</v>
          </cell>
        </row>
        <row r="74">
          <cell r="C74">
            <v>42800</v>
          </cell>
        </row>
        <row r="75">
          <cell r="C75">
            <v>5964800</v>
          </cell>
        </row>
      </sheetData>
      <sheetData sheetId="106">
        <row r="3">
          <cell r="A3" t="str">
            <v>LBB-RT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28000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292000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10000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672000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79920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1810800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148800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2602400</v>
          </cell>
        </row>
        <row r="48">
          <cell r="A48">
            <v>4306009</v>
          </cell>
          <cell r="C48">
            <v>3930000</v>
          </cell>
        </row>
        <row r="49">
          <cell r="A49">
            <v>4306010</v>
          </cell>
          <cell r="C49">
            <v>1832833.92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52400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24000</v>
          </cell>
        </row>
        <row r="54">
          <cell r="A54">
            <v>4308007</v>
          </cell>
          <cell r="C54">
            <v>506800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50000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26255953.920000002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100000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100000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248000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51360</v>
          </cell>
        </row>
        <row r="74">
          <cell r="C74">
            <v>51360</v>
          </cell>
        </row>
        <row r="75">
          <cell r="C75">
            <v>27717313.920000002</v>
          </cell>
        </row>
      </sheetData>
      <sheetData sheetId="107">
        <row r="3">
          <cell r="A3" t="str">
            <v>GBB-R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60000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248000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48000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1038000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84600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1691200</v>
          </cell>
        </row>
        <row r="44">
          <cell r="A44">
            <v>4306002</v>
          </cell>
          <cell r="C44">
            <v>505000</v>
          </cell>
        </row>
        <row r="45">
          <cell r="A45">
            <v>4306003</v>
          </cell>
          <cell r="C45">
            <v>90000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2446000</v>
          </cell>
        </row>
        <row r="48">
          <cell r="A48">
            <v>4306009</v>
          </cell>
          <cell r="C48">
            <v>3912000</v>
          </cell>
        </row>
        <row r="49">
          <cell r="A49">
            <v>4306010</v>
          </cell>
          <cell r="C49">
            <v>2331867.84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10000</v>
          </cell>
        </row>
        <row r="54">
          <cell r="A54">
            <v>4308007</v>
          </cell>
          <cell r="C54">
            <v>644700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26705367.84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132000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21400</v>
          </cell>
        </row>
        <row r="74">
          <cell r="C74">
            <v>21400</v>
          </cell>
        </row>
        <row r="75">
          <cell r="C75">
            <v>27976767.84</v>
          </cell>
        </row>
      </sheetData>
      <sheetData sheetId="108">
        <row r="3">
          <cell r="A3" t="str">
            <v>VP-SP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30000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702000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245400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1556400</v>
          </cell>
        </row>
        <row r="44">
          <cell r="A44">
            <v>4306002</v>
          </cell>
          <cell r="C44">
            <v>432000</v>
          </cell>
        </row>
        <row r="45">
          <cell r="A45">
            <v>4306003</v>
          </cell>
          <cell r="C45">
            <v>114000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2878400</v>
          </cell>
        </row>
        <row r="48">
          <cell r="A48">
            <v>4306009</v>
          </cell>
          <cell r="C48">
            <v>3366000</v>
          </cell>
        </row>
        <row r="49">
          <cell r="A49">
            <v>4306010</v>
          </cell>
          <cell r="C49">
            <v>1357536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57200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798800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25451736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27016776</v>
          </cell>
        </row>
      </sheetData>
      <sheetData sheetId="109">
        <row r="3">
          <cell r="A3" t="str">
            <v>GBB-ST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24000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312000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850000</v>
          </cell>
        </row>
        <row r="19">
          <cell r="A19">
            <v>4208005</v>
          </cell>
          <cell r="C19">
            <v>120000</v>
          </cell>
        </row>
        <row r="20">
          <cell r="C20">
            <v>970000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421320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1911600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2798000</v>
          </cell>
        </row>
        <row r="48">
          <cell r="A48">
            <v>4306009</v>
          </cell>
          <cell r="C48">
            <v>3768000</v>
          </cell>
        </row>
        <row r="49">
          <cell r="A49">
            <v>4306010</v>
          </cell>
          <cell r="C49">
            <v>3797520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36000</v>
          </cell>
        </row>
        <row r="54">
          <cell r="A54">
            <v>4308007</v>
          </cell>
          <cell r="C54">
            <v>862400</v>
          </cell>
        </row>
        <row r="55">
          <cell r="A55">
            <v>4308017</v>
          </cell>
          <cell r="C55">
            <v>11220000</v>
          </cell>
        </row>
        <row r="56">
          <cell r="A56">
            <v>4308018</v>
          </cell>
          <cell r="C56">
            <v>3400000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50000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30828840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77040</v>
          </cell>
        </row>
        <row r="74">
          <cell r="C74">
            <v>77040</v>
          </cell>
        </row>
        <row r="75">
          <cell r="C75">
            <v>32367880</v>
          </cell>
        </row>
      </sheetData>
      <sheetData sheetId="110">
        <row r="3">
          <cell r="A3" t="str">
            <v>GBB-SR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18000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18000</v>
          </cell>
        </row>
        <row r="14">
          <cell r="A14">
            <v>4104001</v>
          </cell>
          <cell r="C14">
            <v>0</v>
          </cell>
        </row>
        <row r="15">
          <cell r="C15">
            <v>40000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9000</v>
          </cell>
        </row>
        <row r="20">
          <cell r="C20">
            <v>9000</v>
          </cell>
        </row>
        <row r="21">
          <cell r="A21">
            <v>4301001</v>
          </cell>
          <cell r="C21">
            <v>9000</v>
          </cell>
        </row>
        <row r="22">
          <cell r="A22">
            <v>4301002</v>
          </cell>
          <cell r="C22">
            <v>4500</v>
          </cell>
        </row>
        <row r="23">
          <cell r="A23">
            <v>4301003</v>
          </cell>
          <cell r="C23">
            <v>27000</v>
          </cell>
        </row>
        <row r="24">
          <cell r="A24">
            <v>4301004</v>
          </cell>
          <cell r="C24">
            <v>13500</v>
          </cell>
        </row>
        <row r="25">
          <cell r="A25">
            <v>4301006</v>
          </cell>
          <cell r="C25">
            <v>9000</v>
          </cell>
        </row>
        <row r="26">
          <cell r="A26">
            <v>4301999</v>
          </cell>
          <cell r="C26">
            <v>9000</v>
          </cell>
        </row>
        <row r="27">
          <cell r="A27">
            <v>4302001</v>
          </cell>
          <cell r="C27">
            <v>22500</v>
          </cell>
        </row>
        <row r="28">
          <cell r="A28">
            <v>4302002</v>
          </cell>
          <cell r="C28">
            <v>45000</v>
          </cell>
        </row>
        <row r="29">
          <cell r="A29">
            <v>4302003</v>
          </cell>
          <cell r="C29">
            <v>22500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22500</v>
          </cell>
        </row>
        <row r="33">
          <cell r="A33">
            <v>4303004</v>
          </cell>
          <cell r="C33">
            <v>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135000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244000</v>
          </cell>
        </row>
        <row r="44">
          <cell r="A44">
            <v>4306002</v>
          </cell>
          <cell r="C44">
            <v>120000</v>
          </cell>
        </row>
        <row r="45">
          <cell r="A45">
            <v>4306003</v>
          </cell>
          <cell r="C45">
            <v>56000</v>
          </cell>
        </row>
        <row r="46">
          <cell r="A46">
            <v>4306004</v>
          </cell>
          <cell r="C46">
            <v>4500</v>
          </cell>
        </row>
        <row r="47">
          <cell r="A47">
            <v>4306008</v>
          </cell>
          <cell r="C47">
            <v>207000</v>
          </cell>
        </row>
        <row r="48">
          <cell r="A48">
            <v>4306009</v>
          </cell>
          <cell r="C48">
            <v>3088000</v>
          </cell>
        </row>
        <row r="49">
          <cell r="A49">
            <v>4306010</v>
          </cell>
          <cell r="C49">
            <v>1698862.5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89000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0</v>
          </cell>
        </row>
        <row r="58">
          <cell r="A58">
            <v>4310001</v>
          </cell>
          <cell r="C58">
            <v>45000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0</v>
          </cell>
        </row>
        <row r="62">
          <cell r="A62">
            <v>4390900</v>
          </cell>
          <cell r="C62">
            <v>90000</v>
          </cell>
        </row>
        <row r="63">
          <cell r="C63">
            <v>6011862.5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1530000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1578000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7638862.5</v>
          </cell>
        </row>
      </sheetData>
      <sheetData sheetId="111">
        <row r="3">
          <cell r="A3" t="str">
            <v>GBB-P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750000</v>
          </cell>
        </row>
        <row r="19">
          <cell r="A19">
            <v>4208005</v>
          </cell>
          <cell r="C19">
            <v>120000</v>
          </cell>
        </row>
        <row r="20">
          <cell r="C20">
            <v>870000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12000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702000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24000</v>
          </cell>
        </row>
        <row r="40">
          <cell r="A40">
            <v>4305001</v>
          </cell>
          <cell r="C40">
            <v>314400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1651200</v>
          </cell>
        </row>
        <row r="44">
          <cell r="A44">
            <v>4306002</v>
          </cell>
          <cell r="C44">
            <v>552000</v>
          </cell>
        </row>
        <row r="45">
          <cell r="A45">
            <v>4306003</v>
          </cell>
          <cell r="C45">
            <v>84000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3029600</v>
          </cell>
        </row>
        <row r="48">
          <cell r="A48">
            <v>4306009</v>
          </cell>
          <cell r="C48">
            <v>4218000</v>
          </cell>
        </row>
        <row r="49">
          <cell r="A49">
            <v>4306010</v>
          </cell>
          <cell r="C49">
            <v>1539768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51600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8000</v>
          </cell>
        </row>
        <row r="54">
          <cell r="A54">
            <v>4308007</v>
          </cell>
          <cell r="C54">
            <v>1257400</v>
          </cell>
        </row>
        <row r="55">
          <cell r="A55">
            <v>4308017</v>
          </cell>
          <cell r="C55">
            <v>9900000</v>
          </cell>
        </row>
        <row r="56">
          <cell r="A56">
            <v>4308018</v>
          </cell>
          <cell r="C56">
            <v>3000000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120000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27447968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204000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17120</v>
          </cell>
        </row>
        <row r="74">
          <cell r="C74">
            <v>17120</v>
          </cell>
        </row>
        <row r="75">
          <cell r="C75">
            <v>28969088</v>
          </cell>
        </row>
      </sheetData>
      <sheetData sheetId="112">
        <row r="3">
          <cell r="A3" t="str">
            <v>CR-P11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10000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0</v>
          </cell>
        </row>
        <row r="14">
          <cell r="A14">
            <v>4104001</v>
          </cell>
          <cell r="C14">
            <v>0</v>
          </cell>
        </row>
        <row r="15">
          <cell r="C15">
            <v>10000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1000</v>
          </cell>
        </row>
        <row r="20">
          <cell r="C20">
            <v>1000</v>
          </cell>
        </row>
        <row r="21">
          <cell r="A21">
            <v>4301001</v>
          </cell>
          <cell r="C21">
            <v>2000</v>
          </cell>
        </row>
        <row r="22">
          <cell r="A22">
            <v>4301002</v>
          </cell>
          <cell r="C22">
            <v>1000</v>
          </cell>
        </row>
        <row r="23">
          <cell r="A23">
            <v>4301003</v>
          </cell>
          <cell r="C23">
            <v>2000</v>
          </cell>
        </row>
        <row r="24">
          <cell r="A24">
            <v>4301004</v>
          </cell>
          <cell r="C24">
            <v>3000</v>
          </cell>
        </row>
        <row r="25">
          <cell r="A25">
            <v>4301006</v>
          </cell>
          <cell r="C25">
            <v>2000</v>
          </cell>
        </row>
        <row r="26">
          <cell r="A26">
            <v>4301999</v>
          </cell>
          <cell r="C26">
            <v>0</v>
          </cell>
        </row>
        <row r="27">
          <cell r="A27">
            <v>4302001</v>
          </cell>
          <cell r="C27">
            <v>5000</v>
          </cell>
        </row>
        <row r="28">
          <cell r="A28">
            <v>4302002</v>
          </cell>
          <cell r="C28">
            <v>4000</v>
          </cell>
        </row>
        <row r="29">
          <cell r="A29">
            <v>4302003</v>
          </cell>
          <cell r="C29">
            <v>1000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20000</v>
          </cell>
        </row>
        <row r="32">
          <cell r="A32">
            <v>4303003</v>
          </cell>
          <cell r="C32">
            <v>5000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20000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30000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400000</v>
          </cell>
        </row>
        <row r="41">
          <cell r="A41">
            <v>4305002</v>
          </cell>
          <cell r="C41">
            <v>40000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400000</v>
          </cell>
        </row>
        <row r="44">
          <cell r="A44">
            <v>4306002</v>
          </cell>
          <cell r="C44">
            <v>80000</v>
          </cell>
        </row>
        <row r="45">
          <cell r="A45">
            <v>4306003</v>
          </cell>
          <cell r="C45">
            <v>10000</v>
          </cell>
        </row>
        <row r="46">
          <cell r="A46">
            <v>4306004</v>
          </cell>
          <cell r="C46">
            <v>18000</v>
          </cell>
        </row>
        <row r="47">
          <cell r="A47">
            <v>4306008</v>
          </cell>
          <cell r="C47">
            <v>322000</v>
          </cell>
        </row>
        <row r="48">
          <cell r="A48">
            <v>4306009</v>
          </cell>
          <cell r="C48">
            <v>384000</v>
          </cell>
        </row>
        <row r="49">
          <cell r="A49">
            <v>4306010</v>
          </cell>
          <cell r="C49">
            <v>180000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30000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10000</v>
          </cell>
        </row>
        <row r="58">
          <cell r="A58">
            <v>4310001</v>
          </cell>
          <cell r="C58">
            <v>14000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1000</v>
          </cell>
        </row>
        <row r="62">
          <cell r="A62">
            <v>4390900</v>
          </cell>
          <cell r="C62">
            <v>20000</v>
          </cell>
        </row>
        <row r="63">
          <cell r="C63">
            <v>2028000</v>
          </cell>
        </row>
        <row r="64">
          <cell r="A64">
            <v>4400002</v>
          </cell>
          <cell r="C64">
            <v>2000</v>
          </cell>
        </row>
        <row r="65">
          <cell r="A65">
            <v>4400003</v>
          </cell>
          <cell r="C65">
            <v>2000</v>
          </cell>
        </row>
        <row r="66">
          <cell r="A66">
            <v>4400016</v>
          </cell>
          <cell r="C66">
            <v>40000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50000</v>
          </cell>
        </row>
        <row r="71">
          <cell r="C71">
            <v>94000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2133000</v>
          </cell>
        </row>
      </sheetData>
      <sheetData sheetId="113">
        <row r="3">
          <cell r="A3" t="str">
            <v>CT-AS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180000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960000</v>
          </cell>
        </row>
        <row r="44">
          <cell r="A44">
            <v>4306002</v>
          </cell>
          <cell r="C44">
            <v>36000</v>
          </cell>
        </row>
        <row r="45">
          <cell r="A45">
            <v>4306003</v>
          </cell>
          <cell r="C45">
            <v>180000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828000</v>
          </cell>
        </row>
        <row r="48">
          <cell r="A48">
            <v>4306009</v>
          </cell>
          <cell r="C48">
            <v>864000</v>
          </cell>
        </row>
        <row r="49">
          <cell r="A49">
            <v>4306010</v>
          </cell>
          <cell r="C49">
            <v>180000</v>
          </cell>
        </row>
        <row r="50">
          <cell r="A50">
            <v>4307002</v>
          </cell>
          <cell r="C50">
            <v>100000</v>
          </cell>
        </row>
        <row r="51">
          <cell r="A51">
            <v>4308003</v>
          </cell>
          <cell r="C51">
            <v>30000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</row>
        <row r="54">
          <cell r="A54">
            <v>4308007</v>
          </cell>
          <cell r="C54">
            <v>500000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100000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4480000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4808000</v>
          </cell>
        </row>
      </sheetData>
      <sheetData sheetId="114">
        <row r="3">
          <cell r="A3" t="str">
            <v>CR-S34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120000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184000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120000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240000</v>
          </cell>
        </row>
        <row r="44">
          <cell r="A44">
            <v>4306002</v>
          </cell>
          <cell r="C44">
            <v>8000</v>
          </cell>
        </row>
        <row r="45">
          <cell r="A45">
            <v>4306003</v>
          </cell>
          <cell r="C45">
            <v>48000</v>
          </cell>
        </row>
        <row r="46">
          <cell r="A46">
            <v>4306004</v>
          </cell>
          <cell r="C46">
            <v>30000</v>
          </cell>
        </row>
        <row r="47">
          <cell r="A47">
            <v>4306008</v>
          </cell>
          <cell r="C47">
            <v>299000</v>
          </cell>
        </row>
        <row r="48">
          <cell r="A48">
            <v>4306009</v>
          </cell>
          <cell r="C48">
            <v>456000</v>
          </cell>
        </row>
        <row r="49">
          <cell r="A49">
            <v>4306010</v>
          </cell>
          <cell r="C49">
            <v>100000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50000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6000</v>
          </cell>
        </row>
        <row r="54">
          <cell r="A54">
            <v>4308007</v>
          </cell>
          <cell r="C54">
            <v>708600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200000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2883600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24000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12840</v>
          </cell>
        </row>
        <row r="74">
          <cell r="C74">
            <v>12840</v>
          </cell>
        </row>
        <row r="75">
          <cell r="C75">
            <v>3224440</v>
          </cell>
        </row>
      </sheetData>
      <sheetData sheetId="115">
        <row r="3">
          <cell r="A3" t="str">
            <v>CR-S49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40000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60000</v>
          </cell>
        </row>
        <row r="12">
          <cell r="A12">
            <v>4103103</v>
          </cell>
          <cell r="C12">
            <v>0</v>
          </cell>
        </row>
        <row r="13">
          <cell r="A13">
            <v>4103399</v>
          </cell>
          <cell r="C13">
            <v>12000</v>
          </cell>
        </row>
        <row r="14">
          <cell r="A14">
            <v>4104001</v>
          </cell>
          <cell r="C14">
            <v>0</v>
          </cell>
        </row>
        <row r="15">
          <cell r="C15">
            <v>112000</v>
          </cell>
        </row>
        <row r="16">
          <cell r="A16">
            <v>4202006</v>
          </cell>
          <cell r="C16">
            <v>50000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112500</v>
          </cell>
        </row>
        <row r="19">
          <cell r="A19">
            <v>4208005</v>
          </cell>
          <cell r="C19">
            <v>60000</v>
          </cell>
        </row>
        <row r="20">
          <cell r="C20">
            <v>222500</v>
          </cell>
        </row>
        <row r="21">
          <cell r="A21">
            <v>4301001</v>
          </cell>
          <cell r="C21">
            <v>6000</v>
          </cell>
        </row>
        <row r="22">
          <cell r="A22">
            <v>4301002</v>
          </cell>
          <cell r="C22">
            <v>3000</v>
          </cell>
        </row>
        <row r="23">
          <cell r="A23">
            <v>4301003</v>
          </cell>
          <cell r="C23">
            <v>18000</v>
          </cell>
        </row>
        <row r="24">
          <cell r="A24">
            <v>4301004</v>
          </cell>
          <cell r="C24">
            <v>9000</v>
          </cell>
        </row>
        <row r="25">
          <cell r="A25">
            <v>4301006</v>
          </cell>
          <cell r="C25">
            <v>6000</v>
          </cell>
        </row>
        <row r="26">
          <cell r="A26">
            <v>4301999</v>
          </cell>
          <cell r="C26">
            <v>6000</v>
          </cell>
        </row>
        <row r="27">
          <cell r="A27">
            <v>4302001</v>
          </cell>
          <cell r="C27">
            <v>15000</v>
          </cell>
        </row>
        <row r="28">
          <cell r="A28">
            <v>4302002</v>
          </cell>
          <cell r="C28">
            <v>30000</v>
          </cell>
        </row>
        <row r="29">
          <cell r="A29">
            <v>4302003</v>
          </cell>
          <cell r="C29">
            <v>15000</v>
          </cell>
        </row>
        <row r="30">
          <cell r="A30">
            <v>4303001</v>
          </cell>
          <cell r="C30">
            <v>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15000</v>
          </cell>
        </row>
        <row r="33">
          <cell r="A33">
            <v>4303004</v>
          </cell>
          <cell r="C33">
            <v>12000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12000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90000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122400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402000</v>
          </cell>
        </row>
        <row r="44">
          <cell r="A44">
            <v>4306002</v>
          </cell>
          <cell r="C44">
            <v>42000</v>
          </cell>
        </row>
        <row r="45">
          <cell r="A45">
            <v>4306003</v>
          </cell>
          <cell r="C45">
            <v>90000</v>
          </cell>
        </row>
        <row r="46">
          <cell r="A46">
            <v>4306004</v>
          </cell>
          <cell r="C46">
            <v>3000</v>
          </cell>
        </row>
        <row r="47">
          <cell r="A47">
            <v>4306008</v>
          </cell>
          <cell r="C47">
            <v>690000</v>
          </cell>
        </row>
        <row r="48">
          <cell r="A48">
            <v>4306009</v>
          </cell>
          <cell r="C48">
            <v>720000</v>
          </cell>
        </row>
        <row r="49">
          <cell r="A49">
            <v>4306010</v>
          </cell>
          <cell r="C49">
            <v>90000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5000</v>
          </cell>
        </row>
        <row r="54">
          <cell r="A54">
            <v>4308007</v>
          </cell>
          <cell r="C54">
            <v>5500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6000</v>
          </cell>
        </row>
        <row r="58">
          <cell r="A58">
            <v>4310001</v>
          </cell>
          <cell r="C58">
            <v>42000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3000</v>
          </cell>
        </row>
        <row r="62">
          <cell r="A62">
            <v>4390900</v>
          </cell>
          <cell r="C62">
            <v>60000</v>
          </cell>
        </row>
        <row r="63">
          <cell r="C63">
            <v>2517900</v>
          </cell>
        </row>
        <row r="64">
          <cell r="A64">
            <v>4400002</v>
          </cell>
          <cell r="C64">
            <v>6000</v>
          </cell>
        </row>
        <row r="65">
          <cell r="A65">
            <v>4400003</v>
          </cell>
          <cell r="C65">
            <v>6000</v>
          </cell>
        </row>
        <row r="66">
          <cell r="A66">
            <v>4400016</v>
          </cell>
          <cell r="C66">
            <v>60000</v>
          </cell>
        </row>
        <row r="67">
          <cell r="A67">
            <v>4400017</v>
          </cell>
          <cell r="C67">
            <v>400000</v>
          </cell>
        </row>
        <row r="68">
          <cell r="A68">
            <v>4400018</v>
          </cell>
          <cell r="C68">
            <v>100000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0</v>
          </cell>
        </row>
        <row r="71">
          <cell r="C71">
            <v>572000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10700</v>
          </cell>
        </row>
        <row r="74">
          <cell r="C74">
            <v>10700</v>
          </cell>
        </row>
        <row r="75">
          <cell r="C75">
            <v>3435100</v>
          </cell>
        </row>
      </sheetData>
      <sheetData sheetId="116">
        <row r="3">
          <cell r="A3" t="str">
            <v>BB-PP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408000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500000</v>
          </cell>
        </row>
        <row r="19">
          <cell r="A19">
            <v>4208005</v>
          </cell>
          <cell r="C19">
            <v>120000</v>
          </cell>
        </row>
        <row r="20">
          <cell r="C20">
            <v>620000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15000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758000</v>
          </cell>
        </row>
        <row r="38">
          <cell r="A38">
            <v>4304003</v>
          </cell>
          <cell r="C38">
            <v>330000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265260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1104000</v>
          </cell>
        </row>
        <row r="44">
          <cell r="A44">
            <v>4306002</v>
          </cell>
          <cell r="C44">
            <v>508000</v>
          </cell>
        </row>
        <row r="45">
          <cell r="A45">
            <v>4306003</v>
          </cell>
          <cell r="C45">
            <v>89000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2036400</v>
          </cell>
        </row>
        <row r="48">
          <cell r="A48">
            <v>4306009</v>
          </cell>
          <cell r="C48">
            <v>3554000</v>
          </cell>
        </row>
        <row r="49">
          <cell r="A49">
            <v>4306010</v>
          </cell>
          <cell r="C49">
            <v>1412340.48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53600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12500</v>
          </cell>
        </row>
        <row r="54">
          <cell r="A54">
            <v>4308007</v>
          </cell>
          <cell r="C54">
            <v>1357050</v>
          </cell>
        </row>
        <row r="55">
          <cell r="A55">
            <v>4308017</v>
          </cell>
          <cell r="C55">
            <v>6600000.0000000009</v>
          </cell>
        </row>
        <row r="56">
          <cell r="A56">
            <v>4308018</v>
          </cell>
          <cell r="C56">
            <v>2000000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19741150.48</v>
          </cell>
        </row>
        <row r="64">
          <cell r="A64">
            <v>4400002</v>
          </cell>
          <cell r="C64">
            <v>0</v>
          </cell>
        </row>
        <row r="65">
          <cell r="A65">
            <v>4400003</v>
          </cell>
          <cell r="C65">
            <v>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180000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26750</v>
          </cell>
        </row>
        <row r="74">
          <cell r="C74">
            <v>26750</v>
          </cell>
        </row>
        <row r="75">
          <cell r="C75">
            <v>20975900.48</v>
          </cell>
        </row>
      </sheetData>
      <sheetData sheetId="117">
        <row r="3">
          <cell r="A3" t="str">
            <v>LBB-PP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6000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414000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0</v>
          </cell>
        </row>
        <row r="19">
          <cell r="A19">
            <v>4208005</v>
          </cell>
          <cell r="C19">
            <v>120000</v>
          </cell>
        </row>
        <row r="20">
          <cell r="C20">
            <v>120000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0</v>
          </cell>
        </row>
        <row r="38">
          <cell r="A38">
            <v>4304003</v>
          </cell>
          <cell r="C38">
            <v>120000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680000</v>
          </cell>
        </row>
        <row r="44">
          <cell r="A44">
            <v>4306002</v>
          </cell>
          <cell r="C44">
            <v>250000</v>
          </cell>
        </row>
        <row r="45">
          <cell r="A45">
            <v>4306003</v>
          </cell>
          <cell r="C45">
            <v>70000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395400</v>
          </cell>
        </row>
        <row r="48">
          <cell r="A48">
            <v>4306009</v>
          </cell>
          <cell r="C48">
            <v>3074000</v>
          </cell>
        </row>
        <row r="49">
          <cell r="A49">
            <v>4306010</v>
          </cell>
          <cell r="C49">
            <v>1635737.3760000002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50600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0</v>
          </cell>
        </row>
        <row r="54">
          <cell r="A54">
            <v>4308007</v>
          </cell>
          <cell r="C54">
            <v>97800</v>
          </cell>
        </row>
        <row r="55">
          <cell r="A55">
            <v>4308017</v>
          </cell>
          <cell r="C55">
            <v>0</v>
          </cell>
        </row>
        <row r="56">
          <cell r="A56">
            <v>4308018</v>
          </cell>
          <cell r="C56">
            <v>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6913537.3760000002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3460000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24000</v>
          </cell>
        </row>
        <row r="71">
          <cell r="C71">
            <v>3640000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0</v>
          </cell>
        </row>
        <row r="74">
          <cell r="C74">
            <v>0</v>
          </cell>
        </row>
        <row r="75">
          <cell r="C75">
            <v>11087537.376</v>
          </cell>
        </row>
      </sheetData>
      <sheetData sheetId="118">
        <row r="3">
          <cell r="A3" t="str">
            <v>GBB-SP</v>
          </cell>
        </row>
        <row r="7">
          <cell r="A7">
            <v>4101002</v>
          </cell>
          <cell r="C7">
            <v>0</v>
          </cell>
        </row>
        <row r="8">
          <cell r="A8">
            <v>4101003</v>
          </cell>
          <cell r="C8">
            <v>0</v>
          </cell>
        </row>
        <row r="9">
          <cell r="A9">
            <v>4102004</v>
          </cell>
          <cell r="C9">
            <v>22000</v>
          </cell>
        </row>
        <row r="10">
          <cell r="A10">
            <v>4102999</v>
          </cell>
          <cell r="C10">
            <v>0</v>
          </cell>
        </row>
        <row r="11">
          <cell r="A11">
            <v>4103102</v>
          </cell>
          <cell r="C11">
            <v>240000</v>
          </cell>
        </row>
        <row r="12">
          <cell r="A12">
            <v>4103103</v>
          </cell>
          <cell r="C12">
            <v>144000</v>
          </cell>
        </row>
        <row r="13">
          <cell r="A13">
            <v>4103399</v>
          </cell>
          <cell r="C13">
            <v>24000</v>
          </cell>
        </row>
        <row r="14">
          <cell r="A14">
            <v>4104001</v>
          </cell>
          <cell r="C14">
            <v>0</v>
          </cell>
        </row>
        <row r="15">
          <cell r="C15">
            <v>430000</v>
          </cell>
        </row>
        <row r="16">
          <cell r="A16">
            <v>4202006</v>
          </cell>
          <cell r="C16">
            <v>0</v>
          </cell>
        </row>
        <row r="17">
          <cell r="A17">
            <v>4204002</v>
          </cell>
          <cell r="C17">
            <v>0</v>
          </cell>
        </row>
        <row r="18">
          <cell r="A18">
            <v>4204005</v>
          </cell>
          <cell r="C18">
            <v>875000</v>
          </cell>
        </row>
        <row r="19">
          <cell r="A19">
            <v>4208005</v>
          </cell>
          <cell r="C19">
            <v>120000</v>
          </cell>
        </row>
        <row r="20">
          <cell r="C20">
            <v>995000</v>
          </cell>
        </row>
        <row r="21">
          <cell r="A21">
            <v>4301001</v>
          </cell>
          <cell r="C21">
            <v>12000</v>
          </cell>
        </row>
        <row r="22">
          <cell r="A22">
            <v>4301002</v>
          </cell>
          <cell r="C22">
            <v>6000</v>
          </cell>
        </row>
        <row r="23">
          <cell r="A23">
            <v>4301003</v>
          </cell>
          <cell r="C23">
            <v>36000</v>
          </cell>
        </row>
        <row r="24">
          <cell r="A24">
            <v>4301004</v>
          </cell>
          <cell r="C24">
            <v>18000</v>
          </cell>
        </row>
        <row r="25">
          <cell r="A25">
            <v>4301006</v>
          </cell>
          <cell r="C25">
            <v>12000</v>
          </cell>
        </row>
        <row r="26">
          <cell r="A26">
            <v>4301999</v>
          </cell>
          <cell r="C26">
            <v>12000</v>
          </cell>
        </row>
        <row r="27">
          <cell r="A27">
            <v>4302001</v>
          </cell>
          <cell r="C27">
            <v>30000</v>
          </cell>
        </row>
        <row r="28">
          <cell r="A28">
            <v>4302002</v>
          </cell>
          <cell r="C28">
            <v>60000</v>
          </cell>
        </row>
        <row r="29">
          <cell r="A29">
            <v>4302003</v>
          </cell>
          <cell r="C29">
            <v>30000</v>
          </cell>
        </row>
        <row r="30">
          <cell r="A30">
            <v>4303001</v>
          </cell>
          <cell r="C30">
            <v>102000</v>
          </cell>
        </row>
        <row r="31">
          <cell r="A31">
            <v>4303002</v>
          </cell>
          <cell r="C31">
            <v>0</v>
          </cell>
        </row>
        <row r="32">
          <cell r="A32">
            <v>4303003</v>
          </cell>
          <cell r="C32">
            <v>30000</v>
          </cell>
        </row>
        <row r="33">
          <cell r="A33">
            <v>4303004</v>
          </cell>
          <cell r="C33">
            <v>24000</v>
          </cell>
        </row>
        <row r="34">
          <cell r="A34">
            <v>4303010</v>
          </cell>
          <cell r="C34">
            <v>0</v>
          </cell>
        </row>
        <row r="35">
          <cell r="A35">
            <v>4303999</v>
          </cell>
          <cell r="C35">
            <v>24000</v>
          </cell>
        </row>
        <row r="36">
          <cell r="A36">
            <v>4304001</v>
          </cell>
          <cell r="C36">
            <v>0</v>
          </cell>
        </row>
        <row r="37">
          <cell r="A37">
            <v>4304002</v>
          </cell>
          <cell r="C37">
            <v>870000</v>
          </cell>
        </row>
        <row r="38">
          <cell r="A38">
            <v>4304003</v>
          </cell>
          <cell r="C38">
            <v>360000</v>
          </cell>
        </row>
        <row r="39">
          <cell r="A39">
            <v>4304999</v>
          </cell>
          <cell r="C39">
            <v>0</v>
          </cell>
        </row>
        <row r="40">
          <cell r="A40">
            <v>4305001</v>
          </cell>
          <cell r="C40">
            <v>156480</v>
          </cell>
        </row>
        <row r="41">
          <cell r="A41">
            <v>4305002</v>
          </cell>
          <cell r="C41">
            <v>0</v>
          </cell>
        </row>
        <row r="42">
          <cell r="A42">
            <v>4305999</v>
          </cell>
          <cell r="C42">
            <v>0</v>
          </cell>
        </row>
        <row r="43">
          <cell r="A43">
            <v>4306001</v>
          </cell>
          <cell r="C43">
            <v>2391600</v>
          </cell>
        </row>
        <row r="44">
          <cell r="A44">
            <v>4306002</v>
          </cell>
          <cell r="C44">
            <v>432000</v>
          </cell>
        </row>
        <row r="45">
          <cell r="A45">
            <v>4306003</v>
          </cell>
          <cell r="C45">
            <v>114000</v>
          </cell>
        </row>
        <row r="46">
          <cell r="A46">
            <v>4306004</v>
          </cell>
          <cell r="C46">
            <v>6000</v>
          </cell>
        </row>
        <row r="47">
          <cell r="A47">
            <v>4306008</v>
          </cell>
          <cell r="C47">
            <v>2927000</v>
          </cell>
        </row>
        <row r="48">
          <cell r="A48">
            <v>4306009</v>
          </cell>
          <cell r="C48">
            <v>3942000</v>
          </cell>
        </row>
        <row r="49">
          <cell r="A49">
            <v>4306010</v>
          </cell>
          <cell r="C49">
            <v>1289910</v>
          </cell>
        </row>
        <row r="50">
          <cell r="A50">
            <v>4307002</v>
          </cell>
          <cell r="C50">
            <v>0</v>
          </cell>
        </row>
        <row r="51">
          <cell r="A51">
            <v>4308003</v>
          </cell>
          <cell r="C51">
            <v>52300</v>
          </cell>
        </row>
        <row r="52">
          <cell r="A52">
            <v>4308004</v>
          </cell>
          <cell r="C52">
            <v>0</v>
          </cell>
        </row>
        <row r="53">
          <cell r="A53">
            <v>4308006</v>
          </cell>
          <cell r="C53">
            <v>11500</v>
          </cell>
        </row>
        <row r="54">
          <cell r="A54">
            <v>4308007</v>
          </cell>
          <cell r="C54">
            <v>402450</v>
          </cell>
        </row>
        <row r="55">
          <cell r="A55">
            <v>4308017</v>
          </cell>
          <cell r="C55">
            <v>11550000</v>
          </cell>
        </row>
        <row r="56">
          <cell r="A56">
            <v>4308018</v>
          </cell>
          <cell r="C56">
            <v>3500000</v>
          </cell>
        </row>
        <row r="57">
          <cell r="A57">
            <v>4309001</v>
          </cell>
          <cell r="C57">
            <v>12000</v>
          </cell>
        </row>
        <row r="58">
          <cell r="A58">
            <v>4310001</v>
          </cell>
          <cell r="C58">
            <v>84000</v>
          </cell>
        </row>
        <row r="59">
          <cell r="A59">
            <v>4390001</v>
          </cell>
          <cell r="C59">
            <v>0</v>
          </cell>
        </row>
        <row r="60">
          <cell r="A60">
            <v>4390002</v>
          </cell>
          <cell r="C60">
            <v>0</v>
          </cell>
        </row>
        <row r="61">
          <cell r="A61">
            <v>4390003</v>
          </cell>
          <cell r="C61">
            <v>6000</v>
          </cell>
        </row>
        <row r="62">
          <cell r="A62">
            <v>4390900</v>
          </cell>
          <cell r="C62">
            <v>120000</v>
          </cell>
        </row>
        <row r="63">
          <cell r="C63">
            <v>28623240</v>
          </cell>
        </row>
        <row r="64">
          <cell r="A64">
            <v>4400002</v>
          </cell>
          <cell r="C64">
            <v>12000</v>
          </cell>
        </row>
        <row r="65">
          <cell r="A65">
            <v>4400003</v>
          </cell>
          <cell r="C65">
            <v>12000</v>
          </cell>
        </row>
        <row r="66">
          <cell r="A66">
            <v>4400016</v>
          </cell>
          <cell r="C66">
            <v>72000</v>
          </cell>
        </row>
        <row r="67">
          <cell r="A67">
            <v>4400017</v>
          </cell>
          <cell r="C67">
            <v>0</v>
          </cell>
        </row>
        <row r="68">
          <cell r="A68">
            <v>4400018</v>
          </cell>
          <cell r="C68">
            <v>60000</v>
          </cell>
        </row>
        <row r="69">
          <cell r="A69">
            <v>4400026</v>
          </cell>
          <cell r="C69">
            <v>0</v>
          </cell>
        </row>
        <row r="70">
          <cell r="A70">
            <v>4400999</v>
          </cell>
          <cell r="C70">
            <v>48000</v>
          </cell>
        </row>
        <row r="71">
          <cell r="C71">
            <v>204000</v>
          </cell>
        </row>
        <row r="72">
          <cell r="A72">
            <v>4502016</v>
          </cell>
          <cell r="C72">
            <v>0</v>
          </cell>
        </row>
        <row r="73">
          <cell r="A73">
            <v>4502018</v>
          </cell>
          <cell r="C73">
            <v>24610</v>
          </cell>
        </row>
        <row r="74">
          <cell r="C74">
            <v>24610</v>
          </cell>
        </row>
        <row r="75">
          <cell r="C75">
            <v>30276850</v>
          </cell>
        </row>
      </sheetData>
      <sheetData sheetId="119">
        <row r="2">
          <cell r="D2" t="str">
            <v>GBB-V</v>
          </cell>
          <cell r="E2" t="str">
            <v>V180-RV</v>
          </cell>
        </row>
      </sheetData>
      <sheetData sheetId="120"/>
      <sheetData sheetId="12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Apr01"/>
      <sheetName val="Aug01"/>
      <sheetName val="Dec01"/>
      <sheetName val="Feb01"/>
      <sheetName val="Jan01"/>
      <sheetName val="Jan02"/>
      <sheetName val="Jul01"/>
      <sheetName val="Jun01"/>
      <sheetName val="Mar01"/>
      <sheetName val="May01"/>
      <sheetName val="Nov01"/>
      <sheetName val="Oct01"/>
      <sheetName val="Sep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Grouping_BS_SCA_Stat"/>
      <sheetName val="Grouping_PL_SCA_Stat"/>
      <sheetName val="Overall_conso BS"/>
      <sheetName val="Overall_conso PL"/>
      <sheetName val="Equity"/>
      <sheetName val="Reveiwed Tax"/>
      <sheetName val="Review allowance AR"/>
      <sheetName val="AP and other AP"/>
      <sheetName val="Leasehold right"/>
      <sheetName val="Accrued Exp"/>
      <sheetName val="Retention"/>
      <sheetName val="Land Deposit"/>
      <sheetName val="Tax support&gt;&gt;"/>
      <sheetName val="Tax'Q1'16"/>
      <sheetName val="unex1-3'16"/>
      <sheetName val="CAR1MB (2)"/>
      <sheetName val="LEASING (2)"/>
      <sheetName val="เกษียณ"/>
      <sheetName val="รับรองหลักสูตร 59"/>
      <sheetName val="DP_IP"/>
      <sheetName val="House Use"/>
      <sheetName val="SC_BS_Mar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SC-BS"/>
      <sheetName val="Conso-PL 9M"/>
      <sheetName val="Conso-PL 3M"/>
      <sheetName val="SC-PL 9M"/>
      <sheetName val="SC-PL 3M"/>
      <sheetName val="Agree PL"/>
      <sheetName val="Conso-PL Q1"/>
      <sheetName val="SC-PL Q1"/>
      <sheetName val="BS"/>
      <sheetName val="PL"/>
      <sheetName val="Detail&gt;&gt;"/>
      <sheetName val="BS_12Oct"/>
      <sheetName val="PL_12Oct"/>
      <sheetName val="AR"/>
      <sheetName val="GL 11401041"/>
      <sheetName val="Loan to Subs"/>
      <sheetName val="GL 13201021"/>
      <sheetName val="Inv in Subs"/>
      <sheetName val="current portion - finance lease"/>
      <sheetName val="PwC Recal_STC"/>
      <sheetName val="PwC Recal_junction"/>
      <sheetName val="PwC_Recal สุรพงษ์"/>
      <sheetName val="PwC_Recal TTC"/>
      <sheetName val="PwC_Recal จันทบุรี"/>
      <sheetName val="PwC_Recal SOPZ"/>
      <sheetName val="PwC_Recal PT"/>
      <sheetName val="PwC_Recal พจมาน"/>
      <sheetName val="PwC Recal_รัชดา"/>
      <sheetName val="PwC Recal_Ex พจมาน"/>
      <sheetName val="PwC Recal_Ex PT"/>
      <sheetName val="PwC Recal_Ex Rende"/>
      <sheetName val="Con2"/>
      <sheetName val="Con3"/>
      <sheetName val="Acctg entries-TFRS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0">
          <cell r="R30">
            <v>13744547.859999999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"/>
      <sheetName val="All loans movement"/>
      <sheetName val="Long-term loans"/>
      <sheetName val="Reclassification"/>
      <sheetName val="Debenture"/>
      <sheetName val="Promissery Notes"/>
      <sheetName val="Bill of exchange"/>
      <sheetName val="Test debt covenant"/>
      <sheetName val="Debt cov condition"/>
      <sheetName val="BS (final)"/>
      <sheetName val="BS"/>
      <sheetName val="Sale forecast 2019"/>
      <sheetName val="NoteLoan_Q2'19"/>
    </sheetNames>
    <sheetDataSet>
      <sheetData sheetId="0" refreshError="1"/>
      <sheetData sheetId="1" refreshError="1"/>
      <sheetData sheetId="2" refreshError="1"/>
      <sheetData sheetId="3">
        <row r="28">
          <cell r="G28">
            <v>1730000000</v>
          </cell>
        </row>
      </sheetData>
      <sheetData sheetId="4" refreshError="1"/>
      <sheetData sheetId="5">
        <row r="31">
          <cell r="D31">
            <v>2500000000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501">
          <cell r="F501">
            <v>3780000000</v>
          </cell>
        </row>
      </sheetData>
      <sheetData sheetId="11" refreshError="1"/>
      <sheetData sheetId="12" refreshError="1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 SC Able "/>
      <sheetName val="Library Procedures"/>
      <sheetName val="Review Analytics"/>
      <sheetName val="Summary"/>
      <sheetName val="BS Q1'19"/>
      <sheetName val="PL Q1'19"/>
      <sheetName val="Cash"/>
      <sheetName val="ST Investment"/>
      <sheetName val="AR"/>
      <sheetName val="AP"/>
      <sheetName val="รายได้ค่าเช่า"/>
      <sheetName val="รายได้ค่าที่ปรึกษา"/>
      <sheetName val="NFS"/>
      <sheetName val="CF Review"/>
      <sheetName val="Tax Review"/>
      <sheetName val="Detail&gt;&gt;"/>
      <sheetName val="BS"/>
      <sheetName val="PL"/>
      <sheetName val="PLQ118"/>
      <sheetName val="ค่าMF-Q1"/>
      <sheetName val="Staff expense 2019"/>
      <sheetName val="Staff expense 2018"/>
      <sheetName val="11212010"/>
      <sheetName val="11399011"/>
      <sheetName val="11399021"/>
      <sheetName val="11701031"/>
      <sheetName val="11601010"/>
      <sheetName val="11212040"/>
      <sheetName val="2120103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Summary"/>
      <sheetName val="BS 2Q19"/>
      <sheetName val="PL 2Q18 (6M)"/>
      <sheetName val="PL 2Q18 (3M)"/>
      <sheetName val="NFS"/>
      <sheetName val="TAX"/>
      <sheetName val="Cash"/>
      <sheetName val="ST Investment"/>
      <sheetName val="AR"/>
      <sheetName val="Rental Right"/>
      <sheetName val="EBO"/>
      <sheetName val="Revenue"/>
      <sheetName val="Consultancy fee revenue "/>
      <sheetName val="S&amp;A expense summary"/>
      <sheetName val="Staff expense 2019"/>
      <sheetName val="Reference&gt;&gt;"/>
      <sheetName val="BS"/>
      <sheetName val="PL"/>
      <sheetName val="Note-cf"/>
      <sheetName val="11501010"/>
      <sheetName val="21201180"/>
      <sheetName val="42001401"/>
      <sheetName val="11601010"/>
      <sheetName val="11701031"/>
      <sheetName val="11399021"/>
      <sheetName val="11906010"/>
      <sheetName val="Corporate tax"/>
      <sheetName val="Related"/>
    </sheetNames>
    <sheetDataSet>
      <sheetData sheetId="0" refreshError="1"/>
      <sheetData sheetId="1" refreshError="1"/>
      <sheetData sheetId="2" refreshError="1"/>
      <sheetData sheetId="3">
        <row r="8">
          <cell r="B8">
            <v>40000000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>
        <row r="1">
          <cell r="F1" t="str">
            <v>บมจ. เอสซี แอสเสท คอร์ปอเรชั่น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ELE"/>
      <sheetName val="SH_D"/>
      <sheetName val="Factor F Data"/>
      <sheetName val="DETAIL "/>
      <sheetName val="ELEC"/>
      <sheetName val="SUM-AIR-Submit"/>
      <sheetName val="STRUCTURE"/>
      <sheetName val="stair"/>
      <sheetName val="footing"/>
      <sheetName val="BOX Cryostat Details"/>
      <sheetName val="Driver Linac Layout"/>
      <sheetName val="Inputs"/>
      <sheetName val="Magnet Details"/>
    </sheetNames>
    <sheetDataSet>
      <sheetData sheetId="0" refreshError="1"/>
      <sheetData sheetId="1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ACCESSORIES FOR DISTRIBUTION BOARD</v>
          </cell>
        </row>
        <row r="6">
          <cell r="D6" t="str">
            <v>,LIGHTNING PROTECTION AND GROUNDING</v>
          </cell>
        </row>
        <row r="7">
          <cell r="C7">
            <v>1</v>
          </cell>
          <cell r="D7" t="str">
            <v>DISTRIBUTION BOARD</v>
          </cell>
        </row>
        <row r="8">
          <cell r="C8">
            <v>101</v>
          </cell>
          <cell r="D8" t="str">
            <v>-  CUBICLE &amp; BUSBAR</v>
          </cell>
          <cell r="E8">
            <v>1000</v>
          </cell>
          <cell r="F8">
            <v>0</v>
          </cell>
          <cell r="G8" t="str">
            <v>LOT</v>
          </cell>
        </row>
        <row r="9">
          <cell r="C9">
            <v>102</v>
          </cell>
          <cell r="D9" t="str">
            <v>-  CUBICLE &amp; BUSBAR</v>
          </cell>
          <cell r="E9">
            <v>1500</v>
          </cell>
          <cell r="F9">
            <v>0</v>
          </cell>
          <cell r="G9" t="str">
            <v>LOT</v>
          </cell>
        </row>
        <row r="10">
          <cell r="C10">
            <v>103</v>
          </cell>
          <cell r="D10" t="str">
            <v>-  CUBICLE &amp; BUSBAR</v>
          </cell>
          <cell r="E10">
            <v>1900</v>
          </cell>
          <cell r="F10">
            <v>0</v>
          </cell>
          <cell r="G10" t="str">
            <v>LOT</v>
          </cell>
        </row>
        <row r="11">
          <cell r="C11">
            <v>104</v>
          </cell>
          <cell r="D11" t="str">
            <v>-  CUBICLE &amp; BUSBAR</v>
          </cell>
          <cell r="E11">
            <v>2500</v>
          </cell>
          <cell r="F11">
            <v>0</v>
          </cell>
          <cell r="G11" t="str">
            <v>LOT</v>
          </cell>
        </row>
        <row r="12">
          <cell r="C12">
            <v>105</v>
          </cell>
          <cell r="D12" t="str">
            <v>-  CUBICLE &amp; BUSBAR</v>
          </cell>
          <cell r="E12">
            <v>3000</v>
          </cell>
          <cell r="F12">
            <v>0</v>
          </cell>
          <cell r="G12" t="str">
            <v>LOT</v>
          </cell>
        </row>
        <row r="13">
          <cell r="C13">
            <v>106</v>
          </cell>
          <cell r="D13" t="str">
            <v>-  CUBICLE &amp; BUSBAR</v>
          </cell>
          <cell r="E13">
            <v>3500</v>
          </cell>
          <cell r="F13">
            <v>0</v>
          </cell>
          <cell r="G13" t="str">
            <v>LOT</v>
          </cell>
        </row>
        <row r="14">
          <cell r="D14" t="str">
            <v>SPACE</v>
          </cell>
        </row>
        <row r="15">
          <cell r="C15">
            <v>111</v>
          </cell>
          <cell r="D15" t="str">
            <v>-  CT 100/5 A</v>
          </cell>
          <cell r="E15">
            <v>1300</v>
          </cell>
          <cell r="F15">
            <v>0</v>
          </cell>
          <cell r="G15" t="str">
            <v>EA.</v>
          </cell>
        </row>
        <row r="16">
          <cell r="C16">
            <v>112</v>
          </cell>
          <cell r="D16" t="str">
            <v>-  CT 125/5 A</v>
          </cell>
          <cell r="E16">
            <v>1300</v>
          </cell>
          <cell r="F16">
            <v>0</v>
          </cell>
          <cell r="G16" t="str">
            <v>EA.</v>
          </cell>
        </row>
        <row r="17">
          <cell r="C17">
            <v>113</v>
          </cell>
          <cell r="D17" t="str">
            <v>-  CT 150/5 A</v>
          </cell>
          <cell r="E17">
            <v>1300</v>
          </cell>
          <cell r="F17">
            <v>0</v>
          </cell>
          <cell r="G17" t="str">
            <v>EA.</v>
          </cell>
        </row>
        <row r="18">
          <cell r="C18">
            <v>114</v>
          </cell>
          <cell r="D18" t="str">
            <v>-  CT 200/5 A</v>
          </cell>
          <cell r="E18">
            <v>1300</v>
          </cell>
          <cell r="F18">
            <v>0</v>
          </cell>
          <cell r="G18" t="str">
            <v>EA.</v>
          </cell>
        </row>
        <row r="19">
          <cell r="C19">
            <v>115</v>
          </cell>
          <cell r="D19" t="str">
            <v>-  CT 250/5 A</v>
          </cell>
          <cell r="E19">
            <v>1300</v>
          </cell>
          <cell r="F19">
            <v>0</v>
          </cell>
          <cell r="G19" t="str">
            <v>EA.</v>
          </cell>
        </row>
        <row r="20">
          <cell r="C20">
            <v>116</v>
          </cell>
          <cell r="D20" t="str">
            <v>-  CT 300/5 A</v>
          </cell>
          <cell r="E20">
            <v>1300</v>
          </cell>
          <cell r="F20">
            <v>0</v>
          </cell>
          <cell r="G20" t="str">
            <v>EA.</v>
          </cell>
        </row>
        <row r="21">
          <cell r="C21">
            <v>117</v>
          </cell>
          <cell r="D21" t="str">
            <v>-  CT 400/5 A</v>
          </cell>
          <cell r="E21">
            <v>1300</v>
          </cell>
          <cell r="F21">
            <v>0</v>
          </cell>
          <cell r="G21" t="str">
            <v>EA.</v>
          </cell>
        </row>
        <row r="22">
          <cell r="C22">
            <v>118</v>
          </cell>
          <cell r="D22" t="str">
            <v>-  CT 500/5 A</v>
          </cell>
          <cell r="E22">
            <v>1500</v>
          </cell>
          <cell r="F22">
            <v>0</v>
          </cell>
          <cell r="G22" t="str">
            <v>EA.</v>
          </cell>
        </row>
        <row r="23">
          <cell r="C23">
            <v>119</v>
          </cell>
          <cell r="D23" t="str">
            <v>-  CT 600/5 A</v>
          </cell>
          <cell r="E23">
            <v>1500</v>
          </cell>
          <cell r="F23">
            <v>0</v>
          </cell>
          <cell r="G23" t="str">
            <v>EA.</v>
          </cell>
        </row>
        <row r="24">
          <cell r="C24">
            <v>120</v>
          </cell>
          <cell r="D24" t="str">
            <v>-  CT 750/5 A</v>
          </cell>
          <cell r="E24">
            <v>1500</v>
          </cell>
          <cell r="F24">
            <v>0</v>
          </cell>
          <cell r="G24" t="str">
            <v>EA.</v>
          </cell>
        </row>
        <row r="25">
          <cell r="C25">
            <v>121</v>
          </cell>
          <cell r="D25" t="str">
            <v>-  CT 800/5 A</v>
          </cell>
          <cell r="E25">
            <v>1500</v>
          </cell>
          <cell r="F25">
            <v>0</v>
          </cell>
          <cell r="G25" t="str">
            <v>EA.</v>
          </cell>
        </row>
        <row r="26">
          <cell r="C26">
            <v>122</v>
          </cell>
          <cell r="D26" t="str">
            <v>-  CT 1,000/5 A</v>
          </cell>
          <cell r="E26">
            <v>1500</v>
          </cell>
          <cell r="F26">
            <v>0</v>
          </cell>
          <cell r="G26" t="str">
            <v>EA.</v>
          </cell>
        </row>
        <row r="27">
          <cell r="C27">
            <v>123</v>
          </cell>
          <cell r="D27" t="str">
            <v>-  CT 1,200/5 A</v>
          </cell>
          <cell r="E27">
            <v>1800</v>
          </cell>
          <cell r="F27">
            <v>0</v>
          </cell>
          <cell r="G27" t="str">
            <v>EA.</v>
          </cell>
        </row>
        <row r="28">
          <cell r="C28">
            <v>124</v>
          </cell>
          <cell r="D28" t="str">
            <v>-  CT 1,500/5 A</v>
          </cell>
          <cell r="E28">
            <v>1800</v>
          </cell>
          <cell r="F28">
            <v>0</v>
          </cell>
          <cell r="G28" t="str">
            <v>EA.</v>
          </cell>
        </row>
        <row r="29">
          <cell r="C29">
            <v>125</v>
          </cell>
          <cell r="D29" t="str">
            <v>-  CT 1,600/5 A</v>
          </cell>
          <cell r="E29">
            <v>1800</v>
          </cell>
          <cell r="F29">
            <v>0</v>
          </cell>
          <cell r="G29" t="str">
            <v>EA.</v>
          </cell>
        </row>
        <row r="30">
          <cell r="C30">
            <v>126</v>
          </cell>
          <cell r="D30" t="str">
            <v>-  CT 2,000/5 A</v>
          </cell>
          <cell r="E30">
            <v>1800</v>
          </cell>
          <cell r="F30">
            <v>0</v>
          </cell>
          <cell r="G30" t="str">
            <v>EA.</v>
          </cell>
        </row>
        <row r="31">
          <cell r="C31">
            <v>127</v>
          </cell>
          <cell r="D31" t="str">
            <v>-  CT 2,500/5 A</v>
          </cell>
          <cell r="E31">
            <v>1800</v>
          </cell>
          <cell r="F31">
            <v>0</v>
          </cell>
          <cell r="G31" t="str">
            <v>EA.</v>
          </cell>
        </row>
        <row r="32">
          <cell r="C32">
            <v>128</v>
          </cell>
          <cell r="D32" t="str">
            <v>-  CT 3,000/5 A</v>
          </cell>
          <cell r="E32">
            <v>2400</v>
          </cell>
          <cell r="F32">
            <v>0</v>
          </cell>
          <cell r="G32" t="str">
            <v>EA.</v>
          </cell>
        </row>
        <row r="33">
          <cell r="C33">
            <v>129</v>
          </cell>
          <cell r="D33" t="str">
            <v>-  CT 4,000/5 A</v>
          </cell>
          <cell r="E33">
            <v>2400</v>
          </cell>
          <cell r="F33">
            <v>0</v>
          </cell>
          <cell r="G33" t="str">
            <v>EA.</v>
          </cell>
        </row>
        <row r="34">
          <cell r="D34" t="str">
            <v>SPACE</v>
          </cell>
        </row>
        <row r="35">
          <cell r="C35">
            <v>131</v>
          </cell>
          <cell r="D35" t="str">
            <v>-  VOLT &amp; VOLTAGE SELECTOR</v>
          </cell>
          <cell r="E35">
            <v>1000</v>
          </cell>
          <cell r="F35">
            <v>0</v>
          </cell>
          <cell r="G35" t="str">
            <v>EA.</v>
          </cell>
        </row>
        <row r="36">
          <cell r="C36">
            <v>132</v>
          </cell>
          <cell r="D36" t="str">
            <v>-  AMP &amp; AMP SELECTOR</v>
          </cell>
          <cell r="E36">
            <v>1000</v>
          </cell>
          <cell r="F36">
            <v>0</v>
          </cell>
          <cell r="G36" t="str">
            <v>EA.</v>
          </cell>
        </row>
        <row r="37">
          <cell r="C37">
            <v>133</v>
          </cell>
          <cell r="D37" t="str">
            <v>-  FREQUENCY METER</v>
          </cell>
          <cell r="E37">
            <v>1500</v>
          </cell>
          <cell r="F37">
            <v>0</v>
          </cell>
          <cell r="G37" t="str">
            <v>EA.</v>
          </cell>
        </row>
        <row r="38">
          <cell r="C38">
            <v>134</v>
          </cell>
          <cell r="D38" t="str">
            <v>-  1 PHASE WATT-HOUR METER</v>
          </cell>
          <cell r="E38">
            <v>1500</v>
          </cell>
          <cell r="F38">
            <v>0</v>
          </cell>
          <cell r="G38" t="str">
            <v>EA.</v>
          </cell>
        </row>
        <row r="39">
          <cell r="C39">
            <v>135</v>
          </cell>
          <cell r="D39" t="str">
            <v>-  3 PHASE WATT-HOUR METER</v>
          </cell>
          <cell r="E39">
            <v>4000</v>
          </cell>
          <cell r="F39">
            <v>0</v>
          </cell>
          <cell r="G39" t="str">
            <v>EA.</v>
          </cell>
        </row>
        <row r="40">
          <cell r="C40">
            <v>136</v>
          </cell>
          <cell r="D40" t="str">
            <v>-  KILOW-WATT METER</v>
          </cell>
          <cell r="E40">
            <v>5000</v>
          </cell>
          <cell r="F40">
            <v>0</v>
          </cell>
          <cell r="G40" t="str">
            <v>EA.</v>
          </cell>
        </row>
        <row r="41">
          <cell r="C41">
            <v>137</v>
          </cell>
          <cell r="D41" t="str">
            <v>-  POWER FACTOR METER</v>
          </cell>
          <cell r="E41">
            <v>35000</v>
          </cell>
          <cell r="F41">
            <v>0</v>
          </cell>
          <cell r="G41" t="str">
            <v>EA.</v>
          </cell>
        </row>
        <row r="42">
          <cell r="C42">
            <v>138</v>
          </cell>
          <cell r="D42" t="str">
            <v>-  DEMAND METER</v>
          </cell>
          <cell r="E42">
            <v>12000</v>
          </cell>
          <cell r="F42">
            <v>0</v>
          </cell>
          <cell r="G42" t="str">
            <v>EA.</v>
          </cell>
        </row>
        <row r="43">
          <cell r="C43">
            <v>139</v>
          </cell>
          <cell r="D43" t="str">
            <v>-  CONTROL FUSE AND PILOT LAMP</v>
          </cell>
          <cell r="E43">
            <v>300</v>
          </cell>
          <cell r="F43">
            <v>0</v>
          </cell>
          <cell r="G43" t="str">
            <v>LOT</v>
          </cell>
        </row>
        <row r="44">
          <cell r="D44" t="str">
            <v>SPACE</v>
          </cell>
        </row>
        <row r="45">
          <cell r="C45">
            <v>2</v>
          </cell>
          <cell r="D45" t="str">
            <v>CAPACITOR ACCESSORIES</v>
          </cell>
        </row>
        <row r="46">
          <cell r="C46">
            <v>201</v>
          </cell>
          <cell r="D46" t="str">
            <v>-  3P AC3 MAGNETIC CONTACTOR</v>
          </cell>
          <cell r="E46">
            <v>2000</v>
          </cell>
          <cell r="F46">
            <v>0</v>
          </cell>
          <cell r="G46" t="str">
            <v>EA.</v>
          </cell>
        </row>
        <row r="47">
          <cell r="C47">
            <v>202</v>
          </cell>
          <cell r="D47" t="str">
            <v>-  HRC FUSE W./AUX. CONTACT</v>
          </cell>
          <cell r="E47">
            <v>1500</v>
          </cell>
          <cell r="F47">
            <v>0</v>
          </cell>
          <cell r="G47" t="str">
            <v>EA.</v>
          </cell>
        </row>
        <row r="48">
          <cell r="C48">
            <v>203</v>
          </cell>
          <cell r="D48" t="str">
            <v>-  KVAR CONTROLLER 6 STEP</v>
          </cell>
          <cell r="E48">
            <v>12000</v>
          </cell>
          <cell r="F48">
            <v>0</v>
          </cell>
          <cell r="G48" t="str">
            <v>EA.</v>
          </cell>
        </row>
        <row r="49">
          <cell r="C49">
            <v>204</v>
          </cell>
          <cell r="D49" t="str">
            <v>-  KVAR CONTROLLER 12 STEP</v>
          </cell>
          <cell r="E49">
            <v>13500</v>
          </cell>
          <cell r="F49">
            <v>0</v>
          </cell>
          <cell r="G49" t="str">
            <v>EA.</v>
          </cell>
        </row>
        <row r="50">
          <cell r="D50" t="str">
            <v>DRY TYPE CAPACITOR</v>
          </cell>
        </row>
        <row r="51">
          <cell r="C51">
            <v>211</v>
          </cell>
          <cell r="D51" t="str">
            <v>-  10  KVAR DRY TYPE CAPACITOR</v>
          </cell>
          <cell r="E51">
            <v>2500</v>
          </cell>
          <cell r="F51">
            <v>0</v>
          </cell>
          <cell r="G51" t="str">
            <v>SET</v>
          </cell>
        </row>
        <row r="52">
          <cell r="C52">
            <v>212</v>
          </cell>
          <cell r="D52" t="str">
            <v>-  15  KVAR DRY TYPE CAPACITOR</v>
          </cell>
          <cell r="E52">
            <v>3500</v>
          </cell>
          <cell r="F52">
            <v>0</v>
          </cell>
          <cell r="G52" t="str">
            <v>SET</v>
          </cell>
        </row>
        <row r="53">
          <cell r="C53">
            <v>213</v>
          </cell>
          <cell r="D53" t="str">
            <v>-  20  KVAR DRY TYPE CAPACITOR</v>
          </cell>
          <cell r="E53">
            <v>4200</v>
          </cell>
          <cell r="F53">
            <v>0</v>
          </cell>
          <cell r="G53" t="str">
            <v>SET</v>
          </cell>
        </row>
        <row r="54">
          <cell r="C54">
            <v>214</v>
          </cell>
          <cell r="D54" t="str">
            <v>-  25  KVAR DRY TYPE CAPACITOR</v>
          </cell>
          <cell r="E54">
            <v>4750</v>
          </cell>
          <cell r="F54">
            <v>0</v>
          </cell>
          <cell r="G54" t="str">
            <v>SET</v>
          </cell>
        </row>
        <row r="55">
          <cell r="C55">
            <v>215</v>
          </cell>
          <cell r="D55" t="str">
            <v>-  30  KVAR DRY TYPE CAPACITOR</v>
          </cell>
          <cell r="E55">
            <v>5400</v>
          </cell>
          <cell r="F55">
            <v>0</v>
          </cell>
          <cell r="G55" t="str">
            <v>SET</v>
          </cell>
        </row>
        <row r="56">
          <cell r="C56">
            <v>216</v>
          </cell>
          <cell r="D56" t="str">
            <v>-  40  KVAR DRY TYPE CAPACITOR</v>
          </cell>
          <cell r="E56">
            <v>6900</v>
          </cell>
          <cell r="F56">
            <v>0</v>
          </cell>
          <cell r="G56" t="str">
            <v>SET</v>
          </cell>
        </row>
        <row r="57">
          <cell r="C57">
            <v>217</v>
          </cell>
          <cell r="D57" t="str">
            <v>-  50  KVAR DRY TYPE CAPACITOR</v>
          </cell>
          <cell r="E57">
            <v>7700</v>
          </cell>
          <cell r="F57">
            <v>0</v>
          </cell>
          <cell r="G57" t="str">
            <v>SET</v>
          </cell>
        </row>
        <row r="58">
          <cell r="C58">
            <v>218</v>
          </cell>
          <cell r="D58" t="str">
            <v>-  60  KVAR DRY TYPE CAPACITOR</v>
          </cell>
          <cell r="E58">
            <v>10200</v>
          </cell>
          <cell r="F58">
            <v>0</v>
          </cell>
          <cell r="G58" t="str">
            <v>SET</v>
          </cell>
        </row>
        <row r="59">
          <cell r="C59">
            <v>219</v>
          </cell>
          <cell r="D59" t="str">
            <v>-  75  KVAR DRY TYPE CAPACITOR</v>
          </cell>
          <cell r="E59">
            <v>13100</v>
          </cell>
          <cell r="F59">
            <v>0</v>
          </cell>
          <cell r="G59" t="str">
            <v>SET</v>
          </cell>
        </row>
        <row r="60">
          <cell r="C60">
            <v>220</v>
          </cell>
          <cell r="D60" t="str">
            <v>-  80  KVAR DRY TYPE CAPACITOR</v>
          </cell>
          <cell r="E60">
            <v>13300</v>
          </cell>
          <cell r="F60">
            <v>0</v>
          </cell>
          <cell r="G60" t="str">
            <v>SET</v>
          </cell>
        </row>
        <row r="61">
          <cell r="C61">
            <v>221</v>
          </cell>
          <cell r="D61" t="str">
            <v>-  100  KVAR DRY TYPE CAPACITOR</v>
          </cell>
          <cell r="E61">
            <v>16450</v>
          </cell>
          <cell r="F61">
            <v>0</v>
          </cell>
          <cell r="G61" t="str">
            <v>SET</v>
          </cell>
        </row>
        <row r="62">
          <cell r="D62" t="str">
            <v>CAPACITOR  (HARMONIC PROTECTOR)</v>
          </cell>
        </row>
        <row r="63">
          <cell r="C63">
            <v>222</v>
          </cell>
          <cell r="D63" t="str">
            <v>-  10  KVAR DRY TYPE CAPACITOR</v>
          </cell>
          <cell r="E63">
            <v>3250</v>
          </cell>
          <cell r="F63">
            <v>0</v>
          </cell>
          <cell r="G63" t="str">
            <v>SET</v>
          </cell>
        </row>
        <row r="64">
          <cell r="C64">
            <v>223</v>
          </cell>
          <cell r="D64" t="str">
            <v>-  15  KVAR DRY TYPE CAPACITOR</v>
          </cell>
          <cell r="E64">
            <v>4550</v>
          </cell>
          <cell r="F64">
            <v>0</v>
          </cell>
          <cell r="G64" t="str">
            <v>SET</v>
          </cell>
        </row>
        <row r="65">
          <cell r="C65">
            <v>224</v>
          </cell>
          <cell r="D65" t="str">
            <v>-  20  KVAR DRY TYPE CAPACITOR</v>
          </cell>
          <cell r="E65">
            <v>5500</v>
          </cell>
          <cell r="F65">
            <v>0</v>
          </cell>
          <cell r="G65" t="str">
            <v>SET</v>
          </cell>
        </row>
        <row r="66">
          <cell r="C66">
            <v>225</v>
          </cell>
          <cell r="D66" t="str">
            <v>-  25  KVAR DRY TYPE CAPACITOR</v>
          </cell>
          <cell r="E66">
            <v>6175</v>
          </cell>
          <cell r="F66">
            <v>0</v>
          </cell>
          <cell r="G66" t="str">
            <v>SET</v>
          </cell>
        </row>
        <row r="67">
          <cell r="C67">
            <v>226</v>
          </cell>
          <cell r="D67" t="str">
            <v>-  30  KVAR DRY TYPE CAPACITOR</v>
          </cell>
          <cell r="E67">
            <v>7020</v>
          </cell>
          <cell r="F67">
            <v>0</v>
          </cell>
          <cell r="G67" t="str">
            <v>SET</v>
          </cell>
        </row>
        <row r="68">
          <cell r="C68">
            <v>227</v>
          </cell>
          <cell r="D68" t="str">
            <v>-  40  KVAR DRY TYPE CAPACITOR</v>
          </cell>
          <cell r="E68">
            <v>9000</v>
          </cell>
          <cell r="F68">
            <v>0</v>
          </cell>
          <cell r="G68" t="str">
            <v>SET</v>
          </cell>
        </row>
        <row r="69">
          <cell r="C69">
            <v>228</v>
          </cell>
          <cell r="D69" t="str">
            <v>-  50  KVAR DRY TYPE CAPACITOR</v>
          </cell>
          <cell r="E69">
            <v>10000</v>
          </cell>
          <cell r="F69">
            <v>0</v>
          </cell>
          <cell r="G69" t="str">
            <v>SET</v>
          </cell>
        </row>
        <row r="70">
          <cell r="C70">
            <v>229</v>
          </cell>
          <cell r="D70" t="str">
            <v>-  60  KVAR DRY TYPE CAPACITOR</v>
          </cell>
          <cell r="E70">
            <v>13000</v>
          </cell>
          <cell r="F70">
            <v>0</v>
          </cell>
          <cell r="G70" t="str">
            <v>SET</v>
          </cell>
        </row>
        <row r="71">
          <cell r="C71">
            <v>230</v>
          </cell>
          <cell r="D71" t="str">
            <v>-  75  KVAR DRY TYPE CAPACITOR</v>
          </cell>
          <cell r="E71">
            <v>17000</v>
          </cell>
          <cell r="F71">
            <v>0</v>
          </cell>
          <cell r="G71" t="str">
            <v>SET</v>
          </cell>
        </row>
        <row r="72">
          <cell r="C72">
            <v>231</v>
          </cell>
          <cell r="D72" t="str">
            <v>-  80  KVAR DRY TYPE CAPACITOR</v>
          </cell>
          <cell r="E72">
            <v>17500</v>
          </cell>
          <cell r="F72">
            <v>0</v>
          </cell>
          <cell r="G72" t="str">
            <v>SET</v>
          </cell>
        </row>
        <row r="73">
          <cell r="C73">
            <v>232</v>
          </cell>
          <cell r="D73" t="str">
            <v>-  100  KVAR DRY TYPE CAPACITOR</v>
          </cell>
          <cell r="E73">
            <v>21500</v>
          </cell>
          <cell r="F73">
            <v>0</v>
          </cell>
          <cell r="G73" t="str">
            <v>SET</v>
          </cell>
        </row>
        <row r="74">
          <cell r="D74" t="str">
            <v>SPACE</v>
          </cell>
        </row>
        <row r="76">
          <cell r="C76">
            <v>3</v>
          </cell>
          <cell r="D76" t="str">
            <v>LIGHTNING PROTECTION AND GROUNDING</v>
          </cell>
        </row>
        <row r="77">
          <cell r="C77">
            <v>301</v>
          </cell>
          <cell r="D77" t="str">
            <v>-  MULTIPOINT, 5/8", 30 CM. LONG</v>
          </cell>
          <cell r="E77">
            <v>1150</v>
          </cell>
          <cell r="F77">
            <v>300</v>
          </cell>
          <cell r="G77" t="str">
            <v>SET</v>
          </cell>
        </row>
        <row r="78">
          <cell r="C78">
            <v>302</v>
          </cell>
          <cell r="D78" t="str">
            <v>-  MULTIPOINT, 5/8", 60 CM. LONG</v>
          </cell>
          <cell r="E78">
            <v>1300</v>
          </cell>
          <cell r="F78">
            <v>300</v>
          </cell>
          <cell r="G78" t="str">
            <v>SET</v>
          </cell>
        </row>
        <row r="79">
          <cell r="C79">
            <v>303</v>
          </cell>
          <cell r="D79" t="str">
            <v>-  MULTIPOINT, 5/8", 100 CM. LONG</v>
          </cell>
          <cell r="E79">
            <v>1600</v>
          </cell>
          <cell r="F79">
            <v>350</v>
          </cell>
          <cell r="G79" t="str">
            <v>SET</v>
          </cell>
        </row>
        <row r="80">
          <cell r="C80">
            <v>304</v>
          </cell>
          <cell r="D80" t="str">
            <v>-  MULITIPOINT, 5/8", 150 CM. LONG</v>
          </cell>
          <cell r="E80">
            <v>1850</v>
          </cell>
          <cell r="F80">
            <v>350</v>
          </cell>
          <cell r="G80" t="str">
            <v>SET</v>
          </cell>
        </row>
        <row r="81">
          <cell r="C81">
            <v>305</v>
          </cell>
          <cell r="D81" t="str">
            <v>-  MULITIPOINT, 5/8", 200 CM. LONG</v>
          </cell>
          <cell r="E81">
            <v>2250</v>
          </cell>
          <cell r="F81">
            <v>400</v>
          </cell>
          <cell r="G81" t="str">
            <v>SET</v>
          </cell>
        </row>
        <row r="82">
          <cell r="C82">
            <v>306</v>
          </cell>
          <cell r="D82" t="str">
            <v>-  MULITIPOINT, 3/4", 30 CM. LONG</v>
          </cell>
          <cell r="E82">
            <v>1450</v>
          </cell>
          <cell r="F82">
            <v>300</v>
          </cell>
          <cell r="G82" t="str">
            <v>SET</v>
          </cell>
        </row>
        <row r="83">
          <cell r="C83">
            <v>307</v>
          </cell>
          <cell r="D83" t="str">
            <v>-  MULITIPOINT, 3/4", 60 CM. LONG</v>
          </cell>
          <cell r="E83">
            <v>1600</v>
          </cell>
          <cell r="F83">
            <v>300</v>
          </cell>
          <cell r="G83" t="str">
            <v>SET</v>
          </cell>
        </row>
        <row r="84">
          <cell r="C84">
            <v>308</v>
          </cell>
          <cell r="D84" t="str">
            <v>-  MULITIPOINT, 3/4", 100 CM. LONG</v>
          </cell>
          <cell r="E84">
            <v>2000</v>
          </cell>
          <cell r="F84">
            <v>350</v>
          </cell>
          <cell r="G84" t="str">
            <v>SET</v>
          </cell>
        </row>
        <row r="85">
          <cell r="C85">
            <v>309</v>
          </cell>
          <cell r="D85" t="str">
            <v>-  MULITIPOINT, 3/4", 150 CM. LONG</v>
          </cell>
          <cell r="E85">
            <v>2650</v>
          </cell>
          <cell r="F85">
            <v>350</v>
          </cell>
          <cell r="G85" t="str">
            <v>SET</v>
          </cell>
        </row>
        <row r="86">
          <cell r="C86">
            <v>310</v>
          </cell>
          <cell r="D86" t="str">
            <v>-  MULITIPOINT, 3/4", 200 CM. LONG</v>
          </cell>
          <cell r="E86">
            <v>3250</v>
          </cell>
          <cell r="F86">
            <v>400</v>
          </cell>
          <cell r="G86" t="str">
            <v>SET</v>
          </cell>
        </row>
        <row r="87">
          <cell r="C87">
            <v>311</v>
          </cell>
          <cell r="D87" t="str">
            <v>-  COPPER AIR TERMINAL, 5/8", 30 CM. LONG</v>
          </cell>
          <cell r="E87">
            <v>650</v>
          </cell>
          <cell r="F87">
            <v>300</v>
          </cell>
          <cell r="G87" t="str">
            <v>SET</v>
          </cell>
        </row>
        <row r="88">
          <cell r="C88">
            <v>312</v>
          </cell>
          <cell r="D88" t="str">
            <v>-  COPPER AIR TERMINAL, 5/8", 60 CM. LONG</v>
          </cell>
          <cell r="E88">
            <v>800</v>
          </cell>
          <cell r="F88">
            <v>300</v>
          </cell>
          <cell r="G88" t="str">
            <v>SET</v>
          </cell>
        </row>
        <row r="89">
          <cell r="C89">
            <v>313</v>
          </cell>
          <cell r="D89" t="str">
            <v>-  COPPER AIR TERMINAL, 5/8", 100 CM. LONG</v>
          </cell>
          <cell r="E89">
            <v>1100</v>
          </cell>
          <cell r="F89">
            <v>350</v>
          </cell>
          <cell r="G89" t="str">
            <v>SET</v>
          </cell>
        </row>
        <row r="90">
          <cell r="C90">
            <v>314</v>
          </cell>
          <cell r="D90" t="str">
            <v>-  COPPER AIR TERMINAL, 5/8", 150 CM. LONG</v>
          </cell>
          <cell r="E90">
            <v>1350</v>
          </cell>
          <cell r="F90">
            <v>350</v>
          </cell>
          <cell r="G90" t="str">
            <v>SET</v>
          </cell>
        </row>
        <row r="91">
          <cell r="C91">
            <v>315</v>
          </cell>
          <cell r="D91" t="str">
            <v>-  COPPER AIR TERMINAL, 5/8", 200 CM. LONG</v>
          </cell>
          <cell r="E91">
            <v>1750</v>
          </cell>
          <cell r="F91">
            <v>400</v>
          </cell>
          <cell r="G91" t="str">
            <v>SET</v>
          </cell>
        </row>
        <row r="92">
          <cell r="C92">
            <v>316</v>
          </cell>
          <cell r="D92" t="str">
            <v>-  COPPER AIR TERMINAL, 3/4", 30 CM. LONG</v>
          </cell>
          <cell r="E92">
            <v>950</v>
          </cell>
          <cell r="F92">
            <v>300</v>
          </cell>
          <cell r="G92" t="str">
            <v>SET</v>
          </cell>
        </row>
        <row r="93">
          <cell r="C93">
            <v>317</v>
          </cell>
          <cell r="D93" t="str">
            <v>-  COPPER AIR TERMINAL, 3/4", 60 CM. LONG</v>
          </cell>
          <cell r="E93">
            <v>1100</v>
          </cell>
          <cell r="F93">
            <v>300</v>
          </cell>
          <cell r="G93" t="str">
            <v>SET</v>
          </cell>
        </row>
        <row r="94">
          <cell r="C94">
            <v>318</v>
          </cell>
          <cell r="D94" t="str">
            <v>-  COPPER AIR TERMINAL, 3/4", 100 CM. LONG</v>
          </cell>
          <cell r="E94">
            <v>1550</v>
          </cell>
          <cell r="F94">
            <v>350</v>
          </cell>
          <cell r="G94" t="str">
            <v>SET</v>
          </cell>
        </row>
        <row r="95">
          <cell r="C95">
            <v>319</v>
          </cell>
          <cell r="D95" t="str">
            <v>-  COPPER AIR TERMINAL, 3/4", 150 CM. LONG</v>
          </cell>
          <cell r="E95">
            <v>2150</v>
          </cell>
          <cell r="F95">
            <v>350</v>
          </cell>
          <cell r="G95" t="str">
            <v>SET</v>
          </cell>
        </row>
        <row r="96">
          <cell r="C96">
            <v>320</v>
          </cell>
          <cell r="D96" t="str">
            <v>-  COPPER AIR TERMINAL, 3/4", 200 CM. LONG</v>
          </cell>
          <cell r="E96">
            <v>2750</v>
          </cell>
          <cell r="F96">
            <v>400</v>
          </cell>
          <cell r="G96" t="str">
            <v>SET</v>
          </cell>
        </row>
        <row r="97">
          <cell r="D97" t="str">
            <v>SPACE</v>
          </cell>
        </row>
        <row r="98">
          <cell r="D98" t="str">
            <v>ACCESSORIES</v>
          </cell>
        </row>
        <row r="99">
          <cell r="C99">
            <v>326</v>
          </cell>
          <cell r="D99" t="str">
            <v>-  COPPER TAPE 25x3 MM.</v>
          </cell>
          <cell r="E99">
            <v>200</v>
          </cell>
          <cell r="F99">
            <v>50</v>
          </cell>
          <cell r="G99" t="str">
            <v>M.</v>
          </cell>
        </row>
        <row r="100">
          <cell r="C100">
            <v>327</v>
          </cell>
          <cell r="D100" t="str">
            <v>-  GROUND TEST BOX</v>
          </cell>
          <cell r="E100">
            <v>1200</v>
          </cell>
          <cell r="F100">
            <v>500</v>
          </cell>
          <cell r="G100" t="str">
            <v>EA.</v>
          </cell>
        </row>
        <row r="101">
          <cell r="C101">
            <v>328</v>
          </cell>
          <cell r="D101" t="str">
            <v>-  LIGHTNING PULSE COUNTER</v>
          </cell>
          <cell r="E101">
            <v>25000</v>
          </cell>
          <cell r="F101">
            <v>1000</v>
          </cell>
          <cell r="G101" t="str">
            <v>EA.</v>
          </cell>
        </row>
        <row r="102">
          <cell r="C102">
            <v>329</v>
          </cell>
          <cell r="D102" t="str">
            <v>-  6 POS. COPPER GROUND BAR</v>
          </cell>
          <cell r="E102">
            <v>1200</v>
          </cell>
          <cell r="F102">
            <v>500</v>
          </cell>
          <cell r="G102" t="str">
            <v>SET</v>
          </cell>
        </row>
        <row r="103">
          <cell r="C103">
            <v>330</v>
          </cell>
          <cell r="D103" t="str">
            <v>-  8 POS. COPPER GROUND BAR</v>
          </cell>
          <cell r="E103">
            <v>1400</v>
          </cell>
          <cell r="F103">
            <v>500</v>
          </cell>
          <cell r="G103" t="str">
            <v>SET</v>
          </cell>
        </row>
        <row r="104">
          <cell r="C104">
            <v>331</v>
          </cell>
          <cell r="D104" t="str">
            <v>-  12 POS. COPPER GROUND BAR</v>
          </cell>
          <cell r="E104">
            <v>1800</v>
          </cell>
          <cell r="F104">
            <v>600</v>
          </cell>
          <cell r="G104" t="str">
            <v>SET</v>
          </cell>
        </row>
        <row r="105">
          <cell r="C105">
            <v>332</v>
          </cell>
          <cell r="D105" t="str">
            <v>-  16 POS. COPPER GROUND BAR</v>
          </cell>
          <cell r="E105">
            <v>2200</v>
          </cell>
          <cell r="F105">
            <v>600</v>
          </cell>
          <cell r="G105" t="str">
            <v>SET</v>
          </cell>
        </row>
        <row r="106">
          <cell r="C106">
            <v>333</v>
          </cell>
          <cell r="D106" t="str">
            <v>-  24 POS. COPPER GROUND BAR</v>
          </cell>
          <cell r="E106">
            <v>3600</v>
          </cell>
          <cell r="F106">
            <v>700</v>
          </cell>
          <cell r="G106" t="str">
            <v>SET</v>
          </cell>
        </row>
        <row r="107">
          <cell r="D107" t="str">
            <v>SPACE</v>
          </cell>
        </row>
        <row r="108">
          <cell r="D108" t="str">
            <v>GROUND ROD</v>
          </cell>
        </row>
        <row r="109">
          <cell r="C109">
            <v>341</v>
          </cell>
          <cell r="D109" t="str">
            <v>-  GALVANIZED GROUND ROD, 1 M.</v>
          </cell>
          <cell r="E109">
            <v>60</v>
          </cell>
          <cell r="F109">
            <v>300</v>
          </cell>
          <cell r="G109" t="str">
            <v>SET</v>
          </cell>
        </row>
        <row r="110">
          <cell r="C110">
            <v>342</v>
          </cell>
          <cell r="D110" t="str">
            <v>-  GALVANIZED GROUND ROD, 1.5 M.</v>
          </cell>
          <cell r="E110">
            <v>65</v>
          </cell>
          <cell r="F110">
            <v>400</v>
          </cell>
          <cell r="G110" t="str">
            <v>SET</v>
          </cell>
        </row>
        <row r="111">
          <cell r="C111">
            <v>343</v>
          </cell>
          <cell r="D111" t="str">
            <v>-  GALVANIZED GROUND ROD, 2 M.</v>
          </cell>
          <cell r="E111">
            <v>120</v>
          </cell>
          <cell r="F111">
            <v>500</v>
          </cell>
          <cell r="G111" t="str">
            <v>SET</v>
          </cell>
        </row>
        <row r="112">
          <cell r="C112">
            <v>344</v>
          </cell>
          <cell r="D112" t="str">
            <v>-  GALVANIZED GROUND ROD, 3 M.</v>
          </cell>
          <cell r="E112">
            <v>130</v>
          </cell>
          <cell r="F112">
            <v>600</v>
          </cell>
          <cell r="G112" t="str">
            <v>SET</v>
          </cell>
        </row>
        <row r="113">
          <cell r="C113">
            <v>345</v>
          </cell>
          <cell r="D113" t="str">
            <v>-  COPPER CLAD SEEL GROUND ROD DIA 5/8", 5'</v>
          </cell>
          <cell r="E113">
            <v>240</v>
          </cell>
          <cell r="F113">
            <v>300</v>
          </cell>
          <cell r="G113" t="str">
            <v>SET</v>
          </cell>
        </row>
        <row r="114">
          <cell r="C114">
            <v>346</v>
          </cell>
          <cell r="D114" t="str">
            <v>-  COPPER CLAD SEEL GROUND ROD DIA 5/8", 6'</v>
          </cell>
          <cell r="E114">
            <v>290</v>
          </cell>
          <cell r="F114">
            <v>400</v>
          </cell>
          <cell r="G114" t="str">
            <v>SET</v>
          </cell>
        </row>
        <row r="115">
          <cell r="C115">
            <v>347</v>
          </cell>
          <cell r="D115" t="str">
            <v>-  COPPER CLAD SEEL GROUND ROD DIA 5/8", 8</v>
          </cell>
          <cell r="E115">
            <v>360</v>
          </cell>
          <cell r="F115">
            <v>500</v>
          </cell>
          <cell r="G115" t="str">
            <v>SET</v>
          </cell>
        </row>
        <row r="116">
          <cell r="C116">
            <v>348</v>
          </cell>
          <cell r="D116" t="str">
            <v>-  COPPER CLAD SEEL GROUND ROD DIA 5/8", 10'</v>
          </cell>
          <cell r="E116">
            <v>485</v>
          </cell>
          <cell r="F116">
            <v>600</v>
          </cell>
          <cell r="G116" t="str">
            <v>SET</v>
          </cell>
        </row>
        <row r="117">
          <cell r="C117">
            <v>349</v>
          </cell>
          <cell r="D117" t="str">
            <v>-  COPPER CLAD SEEL GROUND ROD DIA 3/4", 5'</v>
          </cell>
          <cell r="E117">
            <v>380</v>
          </cell>
          <cell r="F117">
            <v>300</v>
          </cell>
          <cell r="G117" t="str">
            <v>SET</v>
          </cell>
        </row>
        <row r="118">
          <cell r="C118">
            <v>350</v>
          </cell>
          <cell r="D118" t="str">
            <v>-  COPPER CLAD SEEL GROUND ROD DIA 3/4", 6'</v>
          </cell>
          <cell r="E118">
            <v>470</v>
          </cell>
          <cell r="F118">
            <v>400</v>
          </cell>
          <cell r="G118" t="str">
            <v>SET</v>
          </cell>
        </row>
        <row r="119">
          <cell r="C119">
            <v>351</v>
          </cell>
          <cell r="D119" t="str">
            <v>-  COPPER CLAD SEEL GROUND ROD DIA 3/4", 8'</v>
          </cell>
          <cell r="E119">
            <v>600</v>
          </cell>
          <cell r="F119">
            <v>500</v>
          </cell>
          <cell r="G119" t="str">
            <v>SET</v>
          </cell>
        </row>
        <row r="120">
          <cell r="C120">
            <v>352</v>
          </cell>
          <cell r="D120" t="str">
            <v>-  COPPER CLAD SEEL GROUND ROD DIA 3/4", 10'</v>
          </cell>
          <cell r="E120">
            <v>750</v>
          </cell>
          <cell r="F120">
            <v>600</v>
          </cell>
          <cell r="G120" t="str">
            <v>SET</v>
          </cell>
        </row>
        <row r="121">
          <cell r="F121">
            <v>0</v>
          </cell>
        </row>
      </sheetData>
      <sheetData sheetId="2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CIRCUIT BREAKER &amp; BUSDUCT</v>
          </cell>
        </row>
        <row r="6">
          <cell r="C6">
            <v>1</v>
          </cell>
          <cell r="D6" t="str">
            <v>MOLDED CASE CIRCUIT BREAKER</v>
          </cell>
        </row>
        <row r="7">
          <cell r="C7">
            <v>101</v>
          </cell>
          <cell r="D7" t="str">
            <v>-  CB 1P 100 AF ; IC 10 KA.</v>
          </cell>
          <cell r="E7">
            <v>1200</v>
          </cell>
          <cell r="F7">
            <v>0</v>
          </cell>
          <cell r="G7" t="str">
            <v>EA.</v>
          </cell>
        </row>
        <row r="8">
          <cell r="C8">
            <v>102</v>
          </cell>
          <cell r="D8" t="str">
            <v>-  CB 1P 100 AF ; IC 18 KA.</v>
          </cell>
          <cell r="E8">
            <v>1500</v>
          </cell>
          <cell r="F8">
            <v>0</v>
          </cell>
          <cell r="G8" t="str">
            <v>EA.</v>
          </cell>
        </row>
        <row r="9">
          <cell r="C9">
            <v>103</v>
          </cell>
          <cell r="D9" t="str">
            <v>-  CB 1P 100 AF ; IC 25 KA.</v>
          </cell>
          <cell r="E9">
            <v>1600</v>
          </cell>
          <cell r="F9">
            <v>0</v>
          </cell>
          <cell r="G9" t="str">
            <v>EA.</v>
          </cell>
        </row>
        <row r="10">
          <cell r="D10" t="str">
            <v>SPACE</v>
          </cell>
        </row>
        <row r="11">
          <cell r="C11">
            <v>111</v>
          </cell>
          <cell r="D11" t="str">
            <v>-  CB 2P 100 AF ; IC 10 KA.</v>
          </cell>
          <cell r="E11">
            <v>2200</v>
          </cell>
          <cell r="F11">
            <v>0</v>
          </cell>
          <cell r="G11" t="str">
            <v>EA.</v>
          </cell>
        </row>
        <row r="12">
          <cell r="C12">
            <v>112</v>
          </cell>
          <cell r="D12" t="str">
            <v>-  CB 2P 100 AF ; IC 18 KA.</v>
          </cell>
          <cell r="E12">
            <v>2200</v>
          </cell>
          <cell r="F12">
            <v>0</v>
          </cell>
          <cell r="G12" t="str">
            <v>EA.</v>
          </cell>
        </row>
        <row r="13">
          <cell r="C13">
            <v>113</v>
          </cell>
          <cell r="D13" t="str">
            <v>-  CB 2P 100 AF ; IC 25 KA.</v>
          </cell>
          <cell r="E13">
            <v>2500</v>
          </cell>
          <cell r="F13">
            <v>0</v>
          </cell>
          <cell r="G13" t="str">
            <v>EA.</v>
          </cell>
        </row>
        <row r="14">
          <cell r="C14">
            <v>114</v>
          </cell>
          <cell r="D14" t="str">
            <v>-  CB 2P 100 AF ; IC 50 KA.</v>
          </cell>
          <cell r="E14">
            <v>3900</v>
          </cell>
          <cell r="F14">
            <v>0</v>
          </cell>
          <cell r="G14" t="str">
            <v>EA.</v>
          </cell>
        </row>
        <row r="15">
          <cell r="C15">
            <v>115</v>
          </cell>
          <cell r="D15" t="str">
            <v>-  CB 2P 250 AF ; IC 25 KA.</v>
          </cell>
          <cell r="E15">
            <v>6000</v>
          </cell>
          <cell r="F15">
            <v>0</v>
          </cell>
          <cell r="G15" t="str">
            <v>EA.</v>
          </cell>
        </row>
        <row r="16">
          <cell r="C16">
            <v>116</v>
          </cell>
          <cell r="D16" t="str">
            <v>-  CB 2P 250 AF ; IC 35 KA.</v>
          </cell>
          <cell r="E16">
            <v>7000</v>
          </cell>
          <cell r="F16">
            <v>0</v>
          </cell>
          <cell r="G16" t="str">
            <v>EA.</v>
          </cell>
        </row>
        <row r="17">
          <cell r="C17">
            <v>117</v>
          </cell>
          <cell r="D17" t="str">
            <v>-  CB 2P 250 AF ; IC 50 KA.</v>
          </cell>
          <cell r="E17">
            <v>11000</v>
          </cell>
          <cell r="F17">
            <v>0</v>
          </cell>
          <cell r="G17" t="str">
            <v>EA.</v>
          </cell>
        </row>
        <row r="18">
          <cell r="C18">
            <v>118</v>
          </cell>
          <cell r="D18" t="str">
            <v>-  CB 2P 400 AF ; IC 30 KA.</v>
          </cell>
          <cell r="E18">
            <v>12000</v>
          </cell>
          <cell r="F18">
            <v>0</v>
          </cell>
          <cell r="G18" t="str">
            <v>EA.</v>
          </cell>
        </row>
        <row r="19">
          <cell r="C19">
            <v>119</v>
          </cell>
          <cell r="D19" t="str">
            <v>-  CB 2P 400 AF ; IC 35 KA.</v>
          </cell>
          <cell r="E19">
            <v>13000</v>
          </cell>
          <cell r="F19">
            <v>0</v>
          </cell>
          <cell r="G19" t="str">
            <v>EA.</v>
          </cell>
        </row>
        <row r="20">
          <cell r="C20">
            <v>120</v>
          </cell>
          <cell r="D20" t="str">
            <v>-  CB 2P 600 AF ; IC 50 KA.</v>
          </cell>
          <cell r="E20">
            <v>27000</v>
          </cell>
          <cell r="F20">
            <v>0</v>
          </cell>
          <cell r="G20" t="str">
            <v>EA.</v>
          </cell>
        </row>
        <row r="21">
          <cell r="C21">
            <v>121</v>
          </cell>
          <cell r="D21" t="str">
            <v>-  CB 2P 1,000 AF ; IC 30 KA.</v>
          </cell>
          <cell r="E21">
            <v>34000</v>
          </cell>
          <cell r="F21">
            <v>0</v>
          </cell>
          <cell r="G21" t="str">
            <v>EA.</v>
          </cell>
        </row>
        <row r="22">
          <cell r="C22">
            <v>122</v>
          </cell>
          <cell r="D22" t="str">
            <v>-  CB 2P 1,000 AF ; IC 50 KA.</v>
          </cell>
          <cell r="E22">
            <v>38000</v>
          </cell>
          <cell r="F22">
            <v>0</v>
          </cell>
          <cell r="G22" t="str">
            <v>EA.</v>
          </cell>
        </row>
        <row r="23">
          <cell r="C23">
            <v>123</v>
          </cell>
          <cell r="D23" t="str">
            <v>-  CB 2P 1,200 AF ; IC 50 KA.</v>
          </cell>
          <cell r="E23">
            <v>70000</v>
          </cell>
          <cell r="F23">
            <v>0</v>
          </cell>
          <cell r="G23" t="str">
            <v>EA.</v>
          </cell>
        </row>
        <row r="24">
          <cell r="D24" t="str">
            <v>SPACE</v>
          </cell>
        </row>
        <row r="25">
          <cell r="C25">
            <v>131</v>
          </cell>
          <cell r="D25" t="str">
            <v>-  CB 3P 100 AF ; IC 10 KA.</v>
          </cell>
          <cell r="E25">
            <v>2500</v>
          </cell>
          <cell r="F25">
            <v>0</v>
          </cell>
          <cell r="G25" t="str">
            <v>EA.</v>
          </cell>
        </row>
        <row r="26">
          <cell r="C26">
            <v>132</v>
          </cell>
          <cell r="D26" t="str">
            <v>-  CB 3P 100 AF ; IC 18 KA.</v>
          </cell>
          <cell r="E26">
            <v>2500</v>
          </cell>
          <cell r="F26">
            <v>0</v>
          </cell>
          <cell r="G26" t="str">
            <v>EA.</v>
          </cell>
        </row>
        <row r="27">
          <cell r="C27">
            <v>133</v>
          </cell>
          <cell r="D27" t="str">
            <v>-  CB 3P 100 AF ; IC 25 KA.</v>
          </cell>
          <cell r="E27">
            <v>2900</v>
          </cell>
          <cell r="F27">
            <v>0</v>
          </cell>
          <cell r="G27" t="str">
            <v>EA.</v>
          </cell>
        </row>
        <row r="28">
          <cell r="C28">
            <v>134</v>
          </cell>
          <cell r="D28" t="str">
            <v>-  CB 3P 100 AF ; IC 50 KA.</v>
          </cell>
          <cell r="E28">
            <v>5200</v>
          </cell>
          <cell r="F28">
            <v>0</v>
          </cell>
          <cell r="G28" t="str">
            <v>EA.</v>
          </cell>
        </row>
        <row r="29">
          <cell r="C29">
            <v>135</v>
          </cell>
          <cell r="D29" t="str">
            <v>-  CB 3P 250 AF ; IC 25 KA.</v>
          </cell>
          <cell r="E29">
            <v>7000</v>
          </cell>
          <cell r="F29">
            <v>0</v>
          </cell>
          <cell r="G29" t="str">
            <v>EA.</v>
          </cell>
        </row>
        <row r="30">
          <cell r="C30">
            <v>136</v>
          </cell>
          <cell r="D30" t="str">
            <v>-  CB 3P 250 AF ; IC 35 KA.</v>
          </cell>
          <cell r="E30">
            <v>8000</v>
          </cell>
          <cell r="F30">
            <v>0</v>
          </cell>
          <cell r="G30" t="str">
            <v>EA.</v>
          </cell>
        </row>
        <row r="31">
          <cell r="C31">
            <v>137</v>
          </cell>
          <cell r="D31" t="str">
            <v>-  CB 3P 250 AF ; IC 50 KA.</v>
          </cell>
          <cell r="E31">
            <v>13000</v>
          </cell>
          <cell r="F31">
            <v>0</v>
          </cell>
          <cell r="G31" t="str">
            <v>EA.</v>
          </cell>
        </row>
        <row r="32">
          <cell r="C32">
            <v>138</v>
          </cell>
          <cell r="D32" t="str">
            <v>-  CB 3P 400 AF ; IC 30 KA.</v>
          </cell>
          <cell r="E32">
            <v>12000</v>
          </cell>
          <cell r="F32">
            <v>0</v>
          </cell>
          <cell r="G32" t="str">
            <v>EA.</v>
          </cell>
        </row>
        <row r="33">
          <cell r="C33">
            <v>139</v>
          </cell>
          <cell r="D33" t="str">
            <v>-  CB 3P 400 AF ; IC 35 KA.</v>
          </cell>
          <cell r="E33">
            <v>13000</v>
          </cell>
          <cell r="F33">
            <v>0</v>
          </cell>
          <cell r="G33" t="str">
            <v>EA.</v>
          </cell>
        </row>
        <row r="34">
          <cell r="C34">
            <v>140</v>
          </cell>
          <cell r="D34" t="str">
            <v>-  CB 3P 600 AF ; IC 50 KA.</v>
          </cell>
          <cell r="E34">
            <v>27000</v>
          </cell>
          <cell r="F34">
            <v>0</v>
          </cell>
          <cell r="G34" t="str">
            <v>EA.</v>
          </cell>
        </row>
        <row r="35">
          <cell r="C35">
            <v>141</v>
          </cell>
          <cell r="D35" t="str">
            <v>-  CB 3P 1,000 AF ; IC 30 KA.</v>
          </cell>
          <cell r="E35">
            <v>34000</v>
          </cell>
          <cell r="F35">
            <v>0</v>
          </cell>
          <cell r="G35" t="str">
            <v>EA.</v>
          </cell>
        </row>
        <row r="36">
          <cell r="C36">
            <v>142</v>
          </cell>
          <cell r="D36" t="str">
            <v>-  CB 3P 1,000 AF ; IC 50 KA.</v>
          </cell>
          <cell r="E36">
            <v>38000</v>
          </cell>
          <cell r="F36">
            <v>0</v>
          </cell>
          <cell r="G36" t="str">
            <v>EA.</v>
          </cell>
        </row>
        <row r="37">
          <cell r="C37">
            <v>143</v>
          </cell>
          <cell r="D37" t="str">
            <v>-  CB 3P 1,200 AF ; IC 50 KA.</v>
          </cell>
          <cell r="E37">
            <v>70000</v>
          </cell>
          <cell r="F37">
            <v>0</v>
          </cell>
          <cell r="G37" t="str">
            <v>EA.</v>
          </cell>
        </row>
        <row r="38">
          <cell r="C38">
            <v>144</v>
          </cell>
          <cell r="D38" t="str">
            <v>-  CB 3P 2,000 AF ; IC 50 KA.</v>
          </cell>
          <cell r="E38">
            <v>70000</v>
          </cell>
          <cell r="F38">
            <v>0</v>
          </cell>
          <cell r="G38" t="str">
            <v>EA.</v>
          </cell>
        </row>
        <row r="39">
          <cell r="C39">
            <v>145</v>
          </cell>
          <cell r="D39" t="str">
            <v>-  CB 3P 2,000 AF ; IC 100 KA.</v>
          </cell>
          <cell r="E39">
            <v>80000</v>
          </cell>
          <cell r="F39">
            <v>0</v>
          </cell>
          <cell r="G39" t="str">
            <v>EA.</v>
          </cell>
        </row>
        <row r="40">
          <cell r="C40">
            <v>146</v>
          </cell>
          <cell r="D40" t="str">
            <v>-  CB 3P 2,500 AF ; IC 50 KA.</v>
          </cell>
          <cell r="E40">
            <v>100000</v>
          </cell>
          <cell r="F40">
            <v>0</v>
          </cell>
          <cell r="G40" t="str">
            <v>EA.</v>
          </cell>
        </row>
        <row r="41">
          <cell r="D41" t="str">
            <v>SPACE</v>
          </cell>
        </row>
        <row r="42">
          <cell r="C42">
            <v>2</v>
          </cell>
          <cell r="D42" t="str">
            <v>ELECTRONIC TRIP MCCB</v>
          </cell>
        </row>
        <row r="43">
          <cell r="C43">
            <v>201</v>
          </cell>
          <cell r="D43" t="str">
            <v>-  ECB 3P 800 AF ; IC 65 KA.</v>
          </cell>
          <cell r="E43">
            <v>75000</v>
          </cell>
          <cell r="F43">
            <v>0</v>
          </cell>
          <cell r="G43" t="str">
            <v>EA.</v>
          </cell>
        </row>
        <row r="44">
          <cell r="C44">
            <v>202</v>
          </cell>
          <cell r="D44" t="str">
            <v>-  ECB 3P 1,200 AF ; IC 100 KA.</v>
          </cell>
          <cell r="E44">
            <v>110000</v>
          </cell>
          <cell r="F44">
            <v>0</v>
          </cell>
          <cell r="G44" t="str">
            <v>EA.</v>
          </cell>
        </row>
        <row r="45">
          <cell r="C45">
            <v>203</v>
          </cell>
          <cell r="D45" t="str">
            <v>-  ECB 3P 2,500 AF ; IC 100 KA.</v>
          </cell>
          <cell r="E45">
            <v>130000</v>
          </cell>
          <cell r="F45">
            <v>0</v>
          </cell>
          <cell r="G45" t="str">
            <v>EA.</v>
          </cell>
        </row>
        <row r="46">
          <cell r="D46" t="str">
            <v>SPACE</v>
          </cell>
        </row>
        <row r="47">
          <cell r="C47">
            <v>3</v>
          </cell>
          <cell r="D47" t="str">
            <v>POWER AIR CIRCUIT BREAKER</v>
          </cell>
        </row>
        <row r="48">
          <cell r="C48">
            <v>301</v>
          </cell>
          <cell r="D48" t="str">
            <v>-  ACB 3P 200/800 AF ; IC 65 KA.</v>
          </cell>
          <cell r="E48">
            <v>167000</v>
          </cell>
          <cell r="F48">
            <v>0</v>
          </cell>
          <cell r="G48" t="str">
            <v>EA.</v>
          </cell>
        </row>
        <row r="49">
          <cell r="C49">
            <v>302</v>
          </cell>
          <cell r="D49" t="str">
            <v>-  ACB 3P 400/800 AF ; IC 65 KA.</v>
          </cell>
          <cell r="E49">
            <v>167000</v>
          </cell>
          <cell r="F49">
            <v>0</v>
          </cell>
          <cell r="G49" t="str">
            <v>EA.</v>
          </cell>
        </row>
        <row r="50">
          <cell r="C50">
            <v>303</v>
          </cell>
          <cell r="D50" t="str">
            <v>-  ACB 3P 800/800 AF ; IC 65 KA.</v>
          </cell>
          <cell r="E50">
            <v>167000</v>
          </cell>
          <cell r="F50">
            <v>0</v>
          </cell>
          <cell r="G50" t="str">
            <v>EA.</v>
          </cell>
        </row>
        <row r="51">
          <cell r="C51">
            <v>304</v>
          </cell>
          <cell r="D51" t="str">
            <v>-  ACB 3P 1,000/1,600 AF ; IC 65 KA.</v>
          </cell>
          <cell r="E51">
            <v>200000</v>
          </cell>
          <cell r="F51">
            <v>0</v>
          </cell>
          <cell r="G51" t="str">
            <v>EA.</v>
          </cell>
        </row>
        <row r="52">
          <cell r="C52">
            <v>305</v>
          </cell>
          <cell r="D52" t="str">
            <v>-  ACB 3P 1,600/1,600 AF ; IC 65 KA.</v>
          </cell>
          <cell r="E52">
            <v>200000</v>
          </cell>
          <cell r="F52">
            <v>0</v>
          </cell>
          <cell r="G52" t="str">
            <v>EA.</v>
          </cell>
        </row>
        <row r="53">
          <cell r="C53">
            <v>306</v>
          </cell>
          <cell r="D53" t="str">
            <v>-  ACB 3P 2,000/2,000 AF ; IC 65 KA.</v>
          </cell>
          <cell r="E53">
            <v>240000</v>
          </cell>
          <cell r="F53">
            <v>0</v>
          </cell>
          <cell r="G53" t="str">
            <v>EA.</v>
          </cell>
        </row>
        <row r="54">
          <cell r="C54">
            <v>307</v>
          </cell>
          <cell r="D54" t="str">
            <v>-  ACB 3P 1,000/2,500 AF ; IC 65 KA.</v>
          </cell>
          <cell r="E54">
            <v>300000</v>
          </cell>
          <cell r="F54">
            <v>0</v>
          </cell>
          <cell r="G54" t="str">
            <v>EA.</v>
          </cell>
        </row>
        <row r="55">
          <cell r="C55">
            <v>308</v>
          </cell>
          <cell r="D55" t="str">
            <v>-  ACB 3P 2,000/2,500 AF ; IC 65 KA.</v>
          </cell>
          <cell r="E55">
            <v>300000</v>
          </cell>
          <cell r="F55">
            <v>0</v>
          </cell>
          <cell r="G55" t="str">
            <v>EA.</v>
          </cell>
        </row>
        <row r="56">
          <cell r="C56">
            <v>309</v>
          </cell>
          <cell r="D56" t="str">
            <v>-  ACB 3P 2,500/2,500 AF ; IC 65 KA.</v>
          </cell>
          <cell r="E56">
            <v>300000</v>
          </cell>
          <cell r="F56">
            <v>0</v>
          </cell>
          <cell r="G56" t="str">
            <v>EA.</v>
          </cell>
        </row>
        <row r="57">
          <cell r="C57">
            <v>310</v>
          </cell>
          <cell r="D57" t="str">
            <v>-  ACB 3P 3,000/3,000 AF ; IC 65 KA.</v>
          </cell>
          <cell r="E57">
            <v>340000</v>
          </cell>
          <cell r="F57">
            <v>0</v>
          </cell>
          <cell r="G57" t="str">
            <v>EA.</v>
          </cell>
        </row>
        <row r="58">
          <cell r="C58">
            <v>311</v>
          </cell>
          <cell r="D58" t="str">
            <v>-  ACB 3P 4,000/4,000 AF ; IC 65 KA.</v>
          </cell>
          <cell r="E58">
            <v>440000</v>
          </cell>
          <cell r="F58">
            <v>0</v>
          </cell>
          <cell r="G58" t="str">
            <v>EA.</v>
          </cell>
        </row>
        <row r="59">
          <cell r="D59" t="str">
            <v>SPACE</v>
          </cell>
        </row>
        <row r="60">
          <cell r="C60">
            <v>321</v>
          </cell>
          <cell r="D60" t="str">
            <v>-  ACB 3P 800/1,200 AF ; IC 65 KA.</v>
          </cell>
          <cell r="E60">
            <v>180000</v>
          </cell>
          <cell r="F60">
            <v>0</v>
          </cell>
          <cell r="G60" t="str">
            <v>EA.</v>
          </cell>
        </row>
        <row r="61">
          <cell r="C61">
            <v>322</v>
          </cell>
          <cell r="D61" t="str">
            <v>-  ACB 3P 1,200/1,200 AF ; IC 65 KA.</v>
          </cell>
          <cell r="E61">
            <v>180000</v>
          </cell>
          <cell r="F61">
            <v>0</v>
          </cell>
          <cell r="G61" t="str">
            <v>EA.</v>
          </cell>
        </row>
        <row r="62">
          <cell r="C62">
            <v>323</v>
          </cell>
          <cell r="D62" t="str">
            <v>-  ACB 3P 1,200/1,600 AF ; IC 65 KA.</v>
          </cell>
          <cell r="E62">
            <v>200000</v>
          </cell>
          <cell r="F62">
            <v>0</v>
          </cell>
          <cell r="G62" t="str">
            <v>EA.</v>
          </cell>
        </row>
        <row r="63">
          <cell r="C63">
            <v>324</v>
          </cell>
          <cell r="D63" t="str">
            <v>-  ACB 3P 1,600/1,600 AF ; IC 65 KA.</v>
          </cell>
          <cell r="E63">
            <v>200000</v>
          </cell>
          <cell r="F63">
            <v>0</v>
          </cell>
          <cell r="G63" t="str">
            <v>EA.</v>
          </cell>
        </row>
        <row r="64">
          <cell r="C64">
            <v>325</v>
          </cell>
          <cell r="D64" t="str">
            <v>-  ACB 3P 1,600/2,000 AF ; IC 65 KA.</v>
          </cell>
          <cell r="E64">
            <v>240000</v>
          </cell>
          <cell r="F64">
            <v>0</v>
          </cell>
          <cell r="G64" t="str">
            <v>EA.</v>
          </cell>
        </row>
        <row r="65">
          <cell r="C65">
            <v>326</v>
          </cell>
          <cell r="D65" t="str">
            <v>-  ACB 3P 2,000/2,000 AF ; IC 65 KA.</v>
          </cell>
          <cell r="E65">
            <v>240000</v>
          </cell>
          <cell r="F65">
            <v>0</v>
          </cell>
          <cell r="G65" t="str">
            <v>EA.</v>
          </cell>
        </row>
        <row r="66">
          <cell r="C66">
            <v>327</v>
          </cell>
          <cell r="D66" t="str">
            <v>-  ACB 3P 2,000/2,500 AF ; IC 65 KA.</v>
          </cell>
          <cell r="E66">
            <v>300000</v>
          </cell>
          <cell r="F66">
            <v>0</v>
          </cell>
          <cell r="G66" t="str">
            <v>EA.</v>
          </cell>
        </row>
        <row r="67">
          <cell r="C67">
            <v>328</v>
          </cell>
          <cell r="D67" t="str">
            <v>-  ACB 3P 2,500/2,500 AF ; IC 65 KA.</v>
          </cell>
          <cell r="E67">
            <v>300000</v>
          </cell>
          <cell r="F67">
            <v>0</v>
          </cell>
          <cell r="G67" t="str">
            <v>EA.</v>
          </cell>
        </row>
        <row r="68">
          <cell r="C68">
            <v>329</v>
          </cell>
          <cell r="D68" t="str">
            <v>-  ACB 3P 2,500/3,000 AF ; IC 65 KA.</v>
          </cell>
          <cell r="E68">
            <v>340000</v>
          </cell>
          <cell r="F68">
            <v>0</v>
          </cell>
          <cell r="G68" t="str">
            <v>EA.</v>
          </cell>
        </row>
        <row r="69">
          <cell r="C69">
            <v>330</v>
          </cell>
          <cell r="D69" t="str">
            <v>-  ACB 3P 3,000/3,500 AF ; IC 65 KA.</v>
          </cell>
          <cell r="E69">
            <v>340000</v>
          </cell>
          <cell r="F69">
            <v>0</v>
          </cell>
          <cell r="G69" t="str">
            <v>EA.</v>
          </cell>
        </row>
        <row r="70">
          <cell r="C70">
            <v>331</v>
          </cell>
          <cell r="D70" t="str">
            <v>-  ACB 3P 3,500/4,000 AF ; IC 65 KA.</v>
          </cell>
          <cell r="E70">
            <v>440000</v>
          </cell>
          <cell r="F70">
            <v>0</v>
          </cell>
          <cell r="G70" t="str">
            <v>EA.</v>
          </cell>
        </row>
        <row r="71">
          <cell r="C71">
            <v>332</v>
          </cell>
          <cell r="D71" t="str">
            <v>-  ACB 3P 4,000/4,000 AF ; IC 65 KA.</v>
          </cell>
          <cell r="E71">
            <v>440000</v>
          </cell>
          <cell r="F71">
            <v>0</v>
          </cell>
          <cell r="G71" t="str">
            <v>EA.</v>
          </cell>
        </row>
        <row r="72">
          <cell r="C72">
            <v>333</v>
          </cell>
          <cell r="D72" t="str">
            <v>-  ACB 3P 4,000/5,000 AF ; IC 65 KA.</v>
          </cell>
          <cell r="E72">
            <v>1000000</v>
          </cell>
          <cell r="F72">
            <v>0</v>
          </cell>
          <cell r="G72" t="str">
            <v>EA.</v>
          </cell>
        </row>
        <row r="73">
          <cell r="C73">
            <v>334</v>
          </cell>
          <cell r="D73" t="str">
            <v>-  ACB 3P 5,000/5,000 AF ; IC 65 KA.</v>
          </cell>
          <cell r="E73">
            <v>1000000</v>
          </cell>
          <cell r="F73">
            <v>0</v>
          </cell>
          <cell r="G73" t="str">
            <v>EA.</v>
          </cell>
        </row>
        <row r="74">
          <cell r="C74">
            <v>335</v>
          </cell>
          <cell r="D74" t="str">
            <v>-  ACB 3P 5,000/6,300 AF ; IC 65 KA.</v>
          </cell>
          <cell r="E74">
            <v>1200000</v>
          </cell>
          <cell r="F74">
            <v>0</v>
          </cell>
          <cell r="G74" t="str">
            <v>EA.</v>
          </cell>
        </row>
        <row r="75">
          <cell r="C75">
            <v>336</v>
          </cell>
          <cell r="D75" t="str">
            <v>-  ACB 3P 6,300/6,300 AF ; IC 65 KA.</v>
          </cell>
          <cell r="E75">
            <v>1200000</v>
          </cell>
          <cell r="F75">
            <v>0</v>
          </cell>
          <cell r="G75" t="str">
            <v>EA.</v>
          </cell>
        </row>
        <row r="76">
          <cell r="D76" t="str">
            <v>SPACE</v>
          </cell>
        </row>
        <row r="77">
          <cell r="C77">
            <v>4</v>
          </cell>
          <cell r="D77" t="str">
            <v>EARTH LEAKAGE CB</v>
          </cell>
        </row>
        <row r="78">
          <cell r="C78">
            <v>401</v>
          </cell>
          <cell r="D78" t="str">
            <v>-  RCD 1P 10 AT 10 mA. ; 5 KA.</v>
          </cell>
          <cell r="E78">
            <v>1500</v>
          </cell>
          <cell r="F78">
            <v>0</v>
          </cell>
          <cell r="G78" t="str">
            <v>EA.</v>
          </cell>
        </row>
        <row r="79">
          <cell r="C79">
            <v>402</v>
          </cell>
          <cell r="D79" t="str">
            <v>-  RCD 1P 16 AT 10 mA. ; 5 KA.</v>
          </cell>
          <cell r="E79">
            <v>1500</v>
          </cell>
          <cell r="F79">
            <v>0</v>
          </cell>
          <cell r="G79" t="str">
            <v>EA.</v>
          </cell>
        </row>
        <row r="80">
          <cell r="C80">
            <v>403</v>
          </cell>
          <cell r="D80" t="str">
            <v>-  RCD 1P 20 AT 10 mA. ; 5 KA.</v>
          </cell>
          <cell r="E80">
            <v>1500</v>
          </cell>
          <cell r="F80">
            <v>0</v>
          </cell>
          <cell r="G80" t="str">
            <v>EA.</v>
          </cell>
        </row>
        <row r="81">
          <cell r="C81">
            <v>404</v>
          </cell>
          <cell r="D81" t="str">
            <v>-  RCD 1P 32 AT 10 mA. ; 5 KA.</v>
          </cell>
          <cell r="E81">
            <v>1500</v>
          </cell>
          <cell r="F81">
            <v>0</v>
          </cell>
          <cell r="G81" t="str">
            <v>EA.</v>
          </cell>
        </row>
        <row r="82">
          <cell r="C82">
            <v>405</v>
          </cell>
          <cell r="D82" t="str">
            <v>-  RCD 1P 40 AT 10 mA. ; 10 KA.</v>
          </cell>
          <cell r="E82">
            <v>2400</v>
          </cell>
          <cell r="F82">
            <v>0</v>
          </cell>
          <cell r="G82" t="str">
            <v>EA.</v>
          </cell>
        </row>
        <row r="83">
          <cell r="C83">
            <v>406</v>
          </cell>
          <cell r="D83" t="str">
            <v>-  RCD 1P 16 AT 10 mA. ; 10 KA.</v>
          </cell>
          <cell r="E83">
            <v>2800</v>
          </cell>
          <cell r="F83">
            <v>0</v>
          </cell>
          <cell r="G83" t="str">
            <v>EA.</v>
          </cell>
        </row>
        <row r="84">
          <cell r="C84">
            <v>407</v>
          </cell>
          <cell r="D84" t="str">
            <v>-  RCD 1P 20 AT 10 mA. ; 10 KA.</v>
          </cell>
          <cell r="E84">
            <v>2800</v>
          </cell>
          <cell r="F84">
            <v>0</v>
          </cell>
          <cell r="G84" t="str">
            <v>EA.</v>
          </cell>
        </row>
        <row r="85">
          <cell r="C85">
            <v>408</v>
          </cell>
          <cell r="D85" t="str">
            <v>-  RCD 1P 32 AT 10 mA. ; 10 KA.</v>
          </cell>
          <cell r="E85">
            <v>2800</v>
          </cell>
          <cell r="F85">
            <v>0</v>
          </cell>
          <cell r="G85" t="str">
            <v>EA.</v>
          </cell>
        </row>
        <row r="86">
          <cell r="C86">
            <v>409</v>
          </cell>
          <cell r="D86" t="str">
            <v>-  RCD 1P 45 AT 10 mA. ; 10 KA.</v>
          </cell>
          <cell r="E86">
            <v>2800</v>
          </cell>
          <cell r="F86">
            <v>0</v>
          </cell>
          <cell r="G86" t="str">
            <v>EA.</v>
          </cell>
        </row>
        <row r="87">
          <cell r="C87">
            <v>410</v>
          </cell>
          <cell r="D87" t="str">
            <v>-  RCD 1P 63 AT 10 mA. ; 10 KA.</v>
          </cell>
          <cell r="E87">
            <v>2800</v>
          </cell>
          <cell r="F87">
            <v>0</v>
          </cell>
          <cell r="G87" t="str">
            <v>EA.</v>
          </cell>
        </row>
        <row r="88">
          <cell r="C88">
            <v>411</v>
          </cell>
          <cell r="D88" t="str">
            <v>-  RCD 4P 16 AT 10 mA. ; 5 KA.</v>
          </cell>
          <cell r="E88">
            <v>10000</v>
          </cell>
          <cell r="F88">
            <v>0</v>
          </cell>
          <cell r="G88" t="str">
            <v>EA.</v>
          </cell>
        </row>
        <row r="89">
          <cell r="C89">
            <v>412</v>
          </cell>
          <cell r="D89" t="str">
            <v>-  RCD 4P 20 AT 10 mA. ; 5 KA.</v>
          </cell>
          <cell r="E89">
            <v>10000</v>
          </cell>
          <cell r="F89">
            <v>0</v>
          </cell>
          <cell r="G89" t="str">
            <v>EA.</v>
          </cell>
        </row>
        <row r="90">
          <cell r="C90">
            <v>413</v>
          </cell>
          <cell r="D90" t="str">
            <v>-  RCD 4P 32 AT 10 mA. ; 5 KA.</v>
          </cell>
          <cell r="E90">
            <v>10000</v>
          </cell>
          <cell r="F90">
            <v>0</v>
          </cell>
          <cell r="G90" t="str">
            <v>EA.</v>
          </cell>
        </row>
        <row r="91">
          <cell r="C91">
            <v>414</v>
          </cell>
          <cell r="D91" t="str">
            <v>-  RCD 4P 40 AT 10 mA. ; 10 KA.</v>
          </cell>
          <cell r="E91">
            <v>10000</v>
          </cell>
          <cell r="F91">
            <v>0</v>
          </cell>
          <cell r="G91" t="str">
            <v>EA.</v>
          </cell>
        </row>
        <row r="92">
          <cell r="C92">
            <v>415</v>
          </cell>
          <cell r="D92" t="str">
            <v>-  RCD 4P 50 AT 10 mA. ; 10 KA.</v>
          </cell>
          <cell r="E92">
            <v>10000</v>
          </cell>
          <cell r="F92">
            <v>0</v>
          </cell>
          <cell r="G92" t="str">
            <v>EA.</v>
          </cell>
        </row>
        <row r="93">
          <cell r="C93">
            <v>416</v>
          </cell>
          <cell r="D93" t="str">
            <v>-  RCD 4P 63 AT 10 mA. ; 10 KA.</v>
          </cell>
          <cell r="E93">
            <v>10000</v>
          </cell>
          <cell r="F93">
            <v>0</v>
          </cell>
          <cell r="G93" t="str">
            <v>EA.</v>
          </cell>
        </row>
        <row r="94">
          <cell r="C94">
            <v>417</v>
          </cell>
          <cell r="D94" t="str">
            <v>-  RCD 4P 80 AT 10 mA. ; 10 KA.</v>
          </cell>
          <cell r="E94">
            <v>10000</v>
          </cell>
          <cell r="F94">
            <v>0</v>
          </cell>
          <cell r="G94" t="str">
            <v>EA.</v>
          </cell>
        </row>
        <row r="95">
          <cell r="C95">
            <v>418</v>
          </cell>
          <cell r="D95" t="str">
            <v>-  RCD 4P 100 AT 10 mA. ; 10 KA.</v>
          </cell>
          <cell r="E95">
            <v>10000</v>
          </cell>
          <cell r="F95">
            <v>0</v>
          </cell>
          <cell r="G95" t="str">
            <v>EA.</v>
          </cell>
        </row>
        <row r="96">
          <cell r="D96" t="str">
            <v>SPACE</v>
          </cell>
        </row>
        <row r="97">
          <cell r="C97">
            <v>5</v>
          </cell>
          <cell r="D97" t="str">
            <v>ACCESSORIES OF CB</v>
          </cell>
        </row>
        <row r="98">
          <cell r="C98">
            <v>501</v>
          </cell>
          <cell r="D98" t="str">
            <v>-  GROUND FAULT RELAY</v>
          </cell>
          <cell r="E98">
            <v>12000</v>
          </cell>
          <cell r="F98">
            <v>0</v>
          </cell>
          <cell r="G98" t="str">
            <v>EA.</v>
          </cell>
        </row>
        <row r="99">
          <cell r="C99">
            <v>502</v>
          </cell>
          <cell r="D99" t="str">
            <v>-  SHUNT TRIP</v>
          </cell>
          <cell r="E99">
            <v>12000</v>
          </cell>
          <cell r="F99">
            <v>0</v>
          </cell>
          <cell r="G99" t="str">
            <v>EA.</v>
          </cell>
        </row>
        <row r="100">
          <cell r="C100">
            <v>503</v>
          </cell>
          <cell r="D100" t="str">
            <v>-  UNDER VOLTAGE RELAY</v>
          </cell>
          <cell r="E100">
            <v>6000</v>
          </cell>
          <cell r="F100">
            <v>0</v>
          </cell>
          <cell r="G100" t="str">
            <v>EA.</v>
          </cell>
        </row>
        <row r="101">
          <cell r="C101">
            <v>504</v>
          </cell>
          <cell r="D101" t="str">
            <v>-  PHASE SEQUENCE RELAY</v>
          </cell>
          <cell r="E101">
            <v>6000</v>
          </cell>
          <cell r="F101">
            <v>0</v>
          </cell>
          <cell r="G101" t="str">
            <v>EA.</v>
          </cell>
        </row>
        <row r="102">
          <cell r="C102">
            <v>505</v>
          </cell>
          <cell r="D102" t="str">
            <v>-  AUXILIARY SWITCHES</v>
          </cell>
          <cell r="E102">
            <v>3400</v>
          </cell>
          <cell r="F102">
            <v>0</v>
          </cell>
          <cell r="G102" t="str">
            <v>EA.</v>
          </cell>
        </row>
        <row r="103">
          <cell r="C103">
            <v>506</v>
          </cell>
          <cell r="D103" t="str">
            <v>-  SPRING CHARGING MOTOR</v>
          </cell>
          <cell r="E103">
            <v>30000</v>
          </cell>
          <cell r="F103">
            <v>0</v>
          </cell>
          <cell r="G103" t="str">
            <v>EA.</v>
          </cell>
        </row>
        <row r="104">
          <cell r="C104">
            <v>507</v>
          </cell>
          <cell r="D104" t="str">
            <v>-  KEY INTERLOCK</v>
          </cell>
          <cell r="E104">
            <v>15000</v>
          </cell>
          <cell r="F104">
            <v>0</v>
          </cell>
          <cell r="G104" t="str">
            <v>EA.</v>
          </cell>
        </row>
        <row r="105">
          <cell r="D105" t="str">
            <v>SPACE</v>
          </cell>
        </row>
        <row r="106">
          <cell r="C106">
            <v>6</v>
          </cell>
          <cell r="D106" t="str">
            <v>ATS</v>
          </cell>
        </row>
        <row r="107">
          <cell r="C107">
            <v>601</v>
          </cell>
          <cell r="D107" t="str">
            <v>-  ATS 3P 100 AF 50 KA.</v>
          </cell>
          <cell r="E107">
            <v>87000</v>
          </cell>
          <cell r="F107">
            <v>0</v>
          </cell>
          <cell r="G107" t="str">
            <v>EA.</v>
          </cell>
        </row>
        <row r="108">
          <cell r="C108">
            <v>602</v>
          </cell>
          <cell r="D108" t="str">
            <v>-  ATS 3P 250 AF 35 KA.</v>
          </cell>
          <cell r="E108">
            <v>92000</v>
          </cell>
          <cell r="F108">
            <v>0</v>
          </cell>
          <cell r="G108" t="str">
            <v>EA.</v>
          </cell>
        </row>
        <row r="109">
          <cell r="C109">
            <v>603</v>
          </cell>
          <cell r="D109" t="str">
            <v>-  ATS 3P 250 AF 50 KA.</v>
          </cell>
          <cell r="E109">
            <v>102000</v>
          </cell>
          <cell r="F109">
            <v>0</v>
          </cell>
          <cell r="G109" t="str">
            <v>EA.</v>
          </cell>
        </row>
        <row r="110">
          <cell r="C110">
            <v>604</v>
          </cell>
          <cell r="D110" t="str">
            <v>-  ATS 3P 400 AF 35 KA.</v>
          </cell>
          <cell r="E110">
            <v>102000</v>
          </cell>
          <cell r="F110">
            <v>0</v>
          </cell>
          <cell r="G110" t="str">
            <v>EA.</v>
          </cell>
        </row>
        <row r="111">
          <cell r="C111">
            <v>605</v>
          </cell>
          <cell r="D111" t="str">
            <v>-  ATS 3P 600 AF 50 KA.</v>
          </cell>
          <cell r="E111">
            <v>130000</v>
          </cell>
          <cell r="F111">
            <v>0</v>
          </cell>
          <cell r="G111" t="str">
            <v>EA.</v>
          </cell>
        </row>
        <row r="112">
          <cell r="C112">
            <v>606</v>
          </cell>
          <cell r="D112" t="str">
            <v>-  ATS 3P 1,000 AF 50 KA.</v>
          </cell>
          <cell r="E112">
            <v>152000</v>
          </cell>
          <cell r="F112">
            <v>0</v>
          </cell>
          <cell r="G112" t="str">
            <v>EA.</v>
          </cell>
        </row>
        <row r="113">
          <cell r="C113">
            <v>607</v>
          </cell>
          <cell r="D113" t="str">
            <v>-  ATS 3P 1,600 AF 65 KA.</v>
          </cell>
          <cell r="E113">
            <v>467000</v>
          </cell>
          <cell r="F113">
            <v>0</v>
          </cell>
          <cell r="G113" t="str">
            <v>EA.</v>
          </cell>
        </row>
        <row r="114">
          <cell r="C114">
            <v>608</v>
          </cell>
          <cell r="D114" t="str">
            <v>-  ATS 3P 2,000 AF 65 KA.</v>
          </cell>
          <cell r="E114">
            <v>547000</v>
          </cell>
          <cell r="F114">
            <v>0</v>
          </cell>
          <cell r="G114" t="str">
            <v>EA.</v>
          </cell>
        </row>
        <row r="115">
          <cell r="C115">
            <v>609</v>
          </cell>
          <cell r="D115" t="str">
            <v>-  ATS 3P 2,500 AF 65 KA.</v>
          </cell>
          <cell r="E115">
            <v>667000</v>
          </cell>
          <cell r="F115">
            <v>0</v>
          </cell>
          <cell r="G115" t="str">
            <v>EA.</v>
          </cell>
        </row>
        <row r="116">
          <cell r="C116">
            <v>610</v>
          </cell>
          <cell r="D116" t="str">
            <v>-  ATS 3P 3,000 AF 65 KA.</v>
          </cell>
          <cell r="E116">
            <v>747000</v>
          </cell>
          <cell r="F116">
            <v>0</v>
          </cell>
          <cell r="G116" t="str">
            <v>EA.</v>
          </cell>
        </row>
        <row r="117">
          <cell r="D117" t="str">
            <v>SPACE</v>
          </cell>
        </row>
        <row r="118">
          <cell r="C118">
            <v>7</v>
          </cell>
          <cell r="D118" t="str">
            <v>PLUG IN CB</v>
          </cell>
        </row>
        <row r="119">
          <cell r="C119">
            <v>701</v>
          </cell>
          <cell r="D119" t="str">
            <v>-  CB 3P 100 AF 10 KA.  (PLUG-IN)</v>
          </cell>
          <cell r="E119">
            <v>10000</v>
          </cell>
          <cell r="F119">
            <v>500</v>
          </cell>
          <cell r="G119" t="str">
            <v>EA.</v>
          </cell>
        </row>
        <row r="120">
          <cell r="C120">
            <v>702</v>
          </cell>
          <cell r="D120" t="str">
            <v>-  CB 3P 100 AF 25 KA.  (PLUG-IN)</v>
          </cell>
          <cell r="E120">
            <v>11000</v>
          </cell>
          <cell r="F120">
            <v>500</v>
          </cell>
          <cell r="G120" t="str">
            <v>EA.</v>
          </cell>
        </row>
        <row r="121">
          <cell r="C121">
            <v>703</v>
          </cell>
          <cell r="D121" t="str">
            <v>-  CB 3P 100 AF 65 KA.  (PLUG-IN)</v>
          </cell>
          <cell r="E121">
            <v>14000</v>
          </cell>
          <cell r="F121">
            <v>500</v>
          </cell>
          <cell r="G121" t="str">
            <v>EA.</v>
          </cell>
        </row>
        <row r="122">
          <cell r="C122">
            <v>704</v>
          </cell>
          <cell r="D122" t="str">
            <v>-  CB 3P 250 AF 25 KA.  (PLUG-IN)</v>
          </cell>
          <cell r="E122">
            <v>15000</v>
          </cell>
          <cell r="F122">
            <v>500</v>
          </cell>
          <cell r="G122" t="str">
            <v>EA.</v>
          </cell>
        </row>
        <row r="123">
          <cell r="C123">
            <v>705</v>
          </cell>
          <cell r="D123" t="str">
            <v>-  CB 3P 250 AF 35 KA.  (PLUG-IN)</v>
          </cell>
          <cell r="E123">
            <v>16000</v>
          </cell>
          <cell r="F123">
            <v>500</v>
          </cell>
          <cell r="G123" t="str">
            <v>EA.</v>
          </cell>
        </row>
        <row r="124">
          <cell r="C124">
            <v>706</v>
          </cell>
          <cell r="D124" t="str">
            <v>-  CB 3P 250 AF 65 KA.  (PLUG-IN)</v>
          </cell>
          <cell r="E124">
            <v>22000</v>
          </cell>
          <cell r="F124">
            <v>500</v>
          </cell>
          <cell r="G124" t="str">
            <v>EA.</v>
          </cell>
        </row>
        <row r="125">
          <cell r="C125">
            <v>707</v>
          </cell>
          <cell r="D125" t="str">
            <v>-  CB 3P 400 AF 30 KA.  (PLUG-IN)</v>
          </cell>
          <cell r="E125">
            <v>38000</v>
          </cell>
          <cell r="F125">
            <v>500</v>
          </cell>
          <cell r="G125" t="str">
            <v>EA.</v>
          </cell>
        </row>
        <row r="126">
          <cell r="C126">
            <v>708</v>
          </cell>
          <cell r="D126" t="str">
            <v>-  CB 3P 400 AF 35 KA.  (PLUG-IN)</v>
          </cell>
          <cell r="E126">
            <v>40000</v>
          </cell>
          <cell r="F126">
            <v>500</v>
          </cell>
          <cell r="G126" t="str">
            <v>EA.</v>
          </cell>
        </row>
        <row r="127">
          <cell r="C127">
            <v>709</v>
          </cell>
          <cell r="D127" t="str">
            <v>-  CB 3P 600 AF 65 KA.  (PLUG-IN)</v>
          </cell>
          <cell r="E127">
            <v>120000</v>
          </cell>
          <cell r="F127">
            <v>600</v>
          </cell>
          <cell r="G127" t="str">
            <v>EA.</v>
          </cell>
        </row>
        <row r="128">
          <cell r="C128">
            <v>710</v>
          </cell>
          <cell r="D128" t="str">
            <v>-  CB 3P 800 AF 30 KA.  (PLUG-IN)</v>
          </cell>
          <cell r="E128">
            <v>92000</v>
          </cell>
          <cell r="F128">
            <v>600</v>
          </cell>
          <cell r="G128" t="str">
            <v>EA.</v>
          </cell>
        </row>
        <row r="129">
          <cell r="C129">
            <v>711</v>
          </cell>
          <cell r="D129" t="str">
            <v>-  CB 3P 800 AF 65 KA.  (PLUG-IN)</v>
          </cell>
          <cell r="E129">
            <v>94000</v>
          </cell>
          <cell r="F129">
            <v>600</v>
          </cell>
          <cell r="G129" t="str">
            <v>EA.</v>
          </cell>
        </row>
        <row r="130">
          <cell r="C130">
            <v>712</v>
          </cell>
          <cell r="D130" t="str">
            <v>-  CB 3P 1,000 AF 30 KA.  (PLUG-IN)</v>
          </cell>
          <cell r="E130">
            <v>100000</v>
          </cell>
          <cell r="F130">
            <v>600</v>
          </cell>
          <cell r="G130" t="str">
            <v>EA.</v>
          </cell>
        </row>
        <row r="131">
          <cell r="C131">
            <v>713</v>
          </cell>
          <cell r="D131" t="str">
            <v>-  CB 3P 1,00 AF 65 KA.  (PLUG-IN)</v>
          </cell>
          <cell r="E131">
            <v>120000</v>
          </cell>
          <cell r="F131">
            <v>600</v>
          </cell>
          <cell r="G131" t="str">
            <v>EA.</v>
          </cell>
        </row>
        <row r="132">
          <cell r="C132">
            <v>714</v>
          </cell>
          <cell r="D132" t="str">
            <v>-  CB 3P 1,600 AF 50 KA.  (PLUG-IN)</v>
          </cell>
          <cell r="E132">
            <v>160000</v>
          </cell>
          <cell r="F132">
            <v>600</v>
          </cell>
          <cell r="G132" t="str">
            <v>EA.</v>
          </cell>
        </row>
        <row r="133">
          <cell r="C133">
            <v>715</v>
          </cell>
          <cell r="D133" t="str">
            <v>-  CB 3P 1,600 AF 100 KA.  (PLUG-IN)</v>
          </cell>
          <cell r="E133">
            <v>170000</v>
          </cell>
          <cell r="F133">
            <v>600</v>
          </cell>
          <cell r="G133" t="str">
            <v>EA.</v>
          </cell>
        </row>
        <row r="134">
          <cell r="D134" t="str">
            <v>SPACE</v>
          </cell>
        </row>
        <row r="135">
          <cell r="C135">
            <v>8</v>
          </cell>
          <cell r="D135" t="str">
            <v>BUSDUCT</v>
          </cell>
        </row>
        <row r="136">
          <cell r="D136" t="str">
            <v>FEEDER BUSDUCT</v>
          </cell>
        </row>
        <row r="137">
          <cell r="C137">
            <v>801</v>
          </cell>
          <cell r="D137" t="str">
            <v>-  AL. FEEDER BUSDUCT 800 A.</v>
          </cell>
          <cell r="E137">
            <v>10000</v>
          </cell>
          <cell r="F137">
            <v>500</v>
          </cell>
          <cell r="G137" t="str">
            <v>M.</v>
          </cell>
        </row>
        <row r="138">
          <cell r="C138">
            <v>802</v>
          </cell>
          <cell r="D138" t="str">
            <v>-  AL. FEEDER BUSDUCT 1,000 A.</v>
          </cell>
          <cell r="E138">
            <v>11000</v>
          </cell>
          <cell r="F138">
            <v>500</v>
          </cell>
          <cell r="G138" t="str">
            <v>M.</v>
          </cell>
        </row>
        <row r="139">
          <cell r="C139">
            <v>803</v>
          </cell>
          <cell r="D139" t="str">
            <v>-  AL. FEEDER BUSDUCT 1,200 A.</v>
          </cell>
          <cell r="E139">
            <v>12000</v>
          </cell>
          <cell r="F139">
            <v>700</v>
          </cell>
          <cell r="G139" t="str">
            <v>M.</v>
          </cell>
        </row>
        <row r="140">
          <cell r="C140">
            <v>804</v>
          </cell>
          <cell r="D140" t="str">
            <v>-  AL. FEEDER BUSDUCT 1,350 A.</v>
          </cell>
          <cell r="E140">
            <v>14000</v>
          </cell>
          <cell r="F140">
            <v>700</v>
          </cell>
          <cell r="G140" t="str">
            <v>M.</v>
          </cell>
        </row>
        <row r="141">
          <cell r="C141">
            <v>805</v>
          </cell>
          <cell r="D141" t="str">
            <v>-  AL. FEEDER BUSDUCT 1,600 A.</v>
          </cell>
          <cell r="E141">
            <v>15000</v>
          </cell>
          <cell r="F141">
            <v>800</v>
          </cell>
          <cell r="G141" t="str">
            <v>M.</v>
          </cell>
        </row>
        <row r="142">
          <cell r="C142">
            <v>806</v>
          </cell>
          <cell r="D142" t="str">
            <v>-  AL. FEEDER BUSDUCT 2,000 A.</v>
          </cell>
          <cell r="E142">
            <v>207000</v>
          </cell>
          <cell r="F142">
            <v>800</v>
          </cell>
          <cell r="G142" t="str">
            <v>M.</v>
          </cell>
        </row>
        <row r="143">
          <cell r="C143">
            <v>807</v>
          </cell>
          <cell r="D143" t="str">
            <v>-  AL. FEEDER BUSDUCT 2,500 A.</v>
          </cell>
          <cell r="E143">
            <v>23000</v>
          </cell>
          <cell r="F143">
            <v>1000</v>
          </cell>
          <cell r="G143" t="str">
            <v>M.</v>
          </cell>
        </row>
        <row r="144">
          <cell r="C144">
            <v>808</v>
          </cell>
          <cell r="D144" t="str">
            <v>-  AL. FEEDER BUSDUCT 3,000 A.</v>
          </cell>
          <cell r="E144">
            <v>27000</v>
          </cell>
          <cell r="F144">
            <v>1000</v>
          </cell>
          <cell r="G144" t="str">
            <v>M.</v>
          </cell>
        </row>
        <row r="145">
          <cell r="C145">
            <v>809</v>
          </cell>
          <cell r="D145" t="str">
            <v>-  AL. FEEDER BUSDUCT 4,000 A.</v>
          </cell>
          <cell r="E145">
            <v>34000</v>
          </cell>
          <cell r="F145">
            <v>1000</v>
          </cell>
          <cell r="G145" t="str">
            <v>M.</v>
          </cell>
        </row>
        <row r="146">
          <cell r="C146">
            <v>810</v>
          </cell>
          <cell r="D146" t="str">
            <v>-  CU. FEEDER BUSDUCT 800 A.</v>
          </cell>
          <cell r="E146">
            <v>14000</v>
          </cell>
          <cell r="F146">
            <v>500</v>
          </cell>
          <cell r="G146" t="str">
            <v>M.</v>
          </cell>
        </row>
        <row r="147">
          <cell r="C147">
            <v>811</v>
          </cell>
          <cell r="D147" t="str">
            <v>-  CU. FEEDER BUSDUCT 1,000 A.</v>
          </cell>
          <cell r="E147">
            <v>15000</v>
          </cell>
          <cell r="F147">
            <v>500</v>
          </cell>
          <cell r="G147" t="str">
            <v>M.</v>
          </cell>
        </row>
        <row r="148">
          <cell r="C148">
            <v>812</v>
          </cell>
          <cell r="D148" t="str">
            <v>-  CU. FEEDER BUSDUCT 1,200 A.</v>
          </cell>
          <cell r="E148">
            <v>18000</v>
          </cell>
          <cell r="F148">
            <v>700</v>
          </cell>
          <cell r="G148" t="str">
            <v>M.</v>
          </cell>
        </row>
        <row r="149">
          <cell r="C149">
            <v>813</v>
          </cell>
          <cell r="D149" t="str">
            <v>-  CU. FEEDER BUSDUCT 1,350 A.</v>
          </cell>
          <cell r="E149">
            <v>19000</v>
          </cell>
          <cell r="F149">
            <v>700</v>
          </cell>
          <cell r="G149" t="str">
            <v>M.</v>
          </cell>
        </row>
        <row r="150">
          <cell r="C150">
            <v>814</v>
          </cell>
          <cell r="D150" t="str">
            <v>-  CU. FEEDER BUSDUCT 1,600 A.</v>
          </cell>
          <cell r="E150">
            <v>21000</v>
          </cell>
          <cell r="F150">
            <v>800</v>
          </cell>
          <cell r="G150" t="str">
            <v>M.</v>
          </cell>
        </row>
        <row r="151">
          <cell r="C151">
            <v>815</v>
          </cell>
          <cell r="D151" t="str">
            <v>-  CU. FEEDER BUSDUCT 2,000 A.</v>
          </cell>
          <cell r="E151">
            <v>24000</v>
          </cell>
          <cell r="F151">
            <v>800</v>
          </cell>
          <cell r="G151" t="str">
            <v>M.</v>
          </cell>
        </row>
        <row r="152">
          <cell r="C152">
            <v>816</v>
          </cell>
          <cell r="D152" t="str">
            <v>-  CU. FEEDER BUSDUCT 2,500 A.</v>
          </cell>
          <cell r="E152">
            <v>34000</v>
          </cell>
          <cell r="F152">
            <v>1000</v>
          </cell>
          <cell r="G152" t="str">
            <v>M.</v>
          </cell>
        </row>
        <row r="153">
          <cell r="C153">
            <v>817</v>
          </cell>
          <cell r="D153" t="str">
            <v>-  CU. FEEDER BUSDUCT 3,000 A.</v>
          </cell>
          <cell r="E153">
            <v>40000</v>
          </cell>
          <cell r="F153">
            <v>1000</v>
          </cell>
          <cell r="G153" t="str">
            <v>M.</v>
          </cell>
        </row>
        <row r="154">
          <cell r="C154">
            <v>818</v>
          </cell>
          <cell r="D154" t="str">
            <v>-  CU. FEEDER BUSDUCT 4,000 A.</v>
          </cell>
          <cell r="E154">
            <v>50000</v>
          </cell>
          <cell r="F154">
            <v>1000</v>
          </cell>
          <cell r="G154" t="str">
            <v>M.</v>
          </cell>
        </row>
        <row r="155">
          <cell r="C155">
            <v>819</v>
          </cell>
          <cell r="D155" t="str">
            <v>-  CU. FEEDER BUSDUCT 5,000 A.</v>
          </cell>
          <cell r="E155">
            <v>60000</v>
          </cell>
          <cell r="F155">
            <v>1000</v>
          </cell>
          <cell r="G155" t="str">
            <v>M.</v>
          </cell>
        </row>
        <row r="156">
          <cell r="D156" t="str">
            <v>SPACE</v>
          </cell>
          <cell r="E156">
            <v>0</v>
          </cell>
        </row>
        <row r="157">
          <cell r="D157" t="str">
            <v>PLUG-IN BUSDUCT</v>
          </cell>
          <cell r="E157">
            <v>0</v>
          </cell>
        </row>
        <row r="158">
          <cell r="C158">
            <v>821</v>
          </cell>
          <cell r="D158" t="str">
            <v>-  AL. PLUG-IN BUSDUCT 225 A.</v>
          </cell>
          <cell r="E158">
            <v>8000</v>
          </cell>
          <cell r="F158">
            <v>500</v>
          </cell>
          <cell r="G158" t="str">
            <v>M.</v>
          </cell>
        </row>
        <row r="159">
          <cell r="C159">
            <v>822</v>
          </cell>
          <cell r="D159" t="str">
            <v>-  AL. PLUG-IN BUSDUCT 400 A.</v>
          </cell>
          <cell r="E159">
            <v>8800</v>
          </cell>
          <cell r="F159">
            <v>500</v>
          </cell>
          <cell r="G159" t="str">
            <v>M.</v>
          </cell>
        </row>
        <row r="160">
          <cell r="C160">
            <v>823</v>
          </cell>
          <cell r="D160" t="str">
            <v>-  AL. PLUG-IN BUSDUCT 600 A.</v>
          </cell>
          <cell r="E160">
            <v>10000</v>
          </cell>
          <cell r="F160">
            <v>500</v>
          </cell>
          <cell r="G160" t="str">
            <v>M.</v>
          </cell>
        </row>
        <row r="161">
          <cell r="C161">
            <v>824</v>
          </cell>
          <cell r="D161" t="str">
            <v>-  AL. PLUG-IN BUSDUCT 800 A.</v>
          </cell>
          <cell r="E161">
            <v>14000</v>
          </cell>
          <cell r="F161">
            <v>500</v>
          </cell>
          <cell r="G161" t="str">
            <v>M.</v>
          </cell>
        </row>
        <row r="162">
          <cell r="C162">
            <v>825</v>
          </cell>
          <cell r="D162" t="str">
            <v>-  AL. PLUG-IN BUSDUCT 1,000 A.</v>
          </cell>
          <cell r="E162">
            <v>14800</v>
          </cell>
          <cell r="F162">
            <v>500</v>
          </cell>
          <cell r="G162" t="str">
            <v>M.</v>
          </cell>
        </row>
        <row r="163">
          <cell r="C163">
            <v>826</v>
          </cell>
          <cell r="D163" t="str">
            <v>-  AL. PLUG-IN BUSDUCT 1,200 A.</v>
          </cell>
          <cell r="E163">
            <v>15500</v>
          </cell>
          <cell r="F163">
            <v>700</v>
          </cell>
          <cell r="G163" t="str">
            <v>M.</v>
          </cell>
        </row>
        <row r="164">
          <cell r="C164">
            <v>827</v>
          </cell>
          <cell r="D164" t="str">
            <v>-  AL. PLUG-IN BUSDUCT 1,350 A.</v>
          </cell>
          <cell r="E164">
            <v>17000</v>
          </cell>
          <cell r="F164">
            <v>700</v>
          </cell>
          <cell r="G164" t="str">
            <v>M.</v>
          </cell>
        </row>
        <row r="165">
          <cell r="C165">
            <v>828</v>
          </cell>
          <cell r="D165" t="str">
            <v>-  AL. PLUG-IN BUSDUCT 1,600 A.</v>
          </cell>
          <cell r="E165">
            <v>18000</v>
          </cell>
          <cell r="F165">
            <v>800</v>
          </cell>
          <cell r="G165" t="str">
            <v>M.</v>
          </cell>
        </row>
        <row r="166">
          <cell r="C166">
            <v>829</v>
          </cell>
          <cell r="D166" t="str">
            <v>-  AL. PLUG-IN BUSDUCT 2,000 A.</v>
          </cell>
          <cell r="E166">
            <v>28000</v>
          </cell>
          <cell r="F166">
            <v>800</v>
          </cell>
          <cell r="G166" t="str">
            <v>M.</v>
          </cell>
        </row>
        <row r="167">
          <cell r="C167">
            <v>830</v>
          </cell>
          <cell r="D167" t="str">
            <v>-  AL. PLUG-IN BUSDUCT 2,500 A.</v>
          </cell>
          <cell r="E167">
            <v>30000</v>
          </cell>
          <cell r="F167">
            <v>1000</v>
          </cell>
          <cell r="G167" t="str">
            <v>M.</v>
          </cell>
        </row>
        <row r="168">
          <cell r="C168">
            <v>831</v>
          </cell>
          <cell r="D168" t="str">
            <v>-  AL. PLUG-IN BUSDUCT 3,000 A.</v>
          </cell>
          <cell r="E168">
            <v>37000</v>
          </cell>
          <cell r="F168">
            <v>1000</v>
          </cell>
          <cell r="G168" t="str">
            <v>M.</v>
          </cell>
        </row>
        <row r="169">
          <cell r="C169">
            <v>832</v>
          </cell>
          <cell r="D169" t="str">
            <v>-  AL. PLUG-IN BUSDUCT 4,000 A.</v>
          </cell>
          <cell r="E169">
            <v>44000</v>
          </cell>
          <cell r="F169">
            <v>1000</v>
          </cell>
          <cell r="G169" t="str">
            <v>M.</v>
          </cell>
        </row>
        <row r="170">
          <cell r="C170">
            <v>833</v>
          </cell>
          <cell r="D170" t="str">
            <v>-  CU. PLUG-IN BUSDUCT 225 A.</v>
          </cell>
          <cell r="E170">
            <v>10000</v>
          </cell>
          <cell r="F170">
            <v>500</v>
          </cell>
          <cell r="G170" t="str">
            <v>M.</v>
          </cell>
        </row>
        <row r="171">
          <cell r="C171">
            <v>834</v>
          </cell>
          <cell r="D171" t="str">
            <v>-  CU PLUG-IN BUSDUCT 400 A.</v>
          </cell>
          <cell r="E171">
            <v>11000</v>
          </cell>
          <cell r="F171">
            <v>500</v>
          </cell>
          <cell r="G171" t="str">
            <v>M.</v>
          </cell>
        </row>
        <row r="172">
          <cell r="C172">
            <v>835</v>
          </cell>
          <cell r="D172" t="str">
            <v>-  CU. PLUG-IN BUSDUCT 600 A.</v>
          </cell>
          <cell r="E172">
            <v>12000</v>
          </cell>
          <cell r="F172">
            <v>500</v>
          </cell>
          <cell r="G172" t="str">
            <v>M.</v>
          </cell>
        </row>
        <row r="173">
          <cell r="C173">
            <v>836</v>
          </cell>
          <cell r="D173" t="str">
            <v>-  CU. PLUG-IN BUSDUCT 800 A.</v>
          </cell>
          <cell r="E173">
            <v>18000</v>
          </cell>
          <cell r="F173">
            <v>500</v>
          </cell>
          <cell r="G173" t="str">
            <v>M.</v>
          </cell>
        </row>
        <row r="174">
          <cell r="C174">
            <v>837</v>
          </cell>
          <cell r="D174" t="str">
            <v>-  CU. PLUG-IN BUSDUCT 1,000 A.</v>
          </cell>
          <cell r="E174">
            <v>19300</v>
          </cell>
          <cell r="F174">
            <v>500</v>
          </cell>
          <cell r="G174" t="str">
            <v>M.</v>
          </cell>
        </row>
        <row r="175">
          <cell r="C175">
            <v>838</v>
          </cell>
          <cell r="D175" t="str">
            <v>-  CU. PLUG-IN BUSDUCT 1,200 A.</v>
          </cell>
          <cell r="E175">
            <v>22000</v>
          </cell>
          <cell r="F175">
            <v>700</v>
          </cell>
          <cell r="G175" t="str">
            <v>M.</v>
          </cell>
        </row>
        <row r="176">
          <cell r="C176">
            <v>839</v>
          </cell>
          <cell r="D176" t="str">
            <v>-  CU. PLUG-IN BUSDUCT 1,350 A.</v>
          </cell>
          <cell r="E176">
            <v>23000</v>
          </cell>
          <cell r="F176">
            <v>700</v>
          </cell>
          <cell r="G176" t="str">
            <v>M.</v>
          </cell>
        </row>
        <row r="177">
          <cell r="C177">
            <v>840</v>
          </cell>
          <cell r="D177" t="str">
            <v>-  CU. PLUG-IN BUSDUCT 1,600 A.</v>
          </cell>
          <cell r="E177">
            <v>25000</v>
          </cell>
          <cell r="F177">
            <v>800</v>
          </cell>
          <cell r="G177" t="str">
            <v>M.</v>
          </cell>
        </row>
        <row r="178">
          <cell r="C178">
            <v>841</v>
          </cell>
          <cell r="D178" t="str">
            <v>-  CU. PLUG-IN BUSDUCT 2,000 A.</v>
          </cell>
          <cell r="E178">
            <v>28000</v>
          </cell>
          <cell r="F178">
            <v>800</v>
          </cell>
          <cell r="G178" t="str">
            <v>M.</v>
          </cell>
        </row>
        <row r="179">
          <cell r="C179">
            <v>842</v>
          </cell>
          <cell r="D179" t="str">
            <v>-  CU. PLUG-IN BUSDUCT 2,500 A.</v>
          </cell>
          <cell r="E179">
            <v>44000</v>
          </cell>
          <cell r="F179">
            <v>1000</v>
          </cell>
          <cell r="G179" t="str">
            <v>M.</v>
          </cell>
        </row>
        <row r="180">
          <cell r="C180">
            <v>843</v>
          </cell>
          <cell r="D180" t="str">
            <v>-  CU. PLUG-IN BUSDUCT 3,000 A.</v>
          </cell>
          <cell r="E180">
            <v>50000</v>
          </cell>
          <cell r="F180">
            <v>1000</v>
          </cell>
          <cell r="G180" t="str">
            <v>M.</v>
          </cell>
        </row>
        <row r="181">
          <cell r="C181">
            <v>844</v>
          </cell>
          <cell r="D181" t="str">
            <v>-  CU. PLUG-IN BUSDUCT 4,000 A.</v>
          </cell>
          <cell r="E181">
            <v>67000</v>
          </cell>
          <cell r="F181">
            <v>1000</v>
          </cell>
          <cell r="G181" t="str">
            <v>M.</v>
          </cell>
        </row>
        <row r="182">
          <cell r="C182">
            <v>845</v>
          </cell>
          <cell r="D182" t="str">
            <v>-  CU. PLUG-IN BUSDUCT 5,000 A.</v>
          </cell>
          <cell r="E182">
            <v>74000</v>
          </cell>
          <cell r="F182">
            <v>1000</v>
          </cell>
          <cell r="G182" t="str">
            <v>M.</v>
          </cell>
        </row>
        <row r="183">
          <cell r="D183" t="str">
            <v>SPACE</v>
          </cell>
        </row>
        <row r="184">
          <cell r="D184" t="str">
            <v>RISER BUSDUCT</v>
          </cell>
        </row>
        <row r="185">
          <cell r="C185">
            <v>851</v>
          </cell>
          <cell r="D185" t="str">
            <v>-  AL. RISER BUSDUCT 800 A.</v>
          </cell>
          <cell r="E185">
            <v>13000</v>
          </cell>
          <cell r="F185">
            <v>500</v>
          </cell>
          <cell r="G185" t="str">
            <v>M.</v>
          </cell>
        </row>
        <row r="186">
          <cell r="C186">
            <v>852</v>
          </cell>
          <cell r="D186" t="str">
            <v>-  AL. RISER BUSDUCT 1,000 A.</v>
          </cell>
          <cell r="E186">
            <v>14000</v>
          </cell>
          <cell r="F186">
            <v>500</v>
          </cell>
          <cell r="G186" t="str">
            <v>M.</v>
          </cell>
        </row>
        <row r="187">
          <cell r="C187">
            <v>853</v>
          </cell>
          <cell r="D187" t="str">
            <v>-  AL. RISER BUSDUCT 1,200 A.</v>
          </cell>
          <cell r="E187">
            <v>14000</v>
          </cell>
          <cell r="F187">
            <v>700</v>
          </cell>
          <cell r="G187" t="str">
            <v>M.</v>
          </cell>
        </row>
        <row r="188">
          <cell r="C188">
            <v>854</v>
          </cell>
          <cell r="D188" t="str">
            <v>-  AL. RISER BUSDUCT 1,350 A.</v>
          </cell>
          <cell r="E188">
            <v>15000</v>
          </cell>
          <cell r="F188">
            <v>700</v>
          </cell>
          <cell r="G188" t="str">
            <v>M.</v>
          </cell>
        </row>
        <row r="189">
          <cell r="C189">
            <v>855</v>
          </cell>
          <cell r="D189" t="str">
            <v>-  AL. RISER BUSDUCT 1,600 A.</v>
          </cell>
          <cell r="E189">
            <v>16000</v>
          </cell>
          <cell r="F189">
            <v>800</v>
          </cell>
          <cell r="G189" t="str">
            <v>M.</v>
          </cell>
        </row>
        <row r="190">
          <cell r="C190">
            <v>856</v>
          </cell>
          <cell r="D190" t="str">
            <v>-  AL. RISER BUSDUCT 2,000 A.</v>
          </cell>
          <cell r="E190">
            <v>25000</v>
          </cell>
          <cell r="F190">
            <v>800</v>
          </cell>
          <cell r="G190" t="str">
            <v>M.</v>
          </cell>
        </row>
        <row r="191">
          <cell r="C191">
            <v>857</v>
          </cell>
          <cell r="D191" t="str">
            <v>-  AL. RISER BUSDUCT 2,500 A.</v>
          </cell>
          <cell r="E191">
            <v>26600</v>
          </cell>
          <cell r="F191">
            <v>1000</v>
          </cell>
          <cell r="G191" t="str">
            <v>M.</v>
          </cell>
        </row>
        <row r="192">
          <cell r="C192">
            <v>858</v>
          </cell>
          <cell r="D192" t="str">
            <v>-  AL. RISER BUSDUCT 3,000 A.</v>
          </cell>
          <cell r="E192">
            <v>34000</v>
          </cell>
          <cell r="F192">
            <v>1000</v>
          </cell>
          <cell r="G192" t="str">
            <v>M.</v>
          </cell>
        </row>
        <row r="193">
          <cell r="C193">
            <v>859</v>
          </cell>
          <cell r="D193" t="str">
            <v>-  AL. RISER BUSDUCT 4,000 A.</v>
          </cell>
          <cell r="E193">
            <v>40000</v>
          </cell>
          <cell r="F193">
            <v>1000</v>
          </cell>
          <cell r="G193" t="str">
            <v>M.</v>
          </cell>
        </row>
        <row r="194">
          <cell r="C194">
            <v>860</v>
          </cell>
          <cell r="D194" t="str">
            <v>-  CU. RISER BUSDUCT 800 A.</v>
          </cell>
          <cell r="E194">
            <v>16000</v>
          </cell>
          <cell r="F194">
            <v>500</v>
          </cell>
          <cell r="G194" t="str">
            <v>M.</v>
          </cell>
        </row>
        <row r="195">
          <cell r="C195">
            <v>861</v>
          </cell>
          <cell r="D195" t="str">
            <v>-  CU. RISER BUSDUCT 1,000 A.</v>
          </cell>
          <cell r="E195">
            <v>17300</v>
          </cell>
          <cell r="F195">
            <v>500</v>
          </cell>
          <cell r="G195" t="str">
            <v>M.</v>
          </cell>
        </row>
        <row r="196">
          <cell r="C196">
            <v>862</v>
          </cell>
          <cell r="D196" t="str">
            <v>-  CU. RISER BUSDUCT 1,200 A.</v>
          </cell>
          <cell r="E196">
            <v>19300</v>
          </cell>
          <cell r="F196">
            <v>700</v>
          </cell>
          <cell r="G196" t="str">
            <v>M.</v>
          </cell>
        </row>
        <row r="197">
          <cell r="C197">
            <v>863</v>
          </cell>
          <cell r="D197" t="str">
            <v>-  CU. RISER BUSDUCT 1,350 A.</v>
          </cell>
          <cell r="E197">
            <v>21000</v>
          </cell>
          <cell r="F197">
            <v>700</v>
          </cell>
          <cell r="G197" t="str">
            <v>M.</v>
          </cell>
        </row>
        <row r="198">
          <cell r="C198">
            <v>864</v>
          </cell>
          <cell r="D198" t="str">
            <v>-  CU. RISER BUSDUCT 1,600 A.</v>
          </cell>
          <cell r="E198">
            <v>22000</v>
          </cell>
          <cell r="F198">
            <v>800</v>
          </cell>
          <cell r="G198" t="str">
            <v>M.</v>
          </cell>
        </row>
        <row r="199">
          <cell r="C199">
            <v>865</v>
          </cell>
          <cell r="D199" t="str">
            <v>-  CU. RISER BUSDUCT 2,000 A.</v>
          </cell>
          <cell r="E199">
            <v>26000</v>
          </cell>
          <cell r="F199">
            <v>800</v>
          </cell>
          <cell r="G199" t="str">
            <v>M.</v>
          </cell>
        </row>
        <row r="200">
          <cell r="C200">
            <v>866</v>
          </cell>
          <cell r="D200" t="str">
            <v>-  CU. RISER BUSDUCT 2,500 A.</v>
          </cell>
          <cell r="E200">
            <v>40000</v>
          </cell>
          <cell r="F200">
            <v>1000</v>
          </cell>
          <cell r="G200" t="str">
            <v>M.</v>
          </cell>
        </row>
        <row r="201">
          <cell r="C201">
            <v>867</v>
          </cell>
          <cell r="D201" t="str">
            <v>-  CU. RISER BUSDUCT 3,000 A.</v>
          </cell>
          <cell r="E201">
            <v>46600</v>
          </cell>
          <cell r="F201">
            <v>1000</v>
          </cell>
          <cell r="G201" t="str">
            <v>M.</v>
          </cell>
        </row>
        <row r="202">
          <cell r="C202">
            <v>868</v>
          </cell>
          <cell r="D202" t="str">
            <v>-  CU. RISER BUSDUCT 4,000 A.</v>
          </cell>
          <cell r="E202">
            <v>60000</v>
          </cell>
          <cell r="F202">
            <v>1000</v>
          </cell>
          <cell r="G202" t="str">
            <v>M.</v>
          </cell>
        </row>
        <row r="203">
          <cell r="C203">
            <v>869</v>
          </cell>
          <cell r="D203" t="str">
            <v>-  CU. RISER BUSDUCT 5,000 A.</v>
          </cell>
          <cell r="E203">
            <v>67000</v>
          </cell>
          <cell r="F203">
            <v>1000</v>
          </cell>
          <cell r="G203" t="str">
            <v>M.</v>
          </cell>
        </row>
        <row r="204">
          <cell r="D204" t="str">
            <v>SPACE</v>
          </cell>
        </row>
        <row r="205">
          <cell r="D205" t="str">
            <v>OUTDOOR BUSDUCT</v>
          </cell>
        </row>
        <row r="206">
          <cell r="C206">
            <v>871</v>
          </cell>
          <cell r="D206" t="str">
            <v>-  AL. BUSDUCT (OUTDOOR) 800 A.</v>
          </cell>
          <cell r="E206">
            <v>18000</v>
          </cell>
          <cell r="F206">
            <v>500</v>
          </cell>
          <cell r="G206" t="str">
            <v>M.</v>
          </cell>
        </row>
        <row r="207">
          <cell r="C207">
            <v>872</v>
          </cell>
          <cell r="D207" t="str">
            <v>-  AL. BUSDUCT (OUTDOOR) 1,000 A.</v>
          </cell>
          <cell r="E207">
            <v>20000</v>
          </cell>
          <cell r="F207">
            <v>500</v>
          </cell>
          <cell r="G207" t="str">
            <v>M.</v>
          </cell>
        </row>
        <row r="208">
          <cell r="C208">
            <v>873</v>
          </cell>
          <cell r="D208" t="str">
            <v>-  AL. BUSDUCT (OUTDOOR) 1,200 A.</v>
          </cell>
          <cell r="E208">
            <v>21000</v>
          </cell>
          <cell r="F208">
            <v>700</v>
          </cell>
          <cell r="G208" t="str">
            <v>M.</v>
          </cell>
        </row>
        <row r="209">
          <cell r="C209">
            <v>874</v>
          </cell>
          <cell r="D209" t="str">
            <v>-  AL. BUSDUCT (OUTDOOR) 1,350 A.</v>
          </cell>
          <cell r="E209">
            <v>22000</v>
          </cell>
          <cell r="F209">
            <v>700</v>
          </cell>
          <cell r="G209" t="str">
            <v>M.</v>
          </cell>
        </row>
        <row r="210">
          <cell r="C210">
            <v>875</v>
          </cell>
          <cell r="D210" t="str">
            <v>-  AL. BUSDUCT (OUTDOOR) 1,600 A.</v>
          </cell>
          <cell r="E210">
            <v>24000</v>
          </cell>
          <cell r="F210">
            <v>800</v>
          </cell>
          <cell r="G210" t="str">
            <v>M.</v>
          </cell>
        </row>
        <row r="211">
          <cell r="C211">
            <v>876</v>
          </cell>
          <cell r="D211" t="str">
            <v>-  AL. BUSDUCT (OUTDOOR) 2,000 A.</v>
          </cell>
          <cell r="E211">
            <v>30000</v>
          </cell>
          <cell r="F211">
            <v>800</v>
          </cell>
          <cell r="G211" t="str">
            <v>M.</v>
          </cell>
        </row>
        <row r="212">
          <cell r="C212">
            <v>877</v>
          </cell>
          <cell r="D212" t="str">
            <v>-  AL. BUSDUCT (OUTDOOR) 2,500 A.</v>
          </cell>
          <cell r="E212">
            <v>33000</v>
          </cell>
          <cell r="F212">
            <v>1000</v>
          </cell>
          <cell r="G212" t="str">
            <v>M.</v>
          </cell>
        </row>
        <row r="213">
          <cell r="C213">
            <v>878</v>
          </cell>
          <cell r="D213" t="str">
            <v>-  AL. BUSDUCT (OUTDOOR) 3,000 A.</v>
          </cell>
          <cell r="E213">
            <v>40000</v>
          </cell>
          <cell r="F213">
            <v>1000</v>
          </cell>
          <cell r="G213" t="str">
            <v>M.</v>
          </cell>
        </row>
        <row r="214">
          <cell r="C214">
            <v>879</v>
          </cell>
          <cell r="D214" t="str">
            <v>-  AL. BUSDUCT (OUTDOOR) 4,000 A.</v>
          </cell>
          <cell r="E214">
            <v>53000</v>
          </cell>
          <cell r="F214">
            <v>1000</v>
          </cell>
          <cell r="G214" t="str">
            <v>M.</v>
          </cell>
        </row>
        <row r="215">
          <cell r="C215">
            <v>880</v>
          </cell>
          <cell r="D215" t="str">
            <v>-  CU BUSDUCT (OUTDOOR) 800 A.</v>
          </cell>
          <cell r="E215">
            <v>22000</v>
          </cell>
          <cell r="F215">
            <v>500</v>
          </cell>
          <cell r="G215" t="str">
            <v>M.</v>
          </cell>
        </row>
        <row r="216">
          <cell r="C216">
            <v>881</v>
          </cell>
          <cell r="D216" t="str">
            <v>-  CU. BUSDUCT (OUTDOOR) 1,000 A.</v>
          </cell>
          <cell r="E216">
            <v>24000</v>
          </cell>
          <cell r="F216">
            <v>500</v>
          </cell>
          <cell r="G216" t="str">
            <v>M.</v>
          </cell>
        </row>
        <row r="217">
          <cell r="C217">
            <v>882</v>
          </cell>
          <cell r="D217" t="str">
            <v>-  CU. BUSDUCT (OUTDOOR) 1,200 A.</v>
          </cell>
          <cell r="E217">
            <v>28000</v>
          </cell>
          <cell r="F217">
            <v>700</v>
          </cell>
          <cell r="G217" t="str">
            <v>M.</v>
          </cell>
        </row>
        <row r="218">
          <cell r="C218">
            <v>883</v>
          </cell>
          <cell r="D218" t="str">
            <v>-  CU. BUSDUCT (OUTDOOR) 1,350 A.</v>
          </cell>
          <cell r="E218">
            <v>30000</v>
          </cell>
          <cell r="F218">
            <v>700</v>
          </cell>
          <cell r="G218" t="str">
            <v>M.</v>
          </cell>
        </row>
        <row r="219">
          <cell r="C219">
            <v>884</v>
          </cell>
          <cell r="D219" t="str">
            <v>-  CU. BUSDUCT (OUTDOOR) 1,600 A.</v>
          </cell>
          <cell r="E219">
            <v>32000</v>
          </cell>
          <cell r="F219">
            <v>800</v>
          </cell>
          <cell r="G219" t="str">
            <v>M.</v>
          </cell>
        </row>
        <row r="220">
          <cell r="C220">
            <v>885</v>
          </cell>
          <cell r="D220" t="str">
            <v>-  CU. BUSDUCT (OUTDOOR) 2,000 A.</v>
          </cell>
          <cell r="E220">
            <v>33000</v>
          </cell>
          <cell r="F220">
            <v>800</v>
          </cell>
          <cell r="G220" t="str">
            <v>M.</v>
          </cell>
        </row>
        <row r="221">
          <cell r="C221">
            <v>886</v>
          </cell>
          <cell r="D221" t="str">
            <v>-  CU. BUSDUCT (OUTDOOR) 2,500 A.</v>
          </cell>
          <cell r="E221">
            <v>50000</v>
          </cell>
          <cell r="F221">
            <v>1000</v>
          </cell>
          <cell r="G221" t="str">
            <v>M.</v>
          </cell>
        </row>
        <row r="222">
          <cell r="C222">
            <v>887</v>
          </cell>
          <cell r="D222" t="str">
            <v>-  CU. BUSDUCT (OUTDOOR) 3,000 A.</v>
          </cell>
          <cell r="E222">
            <v>58000</v>
          </cell>
          <cell r="F222">
            <v>1000</v>
          </cell>
          <cell r="G222" t="str">
            <v>M.</v>
          </cell>
        </row>
        <row r="223">
          <cell r="C223">
            <v>888</v>
          </cell>
          <cell r="D223" t="str">
            <v>-  CU. BUSDUCT (OUTDOOR) 4,000 A.</v>
          </cell>
          <cell r="E223">
            <v>67000</v>
          </cell>
          <cell r="F223">
            <v>1000</v>
          </cell>
          <cell r="G223" t="str">
            <v>M.</v>
          </cell>
        </row>
        <row r="224">
          <cell r="C224">
            <v>889</v>
          </cell>
          <cell r="D224" t="str">
            <v>-  CU. BUSDUCT (OUTDOOR) 5,000 A.</v>
          </cell>
          <cell r="E224">
            <v>80000</v>
          </cell>
          <cell r="F224">
            <v>1000</v>
          </cell>
          <cell r="G224" t="str">
            <v>M.</v>
          </cell>
        </row>
        <row r="225">
          <cell r="D225" t="str">
            <v>SPACE</v>
          </cell>
        </row>
      </sheetData>
      <sheetData sheetId="3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LIGHTING FIXTURE ,SWITCH, RECEPTACLE,</v>
          </cell>
        </row>
        <row r="6">
          <cell r="D6" t="str">
            <v>DIMMER AND ACCESSORIES</v>
          </cell>
        </row>
        <row r="7">
          <cell r="C7">
            <v>1</v>
          </cell>
          <cell r="D7" t="str">
            <v>SWITCH AND RECEPTACLE</v>
          </cell>
        </row>
        <row r="8">
          <cell r="C8">
            <v>101</v>
          </cell>
          <cell r="D8" t="str">
            <v>-  1-WAY SWITCH, PLASTIC  PLATE</v>
          </cell>
          <cell r="E8">
            <v>75</v>
          </cell>
          <cell r="F8">
            <v>50</v>
          </cell>
          <cell r="G8" t="str">
            <v>SET</v>
          </cell>
        </row>
        <row r="9">
          <cell r="C9">
            <v>102</v>
          </cell>
          <cell r="D9" t="str">
            <v>-  1-WAY SWITCH, ALUMINIUM  PLATE</v>
          </cell>
          <cell r="E9">
            <v>105</v>
          </cell>
          <cell r="F9">
            <v>50</v>
          </cell>
          <cell r="G9" t="str">
            <v>SET</v>
          </cell>
        </row>
        <row r="10">
          <cell r="C10">
            <v>103</v>
          </cell>
          <cell r="D10" t="str">
            <v>-  1-WAY SWITCH, STAINLES  PLATE</v>
          </cell>
          <cell r="E10">
            <v>120</v>
          </cell>
          <cell r="F10">
            <v>50</v>
          </cell>
          <cell r="G10" t="str">
            <v>SET</v>
          </cell>
        </row>
        <row r="11">
          <cell r="C11">
            <v>104</v>
          </cell>
          <cell r="D11" t="str">
            <v>-  1-WAY SWITCH, PLASTIC PLATE, LIVING STYLE</v>
          </cell>
          <cell r="E11">
            <v>360</v>
          </cell>
          <cell r="F11">
            <v>50</v>
          </cell>
          <cell r="G11" t="str">
            <v>SET</v>
          </cell>
        </row>
        <row r="12">
          <cell r="C12">
            <v>105</v>
          </cell>
          <cell r="D12" t="str">
            <v>-  1-WAY SWITCH, CHROMIUM PLATE, LIVING STYLE</v>
          </cell>
          <cell r="E12">
            <v>620</v>
          </cell>
          <cell r="F12">
            <v>50</v>
          </cell>
          <cell r="G12" t="str">
            <v>SET</v>
          </cell>
        </row>
        <row r="13">
          <cell r="C13">
            <v>106</v>
          </cell>
          <cell r="D13" t="str">
            <v>-  2-WAY SWITCH, PLASTIC PLATE</v>
          </cell>
          <cell r="E13">
            <v>90</v>
          </cell>
          <cell r="F13">
            <v>70</v>
          </cell>
          <cell r="G13" t="str">
            <v>SET</v>
          </cell>
        </row>
        <row r="14">
          <cell r="C14">
            <v>107</v>
          </cell>
          <cell r="D14" t="str">
            <v>-  2-WAY SWITCH, ALUMINIUM PLATE</v>
          </cell>
          <cell r="E14">
            <v>120</v>
          </cell>
          <cell r="F14">
            <v>70</v>
          </cell>
          <cell r="G14" t="str">
            <v>SET</v>
          </cell>
        </row>
        <row r="15">
          <cell r="C15">
            <v>108</v>
          </cell>
          <cell r="D15" t="str">
            <v>-  2-WAY SWITCH, STAINLESS PLATE</v>
          </cell>
          <cell r="E15">
            <v>135</v>
          </cell>
          <cell r="F15">
            <v>70</v>
          </cell>
          <cell r="G15" t="str">
            <v>SET</v>
          </cell>
        </row>
        <row r="16">
          <cell r="C16">
            <v>109</v>
          </cell>
          <cell r="D16" t="str">
            <v>-  2-WAY SWITCH, PLASTIC PLATE, LIVING STYLE</v>
          </cell>
          <cell r="E16">
            <v>380</v>
          </cell>
          <cell r="F16">
            <v>70</v>
          </cell>
          <cell r="G16" t="str">
            <v>SET</v>
          </cell>
        </row>
        <row r="17">
          <cell r="C17">
            <v>110</v>
          </cell>
          <cell r="D17" t="str">
            <v>-  2-WAY SWITCH, CHROMIUM PLATE, LIVING STYLE</v>
          </cell>
          <cell r="E17">
            <v>460</v>
          </cell>
          <cell r="F17">
            <v>70</v>
          </cell>
          <cell r="G17" t="str">
            <v>SET</v>
          </cell>
        </row>
        <row r="18">
          <cell r="C18">
            <v>111</v>
          </cell>
          <cell r="D18" t="str">
            <v>-  4-WAY SWITCH, PLASTIC PLATE</v>
          </cell>
          <cell r="E18">
            <v>255</v>
          </cell>
          <cell r="F18">
            <v>80</v>
          </cell>
          <cell r="G18" t="str">
            <v>SET</v>
          </cell>
        </row>
        <row r="19">
          <cell r="C19">
            <v>112</v>
          </cell>
          <cell r="D19" t="str">
            <v>-  4-WAY SWITCH, ALUMINIUM PLATE</v>
          </cell>
          <cell r="E19">
            <v>285</v>
          </cell>
          <cell r="F19">
            <v>80</v>
          </cell>
          <cell r="G19" t="str">
            <v>SET</v>
          </cell>
        </row>
        <row r="20">
          <cell r="C20">
            <v>113</v>
          </cell>
          <cell r="D20" t="str">
            <v>-  4-WAY SWITCH, STAINLESS PLATE</v>
          </cell>
          <cell r="E20">
            <v>300</v>
          </cell>
          <cell r="F20">
            <v>80</v>
          </cell>
          <cell r="G20" t="str">
            <v>SET</v>
          </cell>
        </row>
        <row r="21">
          <cell r="C21">
            <v>114</v>
          </cell>
          <cell r="D21" t="str">
            <v>-  4-WAY SWITCH, PLASTIC PLATE, LIVING STYLE</v>
          </cell>
          <cell r="E21">
            <v>475</v>
          </cell>
          <cell r="F21">
            <v>80</v>
          </cell>
          <cell r="G21" t="str">
            <v>SET</v>
          </cell>
        </row>
        <row r="22">
          <cell r="C22">
            <v>115</v>
          </cell>
          <cell r="D22" t="str">
            <v>-  4-WAY SWITCH, CHROMIUM PLATE, LIVING STYLE</v>
          </cell>
          <cell r="E22">
            <v>735</v>
          </cell>
          <cell r="F22">
            <v>80</v>
          </cell>
          <cell r="G22" t="str">
            <v>SET</v>
          </cell>
        </row>
        <row r="23">
          <cell r="C23">
            <v>116</v>
          </cell>
          <cell r="D23" t="str">
            <v>-  PILOT LAMP 1-W. SWITCH. PLASTIC PLATE</v>
          </cell>
          <cell r="E23">
            <v>185</v>
          </cell>
          <cell r="F23">
            <v>50</v>
          </cell>
          <cell r="G23" t="str">
            <v>SET</v>
          </cell>
        </row>
        <row r="24">
          <cell r="C24">
            <v>117</v>
          </cell>
          <cell r="D24" t="str">
            <v>-  PILOT LAMP 1-W. SWITCH. ALUMINIUM PLATE</v>
          </cell>
          <cell r="E24">
            <v>215</v>
          </cell>
          <cell r="F24">
            <v>50</v>
          </cell>
          <cell r="G24" t="str">
            <v>SET</v>
          </cell>
        </row>
        <row r="25">
          <cell r="C25">
            <v>118</v>
          </cell>
          <cell r="D25" t="str">
            <v>-  PILOT LAMP 1-W. SWITCH. STAINLESS PLATE</v>
          </cell>
          <cell r="E25">
            <v>230</v>
          </cell>
          <cell r="F25">
            <v>50</v>
          </cell>
          <cell r="G25" t="str">
            <v>SET</v>
          </cell>
        </row>
        <row r="26">
          <cell r="C26">
            <v>119</v>
          </cell>
          <cell r="D26" t="str">
            <v>-  PILOT LAMP 1-W. SWITCH. PLASTIC PLATE, LIVING STYLE</v>
          </cell>
          <cell r="E26">
            <v>440</v>
          </cell>
          <cell r="F26">
            <v>50</v>
          </cell>
          <cell r="G26" t="str">
            <v>SET</v>
          </cell>
        </row>
        <row r="27">
          <cell r="C27">
            <v>120</v>
          </cell>
          <cell r="D27" t="str">
            <v>-  PILOT LAMP 1-W. SWITCH. CHROMIUM PLATE, LIVING STYLE</v>
          </cell>
          <cell r="E27">
            <v>700</v>
          </cell>
          <cell r="F27">
            <v>50</v>
          </cell>
          <cell r="G27" t="str">
            <v>SET</v>
          </cell>
        </row>
        <row r="28">
          <cell r="C28">
            <v>121</v>
          </cell>
          <cell r="D28" t="str">
            <v>-  DIMMER 1-W. SWITCH. PLASTIC PLATE</v>
          </cell>
          <cell r="E28">
            <v>460</v>
          </cell>
          <cell r="F28">
            <v>70</v>
          </cell>
          <cell r="G28" t="str">
            <v>SET</v>
          </cell>
        </row>
        <row r="29">
          <cell r="C29">
            <v>122</v>
          </cell>
          <cell r="D29" t="str">
            <v>-  DIMMER 1-W. SWITCH. ALUMINIUM PLATE</v>
          </cell>
          <cell r="E29">
            <v>500</v>
          </cell>
          <cell r="F29">
            <v>70</v>
          </cell>
          <cell r="G29" t="str">
            <v>SET</v>
          </cell>
        </row>
        <row r="30">
          <cell r="C30">
            <v>123</v>
          </cell>
          <cell r="D30" t="str">
            <v>-  DIMMER 1-W. SWITCH. STAINLESS PLATE</v>
          </cell>
          <cell r="E30">
            <v>520</v>
          </cell>
          <cell r="F30">
            <v>70</v>
          </cell>
          <cell r="G30" t="str">
            <v>SET</v>
          </cell>
        </row>
        <row r="31">
          <cell r="C31">
            <v>124</v>
          </cell>
          <cell r="D31" t="str">
            <v>-  DIMMER 1-W. SWITCH. PLASTIC PLATE, LIVING STYLE</v>
          </cell>
          <cell r="E31">
            <v>760</v>
          </cell>
          <cell r="F31">
            <v>70</v>
          </cell>
          <cell r="G31" t="str">
            <v>SET</v>
          </cell>
        </row>
        <row r="32">
          <cell r="C32">
            <v>125</v>
          </cell>
          <cell r="D32" t="str">
            <v>-  DIMMER 1-W. SWITCH. CHROMIUM PLATE, LIVING STYLE</v>
          </cell>
          <cell r="E32">
            <v>1000</v>
          </cell>
          <cell r="F32">
            <v>70</v>
          </cell>
          <cell r="G32" t="str">
            <v>SET</v>
          </cell>
        </row>
        <row r="33">
          <cell r="C33">
            <v>126</v>
          </cell>
          <cell r="D33" t="str">
            <v>-  DIMMER 2-W. SWITCH. PLASTIC PLATE</v>
          </cell>
          <cell r="E33">
            <v>680</v>
          </cell>
          <cell r="F33">
            <v>70</v>
          </cell>
          <cell r="G33" t="str">
            <v>SET</v>
          </cell>
        </row>
        <row r="34">
          <cell r="C34">
            <v>127</v>
          </cell>
          <cell r="D34" t="str">
            <v>-  DIMMER 2-W. SWITCH. ALUMINIUM PLATE</v>
          </cell>
          <cell r="E34">
            <v>700</v>
          </cell>
          <cell r="F34">
            <v>80</v>
          </cell>
          <cell r="G34" t="str">
            <v>SET</v>
          </cell>
        </row>
        <row r="35">
          <cell r="C35">
            <v>128</v>
          </cell>
          <cell r="D35" t="str">
            <v>-  DIMMER 2-W. SWITCH. STAINLESS PLATE</v>
          </cell>
          <cell r="E35">
            <v>720</v>
          </cell>
          <cell r="F35">
            <v>80</v>
          </cell>
          <cell r="G35" t="str">
            <v>SET</v>
          </cell>
        </row>
        <row r="36">
          <cell r="C36">
            <v>129</v>
          </cell>
          <cell r="D36" t="str">
            <v>-  DIMMER 2-W. SWITCH. PLASTIC PLATE, LIVING STYLE</v>
          </cell>
          <cell r="E36">
            <v>950</v>
          </cell>
          <cell r="F36">
            <v>80</v>
          </cell>
          <cell r="G36" t="str">
            <v>SET</v>
          </cell>
        </row>
        <row r="37">
          <cell r="C37">
            <v>130</v>
          </cell>
          <cell r="D37" t="str">
            <v>-  DIMMER 2-W. SWITCH. CHROMIUM PLATE, LIVING STYLE</v>
          </cell>
          <cell r="E37">
            <v>1200</v>
          </cell>
          <cell r="F37">
            <v>90</v>
          </cell>
          <cell r="G37" t="str">
            <v>SET</v>
          </cell>
        </row>
        <row r="38">
          <cell r="C38">
            <v>131</v>
          </cell>
          <cell r="D38" t="str">
            <v>-  DIMMER 4-W. SWITCH. PLASTIC PLATE</v>
          </cell>
          <cell r="E38">
            <v>1100</v>
          </cell>
          <cell r="F38">
            <v>90</v>
          </cell>
          <cell r="G38" t="str">
            <v>SET</v>
          </cell>
        </row>
        <row r="39">
          <cell r="C39">
            <v>132</v>
          </cell>
          <cell r="D39" t="str">
            <v>-  DIMMER 4-W. SWITCH. ALUMINIUM PLATE</v>
          </cell>
          <cell r="E39">
            <v>1200</v>
          </cell>
          <cell r="F39">
            <v>90</v>
          </cell>
          <cell r="G39" t="str">
            <v>SET</v>
          </cell>
        </row>
        <row r="40">
          <cell r="C40">
            <v>133</v>
          </cell>
          <cell r="D40" t="str">
            <v>-  DIMMER 4-W. SWITCH. STAINLESS PLATE</v>
          </cell>
          <cell r="E40">
            <v>1250</v>
          </cell>
          <cell r="F40">
            <v>90</v>
          </cell>
          <cell r="G40" t="str">
            <v>SET</v>
          </cell>
        </row>
        <row r="41">
          <cell r="C41">
            <v>134</v>
          </cell>
          <cell r="D41" t="str">
            <v>-  DIMMER 4-W. SWITCH. PLASTIC PLATE, LIVING STYLE</v>
          </cell>
          <cell r="E41">
            <v>2500</v>
          </cell>
          <cell r="F41">
            <v>90</v>
          </cell>
          <cell r="G41" t="str">
            <v>SET</v>
          </cell>
        </row>
        <row r="42">
          <cell r="C42">
            <v>135</v>
          </cell>
          <cell r="D42" t="str">
            <v>-  DIMMER 4-W. SWITCH. CHROMIUM PLATE, LIVING STYLE</v>
          </cell>
          <cell r="E42">
            <v>2800</v>
          </cell>
          <cell r="F42">
            <v>90</v>
          </cell>
          <cell r="G42" t="str">
            <v>SET</v>
          </cell>
        </row>
        <row r="43">
          <cell r="D43" t="str">
            <v>SPACE</v>
          </cell>
        </row>
        <row r="44">
          <cell r="C44">
            <v>141</v>
          </cell>
          <cell r="D44" t="str">
            <v>-  SIMPLEX RECEPTACLE,2P+G, PLASTIC PLATE</v>
          </cell>
          <cell r="E44">
            <v>120</v>
          </cell>
          <cell r="F44">
            <v>50</v>
          </cell>
          <cell r="G44" t="str">
            <v>SET</v>
          </cell>
        </row>
        <row r="45">
          <cell r="C45">
            <v>142</v>
          </cell>
          <cell r="D45" t="str">
            <v>-  SIMPLEX RECEPTACLE,2P+G, ALUMINIUM PLATE</v>
          </cell>
          <cell r="E45">
            <v>150</v>
          </cell>
          <cell r="F45">
            <v>50</v>
          </cell>
          <cell r="G45" t="str">
            <v>SET</v>
          </cell>
        </row>
        <row r="46">
          <cell r="C46">
            <v>143</v>
          </cell>
          <cell r="D46" t="str">
            <v>-  SIMPLEX RECEPTACLE,2P+G, STAINLESS PLATE</v>
          </cell>
          <cell r="E46">
            <v>160</v>
          </cell>
          <cell r="F46">
            <v>50</v>
          </cell>
          <cell r="G46" t="str">
            <v>SET</v>
          </cell>
        </row>
        <row r="47">
          <cell r="C47">
            <v>144</v>
          </cell>
          <cell r="D47" t="str">
            <v>-  SIMPLEX RECEPTACLE,2P, PLASTIC PLATE</v>
          </cell>
          <cell r="E47">
            <v>80</v>
          </cell>
          <cell r="F47">
            <v>50</v>
          </cell>
          <cell r="G47" t="str">
            <v>SET</v>
          </cell>
        </row>
        <row r="48">
          <cell r="C48">
            <v>145</v>
          </cell>
          <cell r="D48" t="str">
            <v>-  SIMPLEX RECEPTACLE,2P, ALUMINIUM PLATE</v>
          </cell>
          <cell r="E48">
            <v>110</v>
          </cell>
          <cell r="F48">
            <v>50</v>
          </cell>
          <cell r="G48" t="str">
            <v>SET</v>
          </cell>
        </row>
        <row r="49">
          <cell r="C49">
            <v>146</v>
          </cell>
          <cell r="D49" t="str">
            <v>-  SIMPLEX RECEPTACLE,2P, STAINLESS PLATE</v>
          </cell>
          <cell r="E49">
            <v>120</v>
          </cell>
          <cell r="F49">
            <v>50</v>
          </cell>
          <cell r="G49" t="str">
            <v>SET</v>
          </cell>
        </row>
        <row r="50">
          <cell r="C50">
            <v>147</v>
          </cell>
          <cell r="D50" t="str">
            <v>-  DUPLEX RECEPTACLE,2P+G, PLASTIC PLATE</v>
          </cell>
          <cell r="E50">
            <v>200</v>
          </cell>
          <cell r="F50">
            <v>70</v>
          </cell>
          <cell r="G50" t="str">
            <v>SET</v>
          </cell>
        </row>
        <row r="51">
          <cell r="C51">
            <v>148</v>
          </cell>
          <cell r="D51" t="str">
            <v>-  DUPLEX RECEPTACLE,2P+G, ALUMINIUM PLATE</v>
          </cell>
          <cell r="E51">
            <v>220</v>
          </cell>
          <cell r="F51">
            <v>70</v>
          </cell>
          <cell r="G51" t="str">
            <v>SET</v>
          </cell>
        </row>
        <row r="52">
          <cell r="C52">
            <v>149</v>
          </cell>
          <cell r="D52" t="str">
            <v>-  DUPLEX RECEPTACLE,2P+G, STAINLESS PLATE</v>
          </cell>
          <cell r="E52">
            <v>240</v>
          </cell>
          <cell r="F52">
            <v>70</v>
          </cell>
          <cell r="G52" t="str">
            <v>SET</v>
          </cell>
        </row>
        <row r="53">
          <cell r="C53">
            <v>150</v>
          </cell>
          <cell r="D53" t="str">
            <v>-  DUPLEX RECEPTACLE,2P, PLASTIC PLATE</v>
          </cell>
          <cell r="E53">
            <v>120</v>
          </cell>
          <cell r="F53">
            <v>70</v>
          </cell>
          <cell r="G53" t="str">
            <v>SET</v>
          </cell>
        </row>
        <row r="54">
          <cell r="C54">
            <v>151</v>
          </cell>
          <cell r="D54" t="str">
            <v>-  DUPLEX RECEPTACLE,2P, ALUMINIUM PLATE</v>
          </cell>
          <cell r="E54">
            <v>140</v>
          </cell>
          <cell r="F54">
            <v>70</v>
          </cell>
          <cell r="G54" t="str">
            <v>SET</v>
          </cell>
        </row>
        <row r="55">
          <cell r="C55">
            <v>152</v>
          </cell>
          <cell r="D55" t="str">
            <v>-  DUPLEX RECEPTACLE,2P, STAINLESS PLATE</v>
          </cell>
          <cell r="E55">
            <v>160</v>
          </cell>
          <cell r="F55">
            <v>70</v>
          </cell>
          <cell r="G55" t="str">
            <v>SET</v>
          </cell>
        </row>
        <row r="56">
          <cell r="C56">
            <v>153</v>
          </cell>
          <cell r="D56" t="str">
            <v>-  SIMPLEX RECEPTACLE,2P+G, PLASTIC PLATE,LIVING STYLE</v>
          </cell>
          <cell r="E56">
            <v>405</v>
          </cell>
          <cell r="F56">
            <v>50</v>
          </cell>
          <cell r="G56" t="str">
            <v>SET</v>
          </cell>
        </row>
        <row r="57">
          <cell r="C57">
            <v>154</v>
          </cell>
          <cell r="D57" t="str">
            <v>-  SIMPLEX RECEPTACLE,2P+G, CHROMINIUM PLATE, LIVING STYLE</v>
          </cell>
          <cell r="E57">
            <v>665</v>
          </cell>
          <cell r="F57">
            <v>50</v>
          </cell>
          <cell r="G57" t="str">
            <v>SET</v>
          </cell>
        </row>
        <row r="58">
          <cell r="C58">
            <v>155</v>
          </cell>
          <cell r="D58" t="str">
            <v>-  DUPLEX RECEPTACLE,2P+G, PLASTIC PLATE, LIVING STYLE</v>
          </cell>
          <cell r="E58">
            <v>550</v>
          </cell>
          <cell r="F58">
            <v>70</v>
          </cell>
          <cell r="G58" t="str">
            <v>SET</v>
          </cell>
        </row>
        <row r="59">
          <cell r="C59">
            <v>156</v>
          </cell>
          <cell r="D59" t="str">
            <v>-  DUPLEX RECEPTACLE,2P+G, CHROMINIUM PLATE, LIVING STYLE</v>
          </cell>
          <cell r="E59">
            <v>810</v>
          </cell>
          <cell r="F59">
            <v>70</v>
          </cell>
          <cell r="G59" t="str">
            <v>SET</v>
          </cell>
        </row>
        <row r="60">
          <cell r="C60">
            <v>157</v>
          </cell>
          <cell r="D60" t="str">
            <v>-  SIMPLEX RECEPTACLE, 2P+G, POP UP TYPE</v>
          </cell>
          <cell r="E60">
            <v>1400</v>
          </cell>
          <cell r="F60">
            <v>70</v>
          </cell>
          <cell r="G60" t="str">
            <v>SET</v>
          </cell>
        </row>
        <row r="61">
          <cell r="C61">
            <v>158</v>
          </cell>
          <cell r="D61" t="str">
            <v>-  DUPLEX RECEPTACLE, 2P+G, POP UP TYPE</v>
          </cell>
          <cell r="E61">
            <v>2200</v>
          </cell>
          <cell r="F61">
            <v>70</v>
          </cell>
          <cell r="G61" t="str">
            <v>SET</v>
          </cell>
        </row>
        <row r="62">
          <cell r="C62">
            <v>159</v>
          </cell>
          <cell r="D62" t="str">
            <v>-  SHAVER OUTLET W./ISOLATING TRANSFORMER</v>
          </cell>
          <cell r="E62">
            <v>1500</v>
          </cell>
          <cell r="F62">
            <v>70</v>
          </cell>
          <cell r="G62" t="str">
            <v>SET</v>
          </cell>
        </row>
        <row r="63">
          <cell r="D63" t="str">
            <v>SPACE</v>
          </cell>
        </row>
        <row r="64">
          <cell r="C64">
            <v>161</v>
          </cell>
          <cell r="D64" t="str">
            <v>-  1-WAY SWITCH,WEATHER PROOF</v>
          </cell>
          <cell r="E64">
            <v>280</v>
          </cell>
          <cell r="F64">
            <v>70</v>
          </cell>
          <cell r="G64" t="str">
            <v>SET</v>
          </cell>
        </row>
        <row r="65">
          <cell r="C65">
            <v>162</v>
          </cell>
          <cell r="D65" t="str">
            <v>-  2-WAY SWITCH,WEATHER PROOF</v>
          </cell>
          <cell r="E65">
            <v>300</v>
          </cell>
          <cell r="F65">
            <v>70</v>
          </cell>
          <cell r="G65" t="str">
            <v>SET</v>
          </cell>
        </row>
        <row r="66">
          <cell r="C66">
            <v>163</v>
          </cell>
          <cell r="D66" t="str">
            <v>-  4-WAY SWITCH,WEATHER PROOF</v>
          </cell>
          <cell r="E66">
            <v>460</v>
          </cell>
          <cell r="F66">
            <v>70</v>
          </cell>
          <cell r="G66" t="str">
            <v>SET</v>
          </cell>
        </row>
        <row r="67">
          <cell r="C67">
            <v>164</v>
          </cell>
          <cell r="D67" t="str">
            <v>-  SIMPLEX RECEPTACLE, 2P+G, WEATHER PROOF</v>
          </cell>
          <cell r="E67">
            <v>340</v>
          </cell>
          <cell r="F67">
            <v>70</v>
          </cell>
          <cell r="G67" t="str">
            <v>SET</v>
          </cell>
        </row>
        <row r="68">
          <cell r="C68">
            <v>165</v>
          </cell>
          <cell r="D68" t="str">
            <v>-  SIMPLEX RECEPTACLE, 2P, WEATHER PROOF</v>
          </cell>
          <cell r="E68">
            <v>300</v>
          </cell>
          <cell r="F68">
            <v>70</v>
          </cell>
          <cell r="G68" t="str">
            <v>SET</v>
          </cell>
        </row>
        <row r="69">
          <cell r="C69">
            <v>166</v>
          </cell>
          <cell r="D69" t="str">
            <v>-  DUPLEX RECEPTACLE, 2P+G, WEATHER PROOF</v>
          </cell>
          <cell r="E69">
            <v>420</v>
          </cell>
          <cell r="F69">
            <v>70</v>
          </cell>
          <cell r="G69" t="str">
            <v>SET</v>
          </cell>
        </row>
        <row r="70">
          <cell r="C70">
            <v>167</v>
          </cell>
          <cell r="D70" t="str">
            <v>-  DUPLEX RECEPTACLE, 2P, WEATHER PROOF</v>
          </cell>
          <cell r="E70">
            <v>340</v>
          </cell>
          <cell r="F70">
            <v>70</v>
          </cell>
          <cell r="G70" t="str">
            <v>SET</v>
          </cell>
        </row>
        <row r="71">
          <cell r="D71" t="str">
            <v>SPACE</v>
          </cell>
        </row>
        <row r="72">
          <cell r="C72">
            <v>171</v>
          </cell>
          <cell r="D72" t="str">
            <v>-  POWER PLUG 2P 15A. 250V.</v>
          </cell>
          <cell r="E72">
            <v>150</v>
          </cell>
          <cell r="F72">
            <v>80</v>
          </cell>
          <cell r="G72" t="str">
            <v>SET</v>
          </cell>
        </row>
        <row r="73">
          <cell r="C73">
            <v>172</v>
          </cell>
          <cell r="D73" t="str">
            <v>-  POWER PLUG 2P 20A. 250V.</v>
          </cell>
          <cell r="E73">
            <v>165</v>
          </cell>
          <cell r="F73">
            <v>80</v>
          </cell>
          <cell r="G73" t="str">
            <v>SET</v>
          </cell>
        </row>
        <row r="74">
          <cell r="C74">
            <v>173</v>
          </cell>
          <cell r="D74" t="str">
            <v>-  POWER PLUG 2P+G 15A. 250V.</v>
          </cell>
          <cell r="E74">
            <v>125</v>
          </cell>
          <cell r="F74">
            <v>80</v>
          </cell>
          <cell r="G74" t="str">
            <v>SET</v>
          </cell>
        </row>
        <row r="75">
          <cell r="C75">
            <v>174</v>
          </cell>
          <cell r="D75" t="str">
            <v>-  POWER PLUG 2P+G 20A. 250V.</v>
          </cell>
          <cell r="E75">
            <v>165</v>
          </cell>
          <cell r="F75">
            <v>80</v>
          </cell>
          <cell r="G75" t="str">
            <v>SET</v>
          </cell>
        </row>
        <row r="76">
          <cell r="C76">
            <v>175</v>
          </cell>
          <cell r="D76" t="str">
            <v>-  POWER PLUG 2P+G 30A. 250V.</v>
          </cell>
          <cell r="E76">
            <v>495</v>
          </cell>
          <cell r="F76">
            <v>100</v>
          </cell>
          <cell r="G76" t="str">
            <v>SET</v>
          </cell>
        </row>
        <row r="77">
          <cell r="C77">
            <v>176</v>
          </cell>
          <cell r="D77" t="str">
            <v>-  POWER PLUG 2P+G 50A. 250V.</v>
          </cell>
          <cell r="E77">
            <v>1780</v>
          </cell>
          <cell r="F77">
            <v>200</v>
          </cell>
          <cell r="G77" t="str">
            <v>SET</v>
          </cell>
        </row>
        <row r="78">
          <cell r="D78" t="str">
            <v>SPACE</v>
          </cell>
        </row>
        <row r="79">
          <cell r="C79">
            <v>181</v>
          </cell>
          <cell r="D79" t="str">
            <v>-  PUSH BUTTON BELL SWITCH</v>
          </cell>
          <cell r="E79">
            <v>160</v>
          </cell>
          <cell r="F79">
            <v>100</v>
          </cell>
          <cell r="G79" t="str">
            <v>SET</v>
          </cell>
        </row>
        <row r="80">
          <cell r="C80">
            <v>182</v>
          </cell>
          <cell r="D80" t="str">
            <v>-  BELL 220 VAC.</v>
          </cell>
          <cell r="E80">
            <v>330</v>
          </cell>
          <cell r="F80">
            <v>100</v>
          </cell>
          <cell r="G80" t="str">
            <v>SET</v>
          </cell>
        </row>
        <row r="81">
          <cell r="C81">
            <v>183</v>
          </cell>
          <cell r="D81" t="str">
            <v>-  BUZZER 220 VAC.</v>
          </cell>
          <cell r="E81">
            <v>330</v>
          </cell>
          <cell r="F81">
            <v>100</v>
          </cell>
          <cell r="G81" t="str">
            <v>SET</v>
          </cell>
        </row>
        <row r="82">
          <cell r="C82">
            <v>184</v>
          </cell>
          <cell r="D82" t="str">
            <v>-  DUTONE BELL</v>
          </cell>
          <cell r="E82">
            <v>200</v>
          </cell>
          <cell r="F82">
            <v>100</v>
          </cell>
          <cell r="G82" t="str">
            <v>SET</v>
          </cell>
        </row>
        <row r="83">
          <cell r="C83">
            <v>2</v>
          </cell>
          <cell r="D83" t="str">
            <v>ACCESSORIES</v>
          </cell>
        </row>
        <row r="84">
          <cell r="C84">
            <v>201</v>
          </cell>
          <cell r="D84" t="str">
            <v>-  SAFETY SWITCH 2P, 30A. FUSIBLE</v>
          </cell>
          <cell r="E84">
            <v>800</v>
          </cell>
          <cell r="F84">
            <v>100</v>
          </cell>
          <cell r="G84" t="str">
            <v>EA.</v>
          </cell>
        </row>
        <row r="85">
          <cell r="C85">
            <v>202</v>
          </cell>
          <cell r="D85" t="str">
            <v>-  SAFETY SWITCH 2P, 60A. FUSIBLE</v>
          </cell>
          <cell r="E85">
            <v>1700</v>
          </cell>
          <cell r="F85">
            <v>150</v>
          </cell>
          <cell r="G85" t="str">
            <v>EA.</v>
          </cell>
        </row>
        <row r="86">
          <cell r="C86">
            <v>203</v>
          </cell>
          <cell r="D86" t="str">
            <v>-  SAFETY SWITCH 2P, 100A. FUSIBLE</v>
          </cell>
          <cell r="E86">
            <v>2500</v>
          </cell>
          <cell r="F86">
            <v>200</v>
          </cell>
          <cell r="G86" t="str">
            <v>EA.</v>
          </cell>
        </row>
        <row r="87">
          <cell r="C87">
            <v>204</v>
          </cell>
          <cell r="D87" t="str">
            <v>-  SAFETY SWITCH 2P, 200A. FUSIBLE</v>
          </cell>
          <cell r="E87">
            <v>5000</v>
          </cell>
          <cell r="F87">
            <v>400</v>
          </cell>
          <cell r="G87" t="str">
            <v>EA.</v>
          </cell>
        </row>
        <row r="88">
          <cell r="C88">
            <v>205</v>
          </cell>
          <cell r="D88" t="str">
            <v>-  SAFETY SWITCH 2P, 400A. FUSIBLE</v>
          </cell>
          <cell r="E88">
            <v>16000</v>
          </cell>
          <cell r="F88">
            <v>500</v>
          </cell>
          <cell r="G88" t="str">
            <v>EA.</v>
          </cell>
        </row>
        <row r="89">
          <cell r="C89">
            <v>206</v>
          </cell>
          <cell r="D89" t="str">
            <v xml:space="preserve">-  SAFETY SWITCH 2P, 30A. NON-FUSIBLE </v>
          </cell>
          <cell r="E89">
            <v>900</v>
          </cell>
          <cell r="F89">
            <v>100</v>
          </cell>
          <cell r="G89" t="str">
            <v>EA.</v>
          </cell>
        </row>
        <row r="90">
          <cell r="C90">
            <v>207</v>
          </cell>
          <cell r="D90" t="str">
            <v xml:space="preserve">-  SAFETY SWITCH 2P, 60A. NON-FUSIBLE </v>
          </cell>
          <cell r="E90">
            <v>1100</v>
          </cell>
          <cell r="F90">
            <v>150</v>
          </cell>
          <cell r="G90" t="str">
            <v>EA.</v>
          </cell>
        </row>
        <row r="91">
          <cell r="C91">
            <v>208</v>
          </cell>
          <cell r="D91" t="str">
            <v xml:space="preserve">-  SAFETY SWITCH 2P, 100A. NON-FUSIBLE </v>
          </cell>
          <cell r="E91">
            <v>2200</v>
          </cell>
          <cell r="F91">
            <v>200</v>
          </cell>
          <cell r="G91" t="str">
            <v>EA.</v>
          </cell>
        </row>
        <row r="92">
          <cell r="C92">
            <v>209</v>
          </cell>
          <cell r="D92" t="str">
            <v xml:space="preserve">-  SAFETY SWITCH 2P, 200A. NON-FUSIBLE </v>
          </cell>
          <cell r="E92">
            <v>4800</v>
          </cell>
          <cell r="F92">
            <v>400</v>
          </cell>
          <cell r="G92" t="str">
            <v>EA.</v>
          </cell>
        </row>
        <row r="93">
          <cell r="C93">
            <v>210</v>
          </cell>
          <cell r="D93" t="str">
            <v>-  SAFETY SWITCH 2P, 30A. FUSIBLE , OUTDOOR TYPE</v>
          </cell>
          <cell r="E93">
            <v>1100</v>
          </cell>
          <cell r="F93">
            <v>100</v>
          </cell>
          <cell r="G93" t="str">
            <v>EA.</v>
          </cell>
        </row>
        <row r="94">
          <cell r="C94">
            <v>211</v>
          </cell>
          <cell r="D94" t="str">
            <v>-  SAFETY SWITCH 2P, 60A. FUSIBLE , OUTDOOR TYPE</v>
          </cell>
          <cell r="E94">
            <v>2000</v>
          </cell>
          <cell r="F94">
            <v>150</v>
          </cell>
          <cell r="G94" t="str">
            <v>EA.</v>
          </cell>
        </row>
        <row r="95">
          <cell r="C95">
            <v>212</v>
          </cell>
          <cell r="D95" t="str">
            <v>-  SAFETY SWITCH 2P, 100A. FUSIBLE , OUTDOOR TYPE</v>
          </cell>
          <cell r="E95">
            <v>3000</v>
          </cell>
          <cell r="F95">
            <v>200</v>
          </cell>
          <cell r="G95" t="str">
            <v>EA.</v>
          </cell>
        </row>
        <row r="96">
          <cell r="C96">
            <v>213</v>
          </cell>
          <cell r="D96" t="str">
            <v>-  SAFETY SWITCH 2P, 200A. FUSIBLE , OUTDOOR TYPE</v>
          </cell>
          <cell r="E96">
            <v>6000</v>
          </cell>
          <cell r="F96">
            <v>400</v>
          </cell>
          <cell r="G96" t="str">
            <v>EA.</v>
          </cell>
        </row>
        <row r="97">
          <cell r="C97">
            <v>214</v>
          </cell>
          <cell r="D97" t="str">
            <v>-  SAFETY SWITCH 2P, 400A. FUSIBLE , OUTDOOR TYPE</v>
          </cell>
          <cell r="E97">
            <v>20000</v>
          </cell>
          <cell r="F97">
            <v>500</v>
          </cell>
          <cell r="G97" t="str">
            <v>EA.</v>
          </cell>
        </row>
        <row r="98">
          <cell r="C98">
            <v>215</v>
          </cell>
          <cell r="D98" t="str">
            <v>-  SAFETY SWITCH 2P, 30A. NON-FUSE , OUTDOOR TYPE</v>
          </cell>
          <cell r="E98">
            <v>1000</v>
          </cell>
          <cell r="F98">
            <v>100</v>
          </cell>
          <cell r="G98" t="str">
            <v>EA.</v>
          </cell>
        </row>
        <row r="99">
          <cell r="C99">
            <v>216</v>
          </cell>
          <cell r="D99" t="str">
            <v>-  SAFETY SWITCH 2P, 60A. NON-FUSE , OUTDOOR TYPE</v>
          </cell>
          <cell r="E99">
            <v>1700</v>
          </cell>
          <cell r="F99">
            <v>150</v>
          </cell>
          <cell r="G99" t="str">
            <v>EA.</v>
          </cell>
        </row>
        <row r="100">
          <cell r="C100">
            <v>217</v>
          </cell>
          <cell r="D100" t="str">
            <v>-  SAFETY SWITCH 2P, 100A. NON-FUSE , OUTDOOR TYPE</v>
          </cell>
          <cell r="E100">
            <v>3800</v>
          </cell>
          <cell r="F100">
            <v>200</v>
          </cell>
          <cell r="G100" t="str">
            <v>EA.</v>
          </cell>
        </row>
        <row r="101">
          <cell r="C101">
            <v>218</v>
          </cell>
          <cell r="D101" t="str">
            <v>-  SAFETY SWITCH 2P, 200A. NON-FUSE , OUTDOOR TYPE</v>
          </cell>
          <cell r="E101">
            <v>7000</v>
          </cell>
          <cell r="F101">
            <v>400</v>
          </cell>
          <cell r="G101" t="str">
            <v>EA.</v>
          </cell>
        </row>
        <row r="102">
          <cell r="C102">
            <v>219</v>
          </cell>
          <cell r="D102" t="str">
            <v>-  SAFETY SWITCH 3P, 30A. FUSIBLE</v>
          </cell>
          <cell r="E102">
            <v>3200</v>
          </cell>
          <cell r="F102">
            <v>200</v>
          </cell>
          <cell r="G102" t="str">
            <v>EA.</v>
          </cell>
        </row>
        <row r="103">
          <cell r="C103">
            <v>220</v>
          </cell>
          <cell r="D103" t="str">
            <v>-  SAFETY SWITCH 3P, 60A. FUSIBLE</v>
          </cell>
          <cell r="E103">
            <v>4000</v>
          </cell>
          <cell r="F103">
            <v>300</v>
          </cell>
          <cell r="G103" t="str">
            <v>EA.</v>
          </cell>
        </row>
        <row r="104">
          <cell r="C104">
            <v>221</v>
          </cell>
          <cell r="D104" t="str">
            <v>-  SAFETY SWITCH 3P, 100A. FUSIBLE</v>
          </cell>
          <cell r="E104">
            <v>8000</v>
          </cell>
          <cell r="F104">
            <v>400</v>
          </cell>
          <cell r="G104" t="str">
            <v>EA.</v>
          </cell>
        </row>
        <row r="105">
          <cell r="C105">
            <v>222</v>
          </cell>
          <cell r="D105" t="str">
            <v>-  SAFETY SWITCH 3P, 200A. FUSIBLE</v>
          </cell>
          <cell r="E105">
            <v>11000</v>
          </cell>
          <cell r="F105">
            <v>400</v>
          </cell>
          <cell r="G105" t="str">
            <v>EA.</v>
          </cell>
        </row>
        <row r="106">
          <cell r="C106">
            <v>223</v>
          </cell>
          <cell r="D106" t="str">
            <v>-  SAFETY SWITCH 3P, 400A. FUSIBLE</v>
          </cell>
          <cell r="E106">
            <v>32000</v>
          </cell>
          <cell r="F106">
            <v>500</v>
          </cell>
          <cell r="G106" t="str">
            <v>EA.</v>
          </cell>
        </row>
        <row r="107">
          <cell r="C107">
            <v>224</v>
          </cell>
          <cell r="D107" t="str">
            <v>-  SAFETY SWITCH 3P, 600A. FUSIBLE</v>
          </cell>
          <cell r="E107">
            <v>50000</v>
          </cell>
          <cell r="F107">
            <v>500</v>
          </cell>
          <cell r="G107" t="str">
            <v>EA.</v>
          </cell>
        </row>
        <row r="108">
          <cell r="C108">
            <v>225</v>
          </cell>
          <cell r="D108" t="str">
            <v>-  SAFETY SWITCH 3P, 800A. FUSIBLE</v>
          </cell>
          <cell r="E108">
            <v>82000</v>
          </cell>
          <cell r="F108">
            <v>1000</v>
          </cell>
          <cell r="G108" t="str">
            <v>EA.</v>
          </cell>
        </row>
        <row r="109">
          <cell r="C109">
            <v>226</v>
          </cell>
          <cell r="D109" t="str">
            <v>-  SAFETY SWITCH 3P, 1,200A. FUSIBLE</v>
          </cell>
          <cell r="E109">
            <v>110000</v>
          </cell>
          <cell r="F109">
            <v>1000</v>
          </cell>
          <cell r="G109" t="str">
            <v>EA.</v>
          </cell>
        </row>
        <row r="110">
          <cell r="C110">
            <v>227</v>
          </cell>
          <cell r="D110" t="str">
            <v xml:space="preserve">-  SAFETY SWITCH 3P, 30A. NON-FUSE </v>
          </cell>
          <cell r="E110">
            <v>2000</v>
          </cell>
          <cell r="F110">
            <v>200</v>
          </cell>
          <cell r="G110" t="str">
            <v>EA.</v>
          </cell>
        </row>
        <row r="111">
          <cell r="C111">
            <v>228</v>
          </cell>
          <cell r="D111" t="str">
            <v xml:space="preserve">-  SAFETY SWITCH 3P, 60A. NON-FUSE </v>
          </cell>
          <cell r="E111">
            <v>3000</v>
          </cell>
          <cell r="F111">
            <v>300</v>
          </cell>
          <cell r="G111" t="str">
            <v>EA.</v>
          </cell>
        </row>
        <row r="112">
          <cell r="C112">
            <v>229</v>
          </cell>
          <cell r="D112" t="str">
            <v xml:space="preserve">-  SAFETY SWITCH 3P, 100A. NON-FUSE </v>
          </cell>
          <cell r="E112">
            <v>5000</v>
          </cell>
          <cell r="F112">
            <v>400</v>
          </cell>
          <cell r="G112" t="str">
            <v>EA.</v>
          </cell>
        </row>
        <row r="113">
          <cell r="C113">
            <v>230</v>
          </cell>
          <cell r="D113" t="str">
            <v xml:space="preserve">-  SAFETY SWITCH 3P, 200A. NON-FUSE </v>
          </cell>
          <cell r="E113">
            <v>11000</v>
          </cell>
          <cell r="F113">
            <v>400</v>
          </cell>
          <cell r="G113" t="str">
            <v>EA.</v>
          </cell>
        </row>
        <row r="114">
          <cell r="C114">
            <v>231</v>
          </cell>
          <cell r="D114" t="str">
            <v xml:space="preserve">-  SAFETY SWITCH 3P, 400A. NON-FUSE </v>
          </cell>
          <cell r="E114">
            <v>30000</v>
          </cell>
          <cell r="F114">
            <v>500</v>
          </cell>
          <cell r="G114" t="str">
            <v>EA.</v>
          </cell>
        </row>
        <row r="115">
          <cell r="C115">
            <v>232</v>
          </cell>
          <cell r="D115" t="str">
            <v xml:space="preserve">-  SAFETY SWITCH 3P, 600A. NON-FUSE </v>
          </cell>
          <cell r="E115">
            <v>50000</v>
          </cell>
          <cell r="F115">
            <v>500</v>
          </cell>
          <cell r="G115" t="str">
            <v>EA.</v>
          </cell>
        </row>
        <row r="116">
          <cell r="C116">
            <v>233</v>
          </cell>
          <cell r="D116" t="str">
            <v>-  SAFETY SWITCH 3P, 30A. FUSIBLE , OUTDOOR TYPE</v>
          </cell>
          <cell r="E116">
            <v>5000</v>
          </cell>
          <cell r="F116">
            <v>200</v>
          </cell>
          <cell r="G116" t="str">
            <v>EA.</v>
          </cell>
        </row>
        <row r="117">
          <cell r="C117">
            <v>234</v>
          </cell>
          <cell r="D117" t="str">
            <v>-  SAFETY SWITCH 3P, 60A. FUSIBLE , OUTDOOR TYPE</v>
          </cell>
          <cell r="E117">
            <v>6000</v>
          </cell>
          <cell r="F117">
            <v>300</v>
          </cell>
          <cell r="G117" t="str">
            <v>EA.</v>
          </cell>
        </row>
        <row r="118">
          <cell r="C118">
            <v>235</v>
          </cell>
          <cell r="D118" t="str">
            <v>-  SAFETY SWITCH 3P, 100A. FUSIBLE , OUTDOOR TYPE</v>
          </cell>
          <cell r="E118">
            <v>10000</v>
          </cell>
          <cell r="F118">
            <v>400</v>
          </cell>
          <cell r="G118" t="str">
            <v>EA.</v>
          </cell>
        </row>
        <row r="119">
          <cell r="C119">
            <v>236</v>
          </cell>
          <cell r="D119" t="str">
            <v>-  SAFETY SWITCH 3P, 200A. FUSIBLE , OUTDOOR TYPE</v>
          </cell>
          <cell r="E119">
            <v>13000</v>
          </cell>
          <cell r="F119">
            <v>400</v>
          </cell>
          <cell r="G119" t="str">
            <v>EA.</v>
          </cell>
        </row>
        <row r="120">
          <cell r="C120">
            <v>237</v>
          </cell>
          <cell r="D120" t="str">
            <v>-  SAFETY SWITCH 3P, 400A. FUSIBLE , OUTDOOR TYPE</v>
          </cell>
          <cell r="E120">
            <v>35000</v>
          </cell>
          <cell r="F120">
            <v>500</v>
          </cell>
          <cell r="G120" t="str">
            <v>EA.</v>
          </cell>
        </row>
        <row r="121">
          <cell r="C121">
            <v>238</v>
          </cell>
          <cell r="D121" t="str">
            <v>-  SAFETY SWITCH 3P, 600A. FUSIBLE , OUTDOOR TYPE</v>
          </cell>
          <cell r="E121">
            <v>60000</v>
          </cell>
          <cell r="F121">
            <v>500</v>
          </cell>
          <cell r="G121" t="str">
            <v>EA.</v>
          </cell>
        </row>
        <row r="122">
          <cell r="C122">
            <v>239</v>
          </cell>
          <cell r="D122" t="str">
            <v>-  SAFETY SWITCH 3P, 800A. FUSIBLE , OUTDOOR TYPE</v>
          </cell>
          <cell r="E122">
            <v>100000</v>
          </cell>
          <cell r="F122">
            <v>1000</v>
          </cell>
          <cell r="G122" t="str">
            <v>EA.</v>
          </cell>
        </row>
        <row r="123">
          <cell r="C123">
            <v>240</v>
          </cell>
          <cell r="D123" t="str">
            <v>-  SAFETY SWITCH 3P, 1,200A. FUSIBLE , OUTDOOR TYPE</v>
          </cell>
          <cell r="E123">
            <v>120000</v>
          </cell>
          <cell r="F123">
            <v>1000</v>
          </cell>
          <cell r="G123" t="str">
            <v>EA.</v>
          </cell>
        </row>
        <row r="124">
          <cell r="C124">
            <v>241</v>
          </cell>
          <cell r="D124" t="str">
            <v>-  SAFETY SWITCH 3P, 30A. NON-FUSE , OUTDOOR TYPE</v>
          </cell>
          <cell r="E124">
            <v>2800</v>
          </cell>
          <cell r="F124">
            <v>200</v>
          </cell>
          <cell r="G124" t="str">
            <v>EA.</v>
          </cell>
        </row>
        <row r="125">
          <cell r="C125">
            <v>242</v>
          </cell>
          <cell r="D125" t="str">
            <v>-  SAFETY SWITCH 3P, 60A. NON-FUSE , OUTDOOR TYPE</v>
          </cell>
          <cell r="E125">
            <v>5000</v>
          </cell>
          <cell r="F125">
            <v>300</v>
          </cell>
          <cell r="G125" t="str">
            <v>EA.</v>
          </cell>
        </row>
        <row r="126">
          <cell r="C126">
            <v>243</v>
          </cell>
          <cell r="D126" t="str">
            <v>-  SAFETY SWITCH 3P, 100A. NON-FUSE , OUTDOOR TYPE</v>
          </cell>
          <cell r="E126">
            <v>7000</v>
          </cell>
          <cell r="F126">
            <v>400</v>
          </cell>
          <cell r="G126" t="str">
            <v>EA.</v>
          </cell>
        </row>
        <row r="127">
          <cell r="C127">
            <v>244</v>
          </cell>
          <cell r="D127" t="str">
            <v>-  SAFETY SWITCH 3P, 200A. NON-FUSE , OUTDOOR TYPE</v>
          </cell>
          <cell r="E127">
            <v>14000</v>
          </cell>
          <cell r="F127">
            <v>400</v>
          </cell>
          <cell r="G127" t="str">
            <v>EA.</v>
          </cell>
        </row>
        <row r="128">
          <cell r="C128">
            <v>245</v>
          </cell>
          <cell r="D128" t="str">
            <v>-  SAFETY SWITCH 3P, 400A. NON-FUSE , OUTDOOR TYPE</v>
          </cell>
          <cell r="E128">
            <v>33000</v>
          </cell>
          <cell r="F128">
            <v>500</v>
          </cell>
          <cell r="G128" t="str">
            <v>EA.</v>
          </cell>
        </row>
        <row r="129">
          <cell r="C129">
            <v>246</v>
          </cell>
          <cell r="D129" t="str">
            <v>-  SAFETY SWITCH 3P, 600A. NON-FUSE , OUTDOOR TYPE</v>
          </cell>
          <cell r="E129">
            <v>60000</v>
          </cell>
          <cell r="F129">
            <v>500</v>
          </cell>
          <cell r="G129" t="str">
            <v>EA.</v>
          </cell>
        </row>
        <row r="130">
          <cell r="D130" t="str">
            <v>SPACE</v>
          </cell>
        </row>
        <row r="131">
          <cell r="C131">
            <v>251</v>
          </cell>
          <cell r="D131" t="str">
            <v>-  CB 1P 10A. 5KA. W./ENCLOSURE</v>
          </cell>
          <cell r="E131">
            <v>410</v>
          </cell>
          <cell r="F131">
            <v>100</v>
          </cell>
          <cell r="G131" t="str">
            <v>EA.</v>
          </cell>
        </row>
        <row r="132">
          <cell r="C132">
            <v>252</v>
          </cell>
          <cell r="D132" t="str">
            <v>-  CB 1P 15A. 5KA. W./ENCLOSURE</v>
          </cell>
          <cell r="E132">
            <v>410</v>
          </cell>
          <cell r="F132">
            <v>100</v>
          </cell>
          <cell r="G132" t="str">
            <v>EA.</v>
          </cell>
        </row>
        <row r="133">
          <cell r="C133">
            <v>253</v>
          </cell>
          <cell r="D133" t="str">
            <v>-  CB 1P 20A. 5KA. W./ENCLOSURE</v>
          </cell>
          <cell r="E133">
            <v>410</v>
          </cell>
          <cell r="F133">
            <v>100</v>
          </cell>
          <cell r="G133" t="str">
            <v>EA.</v>
          </cell>
        </row>
        <row r="134">
          <cell r="C134">
            <v>254</v>
          </cell>
          <cell r="D134" t="str">
            <v>-  CB 1P 30A. 5KA. W./ENCLOSURE</v>
          </cell>
          <cell r="E134">
            <v>410</v>
          </cell>
          <cell r="F134">
            <v>100</v>
          </cell>
          <cell r="G134" t="str">
            <v>EA.</v>
          </cell>
        </row>
        <row r="135">
          <cell r="C135">
            <v>255</v>
          </cell>
          <cell r="D135" t="str">
            <v>-  CB 1P 40A. 5KA. W./ENCLOSURE</v>
          </cell>
          <cell r="E135">
            <v>480</v>
          </cell>
          <cell r="F135">
            <v>100</v>
          </cell>
          <cell r="G135" t="str">
            <v>EA.</v>
          </cell>
        </row>
        <row r="136">
          <cell r="C136">
            <v>256</v>
          </cell>
          <cell r="D136" t="str">
            <v>-  CB 2P 15A. 10KA. W./ENCLOSURE</v>
          </cell>
          <cell r="E136">
            <v>730</v>
          </cell>
          <cell r="F136">
            <v>100</v>
          </cell>
          <cell r="G136" t="str">
            <v>EA.</v>
          </cell>
        </row>
        <row r="137">
          <cell r="C137">
            <v>257</v>
          </cell>
          <cell r="D137" t="str">
            <v>-  CB 2P 30A. 10KA. W./ENCLOSURE</v>
          </cell>
          <cell r="E137">
            <v>730</v>
          </cell>
          <cell r="F137">
            <v>100</v>
          </cell>
          <cell r="G137" t="str">
            <v>EA.</v>
          </cell>
        </row>
        <row r="138">
          <cell r="C138">
            <v>258</v>
          </cell>
          <cell r="D138" t="str">
            <v>-  CB 2P 40A. 10KA. W./ENCLOSURE</v>
          </cell>
          <cell r="E138">
            <v>730</v>
          </cell>
          <cell r="F138">
            <v>100</v>
          </cell>
          <cell r="G138" t="str">
            <v>EA.</v>
          </cell>
        </row>
        <row r="139">
          <cell r="C139">
            <v>259</v>
          </cell>
          <cell r="D139" t="str">
            <v>-  CB 2P 50A. 10KA. W./ENCLOSURE</v>
          </cell>
          <cell r="E139">
            <v>730</v>
          </cell>
          <cell r="F139">
            <v>100</v>
          </cell>
          <cell r="G139" t="str">
            <v>EA.</v>
          </cell>
        </row>
        <row r="140">
          <cell r="C140">
            <v>260</v>
          </cell>
          <cell r="D140" t="str">
            <v>-  CB 2P 60A. 10KA. W./ENCLOSURE</v>
          </cell>
          <cell r="E140">
            <v>880</v>
          </cell>
          <cell r="F140">
            <v>100</v>
          </cell>
          <cell r="G140" t="str">
            <v>EA.</v>
          </cell>
        </row>
        <row r="141">
          <cell r="C141">
            <v>261</v>
          </cell>
          <cell r="D141" t="str">
            <v>-  RCB 1P 10A., 5KA.,10mA. W./ENCLOSURE</v>
          </cell>
          <cell r="E141">
            <v>1780</v>
          </cell>
          <cell r="F141">
            <v>150</v>
          </cell>
          <cell r="G141" t="str">
            <v>EA.</v>
          </cell>
        </row>
        <row r="142">
          <cell r="C142">
            <v>262</v>
          </cell>
          <cell r="D142" t="str">
            <v>-  RCB 1P 15A., 5KA.,10mA. W./ENCLOSURE</v>
          </cell>
          <cell r="E142">
            <v>1780</v>
          </cell>
          <cell r="F142">
            <v>150</v>
          </cell>
          <cell r="G142" t="str">
            <v>EA.</v>
          </cell>
        </row>
        <row r="143">
          <cell r="C143">
            <v>263</v>
          </cell>
          <cell r="D143" t="str">
            <v>-  RCB 1P 20A., 5KA.,10mA. W./ENCLOSURE</v>
          </cell>
          <cell r="E143">
            <v>1780</v>
          </cell>
          <cell r="F143">
            <v>150</v>
          </cell>
          <cell r="G143" t="str">
            <v>EA.</v>
          </cell>
        </row>
        <row r="144">
          <cell r="C144">
            <v>264</v>
          </cell>
          <cell r="D144" t="str">
            <v>-  RCB 1P 30A., 5KA.,10mA. W./ENCLOSURE</v>
          </cell>
          <cell r="E144">
            <v>1780</v>
          </cell>
          <cell r="F144">
            <v>150</v>
          </cell>
          <cell r="G144" t="str">
            <v>EA.</v>
          </cell>
        </row>
        <row r="145">
          <cell r="C145">
            <v>265</v>
          </cell>
          <cell r="D145" t="str">
            <v>-  RCB 1P 40A., 5KA.,10mA. W./ENCLOSURE</v>
          </cell>
          <cell r="E145">
            <v>2680</v>
          </cell>
          <cell r="F145">
            <v>150</v>
          </cell>
          <cell r="G145" t="str">
            <v>EA.</v>
          </cell>
        </row>
        <row r="146">
          <cell r="C146">
            <v>266</v>
          </cell>
          <cell r="D146" t="str">
            <v>-  RCB 1P 15A., 10KA.,10mA. W./ENCLOSURE</v>
          </cell>
          <cell r="E146">
            <v>3080</v>
          </cell>
          <cell r="F146">
            <v>150</v>
          </cell>
          <cell r="G146" t="str">
            <v>EA.</v>
          </cell>
        </row>
        <row r="147">
          <cell r="C147">
            <v>267</v>
          </cell>
          <cell r="D147" t="str">
            <v>-  RCB 1P 30A., 10KA.,10mA. W./ENCLOSURE</v>
          </cell>
          <cell r="E147">
            <v>3080</v>
          </cell>
          <cell r="F147">
            <v>150</v>
          </cell>
          <cell r="G147" t="str">
            <v>EA.</v>
          </cell>
        </row>
        <row r="148">
          <cell r="C148">
            <v>268</v>
          </cell>
          <cell r="D148" t="str">
            <v>-  RCB 1P 40A., 10KA.,10mA. W./ENCLOSURE</v>
          </cell>
          <cell r="E148">
            <v>3080</v>
          </cell>
          <cell r="F148">
            <v>150</v>
          </cell>
          <cell r="G148" t="str">
            <v>EA.</v>
          </cell>
        </row>
        <row r="149">
          <cell r="C149">
            <v>269</v>
          </cell>
          <cell r="D149" t="str">
            <v>-  RCB 1P 50A., 10KA.,10mA. W./ENCLOSURE</v>
          </cell>
          <cell r="E149">
            <v>3080</v>
          </cell>
          <cell r="F149">
            <v>150</v>
          </cell>
          <cell r="G149" t="str">
            <v>EA.</v>
          </cell>
        </row>
        <row r="150">
          <cell r="C150">
            <v>270</v>
          </cell>
          <cell r="D150" t="str">
            <v>-  RCB 1P 60A., 10KA.,10mA. W./ENCLOSURE</v>
          </cell>
          <cell r="E150">
            <v>3080</v>
          </cell>
          <cell r="F150">
            <v>150</v>
          </cell>
          <cell r="G150" t="str">
            <v>EA.</v>
          </cell>
        </row>
        <row r="151">
          <cell r="C151">
            <v>271</v>
          </cell>
          <cell r="D151" t="str">
            <v>-  MAGNETIC CONTACTOR 3P 6A. AC3</v>
          </cell>
          <cell r="E151">
            <v>530</v>
          </cell>
          <cell r="F151">
            <v>100</v>
          </cell>
          <cell r="G151" t="str">
            <v>EA.</v>
          </cell>
        </row>
        <row r="152">
          <cell r="C152">
            <v>272</v>
          </cell>
          <cell r="D152" t="str">
            <v>-  MAGNETIC CONTACTOR 3P 9A. AC3</v>
          </cell>
          <cell r="E152">
            <v>580</v>
          </cell>
          <cell r="F152">
            <v>100</v>
          </cell>
          <cell r="G152" t="str">
            <v>EA.</v>
          </cell>
        </row>
        <row r="153">
          <cell r="C153">
            <v>273</v>
          </cell>
          <cell r="D153" t="str">
            <v>-  MAGNETIC CONTACTOR 3P 12A. AC3</v>
          </cell>
          <cell r="E153">
            <v>660</v>
          </cell>
          <cell r="F153">
            <v>100</v>
          </cell>
          <cell r="G153" t="str">
            <v>EA.</v>
          </cell>
        </row>
        <row r="154">
          <cell r="C154">
            <v>274</v>
          </cell>
          <cell r="D154" t="str">
            <v>-  MAGNETIC CONTACTOR 3P 18A. AC3</v>
          </cell>
          <cell r="E154">
            <v>930</v>
          </cell>
          <cell r="F154">
            <v>100</v>
          </cell>
          <cell r="G154" t="str">
            <v>EA.</v>
          </cell>
        </row>
        <row r="155">
          <cell r="C155">
            <v>275</v>
          </cell>
          <cell r="D155" t="str">
            <v>-  MAGNETIC CONTACTOR 3P 25A. AC3</v>
          </cell>
          <cell r="E155">
            <v>1150</v>
          </cell>
          <cell r="F155">
            <v>100</v>
          </cell>
          <cell r="G155" t="str">
            <v>EA.</v>
          </cell>
        </row>
        <row r="156">
          <cell r="C156">
            <v>276</v>
          </cell>
          <cell r="D156" t="str">
            <v>-  MAGNETIC CONTACTOR 3P 32A. AC3</v>
          </cell>
          <cell r="E156">
            <v>1550</v>
          </cell>
          <cell r="F156">
            <v>100</v>
          </cell>
          <cell r="G156" t="str">
            <v>EA.</v>
          </cell>
        </row>
        <row r="157">
          <cell r="C157">
            <v>277</v>
          </cell>
          <cell r="D157" t="str">
            <v>-  MAGNETIC CONTACTOR 3P 40A. AC3</v>
          </cell>
          <cell r="E157">
            <v>2100</v>
          </cell>
          <cell r="F157">
            <v>100</v>
          </cell>
          <cell r="G157" t="str">
            <v>EA.</v>
          </cell>
        </row>
        <row r="158">
          <cell r="C158">
            <v>278</v>
          </cell>
          <cell r="D158" t="str">
            <v>-  MAGNETIC CONTACTOR 3P 50A. AC3</v>
          </cell>
          <cell r="E158">
            <v>2700</v>
          </cell>
          <cell r="F158">
            <v>100</v>
          </cell>
          <cell r="G158" t="str">
            <v>EA.</v>
          </cell>
        </row>
        <row r="159">
          <cell r="C159">
            <v>279</v>
          </cell>
          <cell r="D159" t="str">
            <v>-  MAGNETIC CONTACTOR 3P 65A. AC3</v>
          </cell>
          <cell r="E159">
            <v>3100</v>
          </cell>
          <cell r="F159">
            <v>150</v>
          </cell>
          <cell r="G159" t="str">
            <v>EA.</v>
          </cell>
        </row>
        <row r="160">
          <cell r="C160">
            <v>280</v>
          </cell>
          <cell r="D160" t="str">
            <v>-  MAGNETIC CONTACTOR 3P 80A. AC3</v>
          </cell>
          <cell r="E160">
            <v>3830</v>
          </cell>
          <cell r="F160">
            <v>200</v>
          </cell>
          <cell r="G160" t="str">
            <v>EA.</v>
          </cell>
        </row>
        <row r="161">
          <cell r="C161">
            <v>281</v>
          </cell>
          <cell r="D161" t="str">
            <v>-  MAGNETIC CONTACTOR 3P 100A. AC3</v>
          </cell>
          <cell r="E161">
            <v>4480</v>
          </cell>
          <cell r="F161">
            <v>200</v>
          </cell>
          <cell r="G161" t="str">
            <v>EA.</v>
          </cell>
        </row>
        <row r="162">
          <cell r="C162">
            <v>282</v>
          </cell>
          <cell r="D162" t="str">
            <v>-  MAGNETIC CONTACTOR 3P 110A. AC3</v>
          </cell>
          <cell r="E162">
            <v>5120</v>
          </cell>
          <cell r="F162">
            <v>200</v>
          </cell>
          <cell r="G162" t="str">
            <v>EA.</v>
          </cell>
        </row>
        <row r="163">
          <cell r="C163">
            <v>283</v>
          </cell>
          <cell r="D163" t="str">
            <v>-  MAGNETIC CONTACTOR 3P 150A. AC3</v>
          </cell>
          <cell r="E163">
            <v>9200</v>
          </cell>
          <cell r="F163">
            <v>200</v>
          </cell>
          <cell r="G163" t="str">
            <v>EA.</v>
          </cell>
        </row>
        <row r="164">
          <cell r="C164">
            <v>284</v>
          </cell>
          <cell r="D164" t="str">
            <v>-  MAGNETIC CONTACTOR 3P 185A. AC3</v>
          </cell>
          <cell r="E164">
            <v>10920</v>
          </cell>
          <cell r="F164">
            <v>300</v>
          </cell>
          <cell r="G164" t="str">
            <v>EA.</v>
          </cell>
        </row>
        <row r="165">
          <cell r="C165">
            <v>285</v>
          </cell>
          <cell r="D165" t="str">
            <v>-  MAGNETIC CONTACTOR 3P 200A. AC3</v>
          </cell>
          <cell r="E165">
            <v>12500</v>
          </cell>
          <cell r="F165">
            <v>300</v>
          </cell>
          <cell r="G165" t="str">
            <v>EA.</v>
          </cell>
        </row>
        <row r="166">
          <cell r="C166">
            <v>286</v>
          </cell>
          <cell r="D166" t="str">
            <v>-  MAGNETIC CONTACTOR 3P 265A. AC3</v>
          </cell>
          <cell r="E166">
            <v>16500</v>
          </cell>
          <cell r="F166">
            <v>300</v>
          </cell>
          <cell r="G166" t="str">
            <v>EA.</v>
          </cell>
        </row>
        <row r="167">
          <cell r="C167">
            <v>287</v>
          </cell>
          <cell r="D167" t="str">
            <v>-  MAGNETIC CONTACTOR 3P 300A. AC3</v>
          </cell>
          <cell r="E167">
            <v>22000</v>
          </cell>
          <cell r="F167">
            <v>400</v>
          </cell>
          <cell r="G167" t="str">
            <v>EA.</v>
          </cell>
        </row>
        <row r="168">
          <cell r="C168">
            <v>288</v>
          </cell>
          <cell r="D168" t="str">
            <v>-  MAGNETIC CONTACTOR 3P 410A. AC3</v>
          </cell>
          <cell r="E168">
            <v>24900</v>
          </cell>
          <cell r="F168">
            <v>400</v>
          </cell>
          <cell r="G168" t="str">
            <v>EA.</v>
          </cell>
        </row>
        <row r="169">
          <cell r="C169">
            <v>289</v>
          </cell>
          <cell r="D169" t="str">
            <v>-  MAGNETIC CONTACTOR 3P 450A. AC3</v>
          </cell>
          <cell r="E169">
            <v>28460</v>
          </cell>
          <cell r="F169">
            <v>400</v>
          </cell>
          <cell r="G169" t="str">
            <v>EA.</v>
          </cell>
        </row>
        <row r="170">
          <cell r="C170">
            <v>290</v>
          </cell>
          <cell r="D170" t="str">
            <v>-  MAGNETIC CONTACTOR 3P 630A. AC3</v>
          </cell>
          <cell r="E170">
            <v>35240</v>
          </cell>
          <cell r="F170">
            <v>500</v>
          </cell>
          <cell r="G170" t="str">
            <v>EA.</v>
          </cell>
        </row>
        <row r="171">
          <cell r="C171">
            <v>291</v>
          </cell>
          <cell r="D171" t="str">
            <v>-  MAGNETIC CONTACTOR 3P 800A. AC3</v>
          </cell>
          <cell r="E171">
            <v>52780</v>
          </cell>
          <cell r="F171">
            <v>700</v>
          </cell>
          <cell r="G171" t="str">
            <v>EA.</v>
          </cell>
        </row>
        <row r="172">
          <cell r="C172">
            <v>292</v>
          </cell>
          <cell r="D172" t="str">
            <v>-  MAGNETIC CONTACTOR 3P 1,000A. AC3</v>
          </cell>
          <cell r="E172">
            <v>111700</v>
          </cell>
          <cell r="F172">
            <v>1000</v>
          </cell>
          <cell r="G172" t="str">
            <v>EA.</v>
          </cell>
        </row>
        <row r="173">
          <cell r="D173" t="str">
            <v>SPACE</v>
          </cell>
        </row>
        <row r="174">
          <cell r="C174">
            <v>296</v>
          </cell>
          <cell r="D174" t="str">
            <v>-  6A. CONTROL RELAY</v>
          </cell>
          <cell r="E174">
            <v>1000</v>
          </cell>
          <cell r="F174">
            <v>100</v>
          </cell>
          <cell r="G174" t="str">
            <v>EA.</v>
          </cell>
        </row>
      </sheetData>
      <sheetData sheetId="4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 t="str">
            <v xml:space="preserve"> </v>
          </cell>
          <cell r="D5" t="str">
            <v>CABLE &amp; CABLE RACEWAY</v>
          </cell>
        </row>
        <row r="6">
          <cell r="C6">
            <v>1</v>
          </cell>
          <cell r="D6" t="str">
            <v xml:space="preserve">CABLE </v>
          </cell>
        </row>
        <row r="7">
          <cell r="C7">
            <v>101</v>
          </cell>
          <cell r="D7" t="str">
            <v>-  0.5 SQ.MM. THW.</v>
          </cell>
          <cell r="E7">
            <v>2</v>
          </cell>
          <cell r="F7">
            <v>0.5</v>
          </cell>
          <cell r="G7" t="str">
            <v>M.</v>
          </cell>
        </row>
        <row r="8">
          <cell r="C8">
            <v>102</v>
          </cell>
          <cell r="D8" t="str">
            <v>-  1 SQ.MM. THW.</v>
          </cell>
          <cell r="E8">
            <v>3</v>
          </cell>
          <cell r="F8">
            <v>0.5</v>
          </cell>
          <cell r="G8" t="str">
            <v>M.</v>
          </cell>
        </row>
        <row r="9">
          <cell r="C9">
            <v>103</v>
          </cell>
          <cell r="D9" t="str">
            <v>-  1.5 SQ.MM. THW.</v>
          </cell>
          <cell r="E9">
            <v>4</v>
          </cell>
          <cell r="F9">
            <v>2</v>
          </cell>
          <cell r="G9" t="str">
            <v>M.</v>
          </cell>
        </row>
        <row r="10">
          <cell r="C10">
            <v>104</v>
          </cell>
          <cell r="D10" t="str">
            <v>-  2.5 SQ.MM. THW.</v>
          </cell>
          <cell r="E10">
            <v>6</v>
          </cell>
          <cell r="F10">
            <v>2</v>
          </cell>
          <cell r="G10" t="str">
            <v>M.</v>
          </cell>
        </row>
        <row r="11">
          <cell r="C11">
            <v>105</v>
          </cell>
          <cell r="D11" t="str">
            <v>-  4 SQ.MM. THW.</v>
          </cell>
          <cell r="E11">
            <v>9</v>
          </cell>
          <cell r="F11">
            <v>3</v>
          </cell>
          <cell r="G11" t="str">
            <v>M.</v>
          </cell>
        </row>
        <row r="12">
          <cell r="C12">
            <v>106</v>
          </cell>
          <cell r="D12" t="str">
            <v>-  6 SQ.MM. THW.</v>
          </cell>
          <cell r="E12">
            <v>15</v>
          </cell>
          <cell r="F12">
            <v>3</v>
          </cell>
          <cell r="G12" t="str">
            <v>M.</v>
          </cell>
        </row>
        <row r="13">
          <cell r="C13">
            <v>107</v>
          </cell>
          <cell r="D13" t="str">
            <v>-  10 SQ.MM. THW.</v>
          </cell>
          <cell r="E13">
            <v>23</v>
          </cell>
          <cell r="F13">
            <v>4</v>
          </cell>
          <cell r="G13" t="str">
            <v>M.</v>
          </cell>
        </row>
        <row r="14">
          <cell r="C14">
            <v>108</v>
          </cell>
          <cell r="D14" t="str">
            <v>-  16 SQ.MM. THW.</v>
          </cell>
          <cell r="E14">
            <v>36</v>
          </cell>
          <cell r="F14">
            <v>6</v>
          </cell>
          <cell r="G14" t="str">
            <v>M.</v>
          </cell>
        </row>
        <row r="15">
          <cell r="C15">
            <v>109</v>
          </cell>
          <cell r="D15" t="str">
            <v>-  25 SQ.MM. THW.</v>
          </cell>
          <cell r="E15">
            <v>55</v>
          </cell>
          <cell r="F15">
            <v>7</v>
          </cell>
          <cell r="G15" t="str">
            <v>M.</v>
          </cell>
        </row>
        <row r="16">
          <cell r="C16">
            <v>110</v>
          </cell>
          <cell r="D16" t="str">
            <v>-  35 SQ.MM. THW.</v>
          </cell>
          <cell r="E16">
            <v>78</v>
          </cell>
          <cell r="F16">
            <v>9</v>
          </cell>
          <cell r="G16" t="str">
            <v>M.</v>
          </cell>
        </row>
        <row r="17">
          <cell r="C17">
            <v>111</v>
          </cell>
          <cell r="D17" t="str">
            <v>-  50 SQ.MM. THW.</v>
          </cell>
          <cell r="E17">
            <v>112</v>
          </cell>
          <cell r="F17">
            <v>13</v>
          </cell>
          <cell r="G17" t="str">
            <v>M.</v>
          </cell>
        </row>
        <row r="18">
          <cell r="C18">
            <v>112</v>
          </cell>
          <cell r="D18" t="str">
            <v>-  70 SQ.MM. THW.</v>
          </cell>
          <cell r="E18">
            <v>149</v>
          </cell>
          <cell r="F18">
            <v>17</v>
          </cell>
          <cell r="G18" t="str">
            <v>M.</v>
          </cell>
        </row>
        <row r="19">
          <cell r="C19">
            <v>113</v>
          </cell>
          <cell r="D19" t="str">
            <v>-  95 SQ.MM. THW.</v>
          </cell>
          <cell r="E19">
            <v>202</v>
          </cell>
          <cell r="F19">
            <v>24</v>
          </cell>
          <cell r="G19" t="str">
            <v>M.</v>
          </cell>
        </row>
        <row r="20">
          <cell r="C20">
            <v>114</v>
          </cell>
          <cell r="D20" t="str">
            <v>-  120 SQ.MM. THW.</v>
          </cell>
          <cell r="E20">
            <v>242</v>
          </cell>
          <cell r="F20">
            <v>28</v>
          </cell>
          <cell r="G20" t="str">
            <v>M.</v>
          </cell>
        </row>
        <row r="21">
          <cell r="C21">
            <v>115</v>
          </cell>
          <cell r="D21" t="str">
            <v>-  150 SQ.MM. THW.</v>
          </cell>
          <cell r="E21">
            <v>314</v>
          </cell>
          <cell r="F21">
            <v>33</v>
          </cell>
          <cell r="G21" t="str">
            <v>M.</v>
          </cell>
        </row>
        <row r="22">
          <cell r="C22">
            <v>116</v>
          </cell>
          <cell r="D22" t="str">
            <v>-  185 SQ.MM. THW.</v>
          </cell>
          <cell r="E22">
            <v>387</v>
          </cell>
          <cell r="F22">
            <v>38</v>
          </cell>
          <cell r="G22" t="str">
            <v>M.</v>
          </cell>
        </row>
        <row r="23">
          <cell r="C23">
            <v>117</v>
          </cell>
          <cell r="D23" t="str">
            <v>-  240 SQ.MM. THW.</v>
          </cell>
          <cell r="E23">
            <v>536</v>
          </cell>
          <cell r="F23">
            <v>42</v>
          </cell>
          <cell r="G23" t="str">
            <v>M.</v>
          </cell>
        </row>
        <row r="24">
          <cell r="C24">
            <v>118</v>
          </cell>
          <cell r="D24" t="str">
            <v>-  300 SQ.MM. THW.</v>
          </cell>
          <cell r="E24">
            <v>661</v>
          </cell>
          <cell r="F24">
            <v>54</v>
          </cell>
          <cell r="G24" t="str">
            <v>M.</v>
          </cell>
        </row>
        <row r="25">
          <cell r="C25">
            <v>119</v>
          </cell>
          <cell r="D25" t="str">
            <v>-  400 SQ.MM. THW.</v>
          </cell>
          <cell r="E25">
            <v>835</v>
          </cell>
          <cell r="F25">
            <v>60</v>
          </cell>
          <cell r="G25" t="str">
            <v>M.</v>
          </cell>
        </row>
        <row r="26">
          <cell r="C26">
            <v>120</v>
          </cell>
          <cell r="D26" t="str">
            <v>-  500 SQ.MM. THW.</v>
          </cell>
          <cell r="E26">
            <v>1081</v>
          </cell>
          <cell r="F26">
            <v>70</v>
          </cell>
          <cell r="G26" t="str">
            <v>M.</v>
          </cell>
        </row>
        <row r="27">
          <cell r="C27">
            <v>121</v>
          </cell>
          <cell r="D27" t="str">
            <v>-  2/C - 1 SQ.MM. VAF</v>
          </cell>
          <cell r="E27">
            <v>4</v>
          </cell>
          <cell r="F27">
            <v>5</v>
          </cell>
          <cell r="G27" t="str">
            <v>M.</v>
          </cell>
        </row>
        <row r="28">
          <cell r="C28">
            <v>122</v>
          </cell>
          <cell r="D28" t="str">
            <v>-  2/C - 1.5 SQ.MM. VAF</v>
          </cell>
          <cell r="E28">
            <v>6</v>
          </cell>
          <cell r="F28">
            <v>10</v>
          </cell>
          <cell r="G28" t="str">
            <v>M.</v>
          </cell>
        </row>
        <row r="29">
          <cell r="C29">
            <v>123</v>
          </cell>
          <cell r="D29" t="str">
            <v>-  2/C - 2.5 SQ.MM. VAF</v>
          </cell>
          <cell r="E29">
            <v>9.5</v>
          </cell>
          <cell r="F29">
            <v>10</v>
          </cell>
          <cell r="G29" t="str">
            <v>M.</v>
          </cell>
        </row>
        <row r="30">
          <cell r="C30">
            <v>124</v>
          </cell>
          <cell r="D30" t="str">
            <v>-  2/C - 4 SQ.MM. VAF</v>
          </cell>
          <cell r="E30">
            <v>15.5</v>
          </cell>
          <cell r="F30">
            <v>12</v>
          </cell>
          <cell r="G30" t="str">
            <v>M.</v>
          </cell>
        </row>
        <row r="31">
          <cell r="C31">
            <v>125</v>
          </cell>
          <cell r="D31" t="str">
            <v>-  2/C - 6 SQ.MM. VAF</v>
          </cell>
          <cell r="E31">
            <v>22.5</v>
          </cell>
          <cell r="F31">
            <v>18</v>
          </cell>
          <cell r="G31" t="str">
            <v>M.</v>
          </cell>
        </row>
        <row r="32">
          <cell r="C32">
            <v>126</v>
          </cell>
          <cell r="D32" t="str">
            <v>-  2/C - 10 SQ.MM. VAF</v>
          </cell>
          <cell r="E32">
            <v>35</v>
          </cell>
          <cell r="F32">
            <v>24</v>
          </cell>
          <cell r="G32" t="str">
            <v>M.</v>
          </cell>
        </row>
        <row r="33">
          <cell r="C33">
            <v>127</v>
          </cell>
          <cell r="D33" t="str">
            <v>-  2/C - 16 SQ.MM. VAF</v>
          </cell>
          <cell r="E33">
            <v>52</v>
          </cell>
          <cell r="F33">
            <v>26</v>
          </cell>
          <cell r="G33" t="str">
            <v>M.</v>
          </cell>
        </row>
        <row r="34">
          <cell r="C34">
            <v>128</v>
          </cell>
          <cell r="D34" t="str">
            <v>-  2/C - 1 SQ.MM. VAF-GRD</v>
          </cell>
          <cell r="E34">
            <v>0</v>
          </cell>
          <cell r="F34">
            <v>5</v>
          </cell>
          <cell r="G34" t="str">
            <v>M.</v>
          </cell>
        </row>
        <row r="35">
          <cell r="C35">
            <v>129</v>
          </cell>
          <cell r="D35" t="str">
            <v>-  2/C - 1.5 SQ.MM. VAF-GRD</v>
          </cell>
          <cell r="E35">
            <v>0</v>
          </cell>
          <cell r="F35">
            <v>7</v>
          </cell>
          <cell r="G35" t="str">
            <v>M.</v>
          </cell>
        </row>
        <row r="36">
          <cell r="C36">
            <v>130</v>
          </cell>
          <cell r="D36" t="str">
            <v>-  2/C - 2.5 SQ.MM. VAF-GRD</v>
          </cell>
          <cell r="E36">
            <v>0</v>
          </cell>
          <cell r="F36">
            <v>10</v>
          </cell>
          <cell r="G36" t="str">
            <v>M.</v>
          </cell>
        </row>
        <row r="37">
          <cell r="C37">
            <v>131</v>
          </cell>
          <cell r="D37" t="str">
            <v>-  2/C - 4 SQ.MM. VAF-GRD</v>
          </cell>
          <cell r="E37">
            <v>0</v>
          </cell>
          <cell r="F37">
            <v>12</v>
          </cell>
          <cell r="G37" t="str">
            <v>M.</v>
          </cell>
        </row>
        <row r="38">
          <cell r="C38">
            <v>132</v>
          </cell>
          <cell r="D38" t="str">
            <v>-  2/C - 6 SQ.MM. VAF-GRD</v>
          </cell>
          <cell r="E38">
            <v>0</v>
          </cell>
          <cell r="F38">
            <v>18</v>
          </cell>
          <cell r="G38" t="str">
            <v>M.</v>
          </cell>
        </row>
        <row r="39">
          <cell r="C39">
            <v>133</v>
          </cell>
          <cell r="D39" t="str">
            <v>-  2/C - 10 SQ.MM. VAF-GRD</v>
          </cell>
          <cell r="E39">
            <v>0</v>
          </cell>
          <cell r="F39">
            <v>24</v>
          </cell>
          <cell r="G39" t="str">
            <v>M.</v>
          </cell>
        </row>
        <row r="40">
          <cell r="C40">
            <v>134</v>
          </cell>
          <cell r="D40" t="str">
            <v>-  2/C - 16 SQ.MM. VAF-GRD</v>
          </cell>
          <cell r="E40">
            <v>0</v>
          </cell>
          <cell r="F40">
            <v>26</v>
          </cell>
          <cell r="G40" t="str">
            <v>M.</v>
          </cell>
        </row>
        <row r="41">
          <cell r="D41" t="str">
            <v>SPACE</v>
          </cell>
        </row>
        <row r="42">
          <cell r="C42">
            <v>136</v>
          </cell>
          <cell r="D42" t="str">
            <v>-  1/C - 1 SQ.MM. NYY</v>
          </cell>
          <cell r="E42">
            <v>12</v>
          </cell>
          <cell r="F42">
            <v>4</v>
          </cell>
          <cell r="G42" t="str">
            <v>M.</v>
          </cell>
        </row>
        <row r="43">
          <cell r="C43">
            <v>137</v>
          </cell>
          <cell r="D43" t="str">
            <v>-  1/C - 1.5 SQ.MM. NYY</v>
          </cell>
          <cell r="E43">
            <v>14</v>
          </cell>
          <cell r="F43">
            <v>4</v>
          </cell>
          <cell r="G43" t="str">
            <v>M.</v>
          </cell>
        </row>
        <row r="44">
          <cell r="C44">
            <v>138</v>
          </cell>
          <cell r="D44" t="str">
            <v>-  1/C - 2.5 SQ.MM. NYY</v>
          </cell>
          <cell r="E44">
            <v>16</v>
          </cell>
          <cell r="F44">
            <v>5</v>
          </cell>
          <cell r="G44" t="str">
            <v>M.</v>
          </cell>
        </row>
        <row r="45">
          <cell r="C45">
            <v>139</v>
          </cell>
          <cell r="D45" t="str">
            <v>-  1/C - 4 SQ.MM. NYY</v>
          </cell>
          <cell r="E45">
            <v>22</v>
          </cell>
          <cell r="F45">
            <v>5</v>
          </cell>
          <cell r="G45" t="str">
            <v>M.</v>
          </cell>
        </row>
        <row r="46">
          <cell r="C46">
            <v>140</v>
          </cell>
          <cell r="D46" t="str">
            <v>-  1/C - 6 SQ.MM. NYY</v>
          </cell>
          <cell r="E46">
            <v>32</v>
          </cell>
          <cell r="F46">
            <v>6</v>
          </cell>
          <cell r="G46" t="str">
            <v>M.</v>
          </cell>
        </row>
        <row r="47">
          <cell r="C47">
            <v>141</v>
          </cell>
          <cell r="D47" t="str">
            <v>-  1/C - 10 SQ.MM. NYY</v>
          </cell>
          <cell r="E47">
            <v>39</v>
          </cell>
          <cell r="F47">
            <v>7</v>
          </cell>
          <cell r="G47" t="str">
            <v>M.</v>
          </cell>
        </row>
        <row r="48">
          <cell r="C48">
            <v>142</v>
          </cell>
          <cell r="D48" t="str">
            <v>-  1/C - 16 SQ.MM. NYY</v>
          </cell>
          <cell r="E48">
            <v>53</v>
          </cell>
          <cell r="F48">
            <v>8</v>
          </cell>
          <cell r="G48" t="str">
            <v>M.</v>
          </cell>
        </row>
        <row r="49">
          <cell r="C49">
            <v>143</v>
          </cell>
          <cell r="D49" t="str">
            <v>-  1/C - 25 SQ.MM. NYY</v>
          </cell>
          <cell r="E49">
            <v>73</v>
          </cell>
          <cell r="F49">
            <v>10</v>
          </cell>
          <cell r="G49" t="str">
            <v>M.</v>
          </cell>
        </row>
        <row r="50">
          <cell r="C50">
            <v>144</v>
          </cell>
          <cell r="D50" t="str">
            <v>-  1/C - 35 SQ.MM. NYY</v>
          </cell>
          <cell r="E50">
            <v>99</v>
          </cell>
          <cell r="F50">
            <v>14</v>
          </cell>
          <cell r="G50" t="str">
            <v>M.</v>
          </cell>
        </row>
        <row r="51">
          <cell r="C51">
            <v>145</v>
          </cell>
          <cell r="D51" t="str">
            <v>-  1/C - 50 SQ.MM. NYY</v>
          </cell>
          <cell r="E51">
            <v>133</v>
          </cell>
          <cell r="F51">
            <v>16</v>
          </cell>
          <cell r="G51" t="str">
            <v>M.</v>
          </cell>
        </row>
        <row r="52">
          <cell r="C52">
            <v>146</v>
          </cell>
          <cell r="D52" t="str">
            <v>-  1/C - 70 SQ.MM. NYY</v>
          </cell>
          <cell r="E52">
            <v>175</v>
          </cell>
          <cell r="F52">
            <v>20</v>
          </cell>
          <cell r="G52" t="str">
            <v>M.</v>
          </cell>
        </row>
        <row r="53">
          <cell r="C53">
            <v>147</v>
          </cell>
          <cell r="D53" t="str">
            <v>-  1/C - 95 SQ.MM. NYY</v>
          </cell>
          <cell r="E53">
            <v>233</v>
          </cell>
          <cell r="F53">
            <v>25</v>
          </cell>
          <cell r="G53" t="str">
            <v>M.</v>
          </cell>
        </row>
        <row r="54">
          <cell r="C54">
            <v>148</v>
          </cell>
          <cell r="D54" t="str">
            <v>-  1/C - 120 SQ.MM. NYY</v>
          </cell>
          <cell r="E54">
            <v>290</v>
          </cell>
          <cell r="F54">
            <v>30</v>
          </cell>
          <cell r="G54" t="str">
            <v>M.</v>
          </cell>
        </row>
        <row r="55">
          <cell r="C55">
            <v>149</v>
          </cell>
          <cell r="D55" t="str">
            <v>-  1/C - 150 SQ.MM. NYY</v>
          </cell>
          <cell r="E55">
            <v>357</v>
          </cell>
          <cell r="F55">
            <v>35</v>
          </cell>
          <cell r="G55" t="str">
            <v>M.</v>
          </cell>
        </row>
        <row r="56">
          <cell r="C56">
            <v>150</v>
          </cell>
          <cell r="D56" t="str">
            <v>-  1/C - 185 SQ.MM. NYY</v>
          </cell>
          <cell r="E56">
            <v>437</v>
          </cell>
          <cell r="F56">
            <v>40</v>
          </cell>
          <cell r="G56" t="str">
            <v>M.</v>
          </cell>
        </row>
        <row r="57">
          <cell r="C57">
            <v>151</v>
          </cell>
          <cell r="D57" t="str">
            <v>-  1/C - 240 SQ.MM. NYY</v>
          </cell>
          <cell r="E57">
            <v>603</v>
          </cell>
          <cell r="F57">
            <v>50</v>
          </cell>
          <cell r="G57" t="str">
            <v>M.</v>
          </cell>
        </row>
        <row r="58">
          <cell r="C58">
            <v>152</v>
          </cell>
          <cell r="D58" t="str">
            <v>-  1/C - 300 SQ.MM. NYY</v>
          </cell>
          <cell r="E58">
            <v>738</v>
          </cell>
          <cell r="F58">
            <v>60</v>
          </cell>
          <cell r="G58" t="str">
            <v>M.</v>
          </cell>
        </row>
        <row r="59">
          <cell r="C59">
            <v>153</v>
          </cell>
          <cell r="D59" t="str">
            <v>-  1/C - 400 SQ.MM. NYY</v>
          </cell>
          <cell r="E59">
            <v>926</v>
          </cell>
          <cell r="F59">
            <v>70</v>
          </cell>
          <cell r="G59" t="str">
            <v>M.</v>
          </cell>
        </row>
        <row r="60">
          <cell r="C60">
            <v>154</v>
          </cell>
          <cell r="D60" t="str">
            <v>-  1/C - 500 SQ.MM. NYY</v>
          </cell>
          <cell r="E60">
            <v>1200</v>
          </cell>
          <cell r="F60">
            <v>80</v>
          </cell>
          <cell r="G60" t="str">
            <v>M.</v>
          </cell>
        </row>
        <row r="61">
          <cell r="C61">
            <v>155</v>
          </cell>
          <cell r="D61" t="str">
            <v>-  2/C - 1 SQ.MM. NYY</v>
          </cell>
          <cell r="E61">
            <v>24</v>
          </cell>
          <cell r="F61">
            <v>7</v>
          </cell>
          <cell r="G61" t="str">
            <v>M.</v>
          </cell>
        </row>
        <row r="62">
          <cell r="C62">
            <v>156</v>
          </cell>
          <cell r="D62" t="str">
            <v>-  2/C - 1.5 SQ.MM. NYY</v>
          </cell>
          <cell r="E62">
            <v>27</v>
          </cell>
          <cell r="F62">
            <v>8</v>
          </cell>
          <cell r="G62" t="str">
            <v>M.</v>
          </cell>
        </row>
        <row r="63">
          <cell r="C63">
            <v>157</v>
          </cell>
          <cell r="D63" t="str">
            <v>-  2/C - 2.5 SQ.MM. NYY</v>
          </cell>
          <cell r="E63">
            <v>32</v>
          </cell>
          <cell r="F63">
            <v>10</v>
          </cell>
          <cell r="G63" t="str">
            <v>M.</v>
          </cell>
        </row>
        <row r="64">
          <cell r="C64">
            <v>158</v>
          </cell>
          <cell r="D64" t="str">
            <v>-  2/C - 4 SQ.MM. NYY</v>
          </cell>
          <cell r="E64">
            <v>45</v>
          </cell>
          <cell r="F64">
            <v>14</v>
          </cell>
          <cell r="G64" t="str">
            <v>M.</v>
          </cell>
        </row>
        <row r="65">
          <cell r="C65">
            <v>159</v>
          </cell>
          <cell r="D65" t="str">
            <v>-  2/C - 6 SQ.MM. NYY</v>
          </cell>
          <cell r="E65">
            <v>62</v>
          </cell>
          <cell r="F65">
            <v>18</v>
          </cell>
          <cell r="G65" t="str">
            <v>M.</v>
          </cell>
        </row>
        <row r="66">
          <cell r="C66">
            <v>160</v>
          </cell>
          <cell r="D66" t="str">
            <v>-  2/C - 10 SQ.MM. NYY</v>
          </cell>
          <cell r="E66">
            <v>88</v>
          </cell>
          <cell r="F66">
            <v>20</v>
          </cell>
          <cell r="G66" t="str">
            <v>M.</v>
          </cell>
        </row>
        <row r="67">
          <cell r="C67">
            <v>161</v>
          </cell>
          <cell r="D67" t="str">
            <v>-  2/C - 16 SQ.MM. NYY</v>
          </cell>
          <cell r="E67">
            <v>125</v>
          </cell>
          <cell r="F67">
            <v>25</v>
          </cell>
          <cell r="G67" t="str">
            <v>M.</v>
          </cell>
        </row>
        <row r="68">
          <cell r="C68">
            <v>162</v>
          </cell>
          <cell r="D68" t="str">
            <v>-  2/C - 25 SQ.MM. NYY</v>
          </cell>
          <cell r="E68">
            <v>183</v>
          </cell>
          <cell r="F68">
            <v>30</v>
          </cell>
          <cell r="G68" t="str">
            <v>M.</v>
          </cell>
        </row>
        <row r="69">
          <cell r="C69">
            <v>163</v>
          </cell>
          <cell r="D69" t="str">
            <v>-  2/C - 35 SQ.MM. NYY</v>
          </cell>
          <cell r="E69">
            <v>243</v>
          </cell>
          <cell r="F69">
            <v>35</v>
          </cell>
          <cell r="G69" t="str">
            <v>M.</v>
          </cell>
        </row>
        <row r="70">
          <cell r="C70">
            <v>164</v>
          </cell>
          <cell r="D70" t="str">
            <v>-  2/C - 50 SQ.MM. NYY</v>
          </cell>
          <cell r="E70">
            <v>347</v>
          </cell>
          <cell r="F70">
            <v>40</v>
          </cell>
          <cell r="G70" t="str">
            <v>M.</v>
          </cell>
        </row>
        <row r="71">
          <cell r="C71">
            <v>165</v>
          </cell>
          <cell r="D71" t="str">
            <v>-  2/C - 70 SQ.MM. NYY</v>
          </cell>
          <cell r="E71">
            <v>451</v>
          </cell>
          <cell r="F71">
            <v>60</v>
          </cell>
          <cell r="G71" t="str">
            <v>M.</v>
          </cell>
        </row>
        <row r="72">
          <cell r="C72">
            <v>166</v>
          </cell>
          <cell r="D72" t="str">
            <v>-  2/C - 95 SQ.MM. NYY</v>
          </cell>
          <cell r="E72">
            <v>592</v>
          </cell>
          <cell r="F72">
            <v>70</v>
          </cell>
          <cell r="G72" t="str">
            <v>M.</v>
          </cell>
        </row>
        <row r="73">
          <cell r="C73">
            <v>167</v>
          </cell>
          <cell r="D73" t="str">
            <v>-  2/C - 120 SQ.MM. NYY</v>
          </cell>
          <cell r="E73">
            <v>736</v>
          </cell>
          <cell r="F73">
            <v>75</v>
          </cell>
          <cell r="G73" t="str">
            <v>M.</v>
          </cell>
        </row>
        <row r="74">
          <cell r="C74">
            <v>168</v>
          </cell>
          <cell r="D74" t="str">
            <v>-  2/C - 150 SQ.MM. NYY</v>
          </cell>
          <cell r="E74">
            <v>902</v>
          </cell>
          <cell r="F74">
            <v>80</v>
          </cell>
          <cell r="G74" t="str">
            <v>M.</v>
          </cell>
        </row>
        <row r="75">
          <cell r="C75">
            <v>169</v>
          </cell>
          <cell r="D75" t="str">
            <v>-  2/C - 185 SQ.MM. NYY</v>
          </cell>
          <cell r="E75">
            <v>1107</v>
          </cell>
          <cell r="F75">
            <v>85</v>
          </cell>
          <cell r="G75" t="str">
            <v>M.</v>
          </cell>
        </row>
        <row r="76">
          <cell r="C76">
            <v>170</v>
          </cell>
          <cell r="D76" t="str">
            <v>-  2/C - 240 SQ.MM. NYY</v>
          </cell>
          <cell r="E76">
            <v>1512</v>
          </cell>
          <cell r="F76">
            <v>90</v>
          </cell>
          <cell r="G76" t="str">
            <v>M.</v>
          </cell>
        </row>
        <row r="77">
          <cell r="C77">
            <v>171</v>
          </cell>
          <cell r="D77" t="str">
            <v>-  2/C - 300 SQ.MM. NYY</v>
          </cell>
          <cell r="E77">
            <v>1861</v>
          </cell>
          <cell r="F77">
            <v>100</v>
          </cell>
          <cell r="G77" t="str">
            <v>M.</v>
          </cell>
        </row>
        <row r="78">
          <cell r="C78">
            <v>172</v>
          </cell>
          <cell r="D78" t="str">
            <v>-  3/C - 1 SQ.MM. NYY</v>
          </cell>
          <cell r="E78">
            <v>26</v>
          </cell>
          <cell r="F78">
            <v>10</v>
          </cell>
          <cell r="G78" t="str">
            <v>M.</v>
          </cell>
        </row>
        <row r="79">
          <cell r="C79">
            <v>173</v>
          </cell>
          <cell r="D79" t="str">
            <v>-  3/C - 1.5 SQ.MM. NYY</v>
          </cell>
          <cell r="E79">
            <v>30</v>
          </cell>
          <cell r="F79">
            <v>14</v>
          </cell>
          <cell r="G79" t="str">
            <v>M.</v>
          </cell>
        </row>
        <row r="80">
          <cell r="C80">
            <v>174</v>
          </cell>
          <cell r="D80" t="str">
            <v>-  3/C - 2.5 SQ.MM. NYY</v>
          </cell>
          <cell r="E80">
            <v>37</v>
          </cell>
          <cell r="F80">
            <v>18</v>
          </cell>
          <cell r="G80" t="str">
            <v>M.</v>
          </cell>
        </row>
        <row r="81">
          <cell r="C81">
            <v>175</v>
          </cell>
          <cell r="D81" t="str">
            <v>-  3/C - 4 SQ.MM. NYY</v>
          </cell>
          <cell r="E81">
            <v>53</v>
          </cell>
          <cell r="F81">
            <v>20</v>
          </cell>
          <cell r="G81" t="str">
            <v>M.</v>
          </cell>
        </row>
        <row r="82">
          <cell r="C82">
            <v>176</v>
          </cell>
          <cell r="D82" t="str">
            <v>-  3/C - 6 SQ.MM. NYY</v>
          </cell>
          <cell r="E82">
            <v>77</v>
          </cell>
          <cell r="F82">
            <v>25</v>
          </cell>
          <cell r="G82" t="str">
            <v>M.</v>
          </cell>
        </row>
        <row r="83">
          <cell r="C83">
            <v>177</v>
          </cell>
          <cell r="D83" t="str">
            <v>-  3/C - 10 SQ.MM. NYY</v>
          </cell>
          <cell r="E83">
            <v>113</v>
          </cell>
          <cell r="F83">
            <v>30</v>
          </cell>
          <cell r="G83" t="str">
            <v>M.</v>
          </cell>
        </row>
        <row r="84">
          <cell r="C84">
            <v>178</v>
          </cell>
          <cell r="D84" t="str">
            <v>-  3/C - 16 SQ.MM. NYY</v>
          </cell>
          <cell r="E84">
            <v>166</v>
          </cell>
          <cell r="F84">
            <v>35</v>
          </cell>
          <cell r="G84" t="str">
            <v>M.</v>
          </cell>
        </row>
        <row r="85">
          <cell r="C85">
            <v>179</v>
          </cell>
          <cell r="D85" t="str">
            <v>-  3/C - 25 SQ.MM. NYY</v>
          </cell>
          <cell r="E85">
            <v>240</v>
          </cell>
          <cell r="F85">
            <v>40</v>
          </cell>
          <cell r="G85" t="str">
            <v>M.</v>
          </cell>
        </row>
        <row r="86">
          <cell r="C86">
            <v>180</v>
          </cell>
          <cell r="D86" t="str">
            <v>-  3/C - 35 SQ.MM. NYY</v>
          </cell>
          <cell r="E86">
            <v>323</v>
          </cell>
          <cell r="F86">
            <v>65</v>
          </cell>
          <cell r="G86" t="str">
            <v>M.</v>
          </cell>
        </row>
        <row r="87">
          <cell r="C87">
            <v>181</v>
          </cell>
          <cell r="D87" t="str">
            <v>-  3/C - 50 SQ.MM. NYY</v>
          </cell>
          <cell r="E87">
            <v>468</v>
          </cell>
          <cell r="F87">
            <v>70</v>
          </cell>
          <cell r="G87" t="str">
            <v>M.</v>
          </cell>
        </row>
        <row r="88">
          <cell r="C88">
            <v>182</v>
          </cell>
          <cell r="D88" t="str">
            <v>-  3/C - 70 SQ.MM. NYY</v>
          </cell>
          <cell r="E88">
            <v>605</v>
          </cell>
          <cell r="F88">
            <v>75</v>
          </cell>
          <cell r="G88" t="str">
            <v>M.</v>
          </cell>
        </row>
        <row r="89">
          <cell r="C89">
            <v>183</v>
          </cell>
          <cell r="D89" t="str">
            <v>-  3/C - 95 SQ.MM. NYY</v>
          </cell>
          <cell r="E89">
            <v>806</v>
          </cell>
          <cell r="F89">
            <v>80</v>
          </cell>
          <cell r="G89" t="str">
            <v>M.</v>
          </cell>
        </row>
        <row r="90">
          <cell r="C90">
            <v>184</v>
          </cell>
          <cell r="D90" t="str">
            <v>-  3/C - 120 SQ.MM. NYY</v>
          </cell>
          <cell r="E90">
            <v>1012</v>
          </cell>
          <cell r="F90">
            <v>85</v>
          </cell>
          <cell r="G90" t="str">
            <v>M.</v>
          </cell>
        </row>
        <row r="91">
          <cell r="C91">
            <v>185</v>
          </cell>
          <cell r="D91" t="str">
            <v>-  3/C - 150 SQ.MM. NYY</v>
          </cell>
          <cell r="E91">
            <v>1233</v>
          </cell>
          <cell r="F91">
            <v>90</v>
          </cell>
          <cell r="G91" t="str">
            <v>M.</v>
          </cell>
        </row>
        <row r="92">
          <cell r="C92">
            <v>186</v>
          </cell>
          <cell r="D92" t="str">
            <v>-  3/C - 185 SQ.MM. NYY</v>
          </cell>
          <cell r="E92">
            <v>1524</v>
          </cell>
          <cell r="F92">
            <v>110</v>
          </cell>
          <cell r="G92" t="str">
            <v>M.</v>
          </cell>
        </row>
        <row r="93">
          <cell r="C93">
            <v>187</v>
          </cell>
          <cell r="D93" t="str">
            <v>-  3/C - 240 SQ.MM. NYY</v>
          </cell>
          <cell r="E93">
            <v>2076</v>
          </cell>
          <cell r="F93">
            <v>120</v>
          </cell>
          <cell r="G93" t="str">
            <v>M.</v>
          </cell>
        </row>
        <row r="94">
          <cell r="C94">
            <v>188</v>
          </cell>
          <cell r="D94" t="str">
            <v>-  3/C - 300 SQ.MM. NYY</v>
          </cell>
          <cell r="E94">
            <v>2553</v>
          </cell>
          <cell r="F94">
            <v>130</v>
          </cell>
          <cell r="G94" t="str">
            <v>M.</v>
          </cell>
        </row>
        <row r="95">
          <cell r="C95">
            <v>189</v>
          </cell>
          <cell r="D95" t="str">
            <v>-  4/C - 1 SQ.MM. NYY</v>
          </cell>
          <cell r="E95">
            <v>31</v>
          </cell>
          <cell r="F95">
            <v>14</v>
          </cell>
          <cell r="G95" t="str">
            <v>M.</v>
          </cell>
        </row>
        <row r="96">
          <cell r="C96">
            <v>190</v>
          </cell>
          <cell r="D96" t="str">
            <v>-  4/C - 1.5 SQ.MM. NYY</v>
          </cell>
          <cell r="E96">
            <v>35</v>
          </cell>
          <cell r="F96">
            <v>18</v>
          </cell>
          <cell r="G96" t="str">
            <v>M.</v>
          </cell>
        </row>
        <row r="97">
          <cell r="C97">
            <v>191</v>
          </cell>
          <cell r="D97" t="str">
            <v>-  4/C - 2.5 SQ.MM. NYY</v>
          </cell>
          <cell r="E97">
            <v>43</v>
          </cell>
          <cell r="F97">
            <v>20</v>
          </cell>
          <cell r="G97" t="str">
            <v>M.</v>
          </cell>
        </row>
        <row r="98">
          <cell r="C98">
            <v>192</v>
          </cell>
          <cell r="D98" t="str">
            <v>-  4/C - 4 SQ.MM. NYY</v>
          </cell>
          <cell r="E98">
            <v>64</v>
          </cell>
          <cell r="F98">
            <v>25</v>
          </cell>
          <cell r="G98" t="str">
            <v>M.</v>
          </cell>
        </row>
        <row r="99">
          <cell r="C99">
            <v>193</v>
          </cell>
          <cell r="D99" t="str">
            <v>-  4/C - 6 SQ.MM. NYY</v>
          </cell>
          <cell r="E99">
            <v>93</v>
          </cell>
          <cell r="F99">
            <v>30</v>
          </cell>
          <cell r="G99" t="str">
            <v>M.</v>
          </cell>
        </row>
        <row r="100">
          <cell r="C100">
            <v>194</v>
          </cell>
          <cell r="D100" t="str">
            <v>-  4/C - 10 SQ.MM. NYY</v>
          </cell>
          <cell r="E100">
            <v>143</v>
          </cell>
          <cell r="F100">
            <v>40</v>
          </cell>
          <cell r="G100" t="str">
            <v>M.</v>
          </cell>
        </row>
        <row r="101">
          <cell r="C101">
            <v>195</v>
          </cell>
          <cell r="D101" t="str">
            <v>-  4/C - 16 SQ.MM. NYY</v>
          </cell>
          <cell r="E101">
            <v>210</v>
          </cell>
          <cell r="F101">
            <v>45</v>
          </cell>
          <cell r="G101" t="str">
            <v>M.</v>
          </cell>
        </row>
        <row r="102">
          <cell r="C102">
            <v>196</v>
          </cell>
          <cell r="D102" t="str">
            <v>-  4/C - 25 SQ.MM. NYY</v>
          </cell>
          <cell r="E102">
            <v>308</v>
          </cell>
          <cell r="F102">
            <v>65</v>
          </cell>
          <cell r="G102" t="str">
            <v>M.</v>
          </cell>
        </row>
        <row r="103">
          <cell r="C103">
            <v>197</v>
          </cell>
          <cell r="D103" t="str">
            <v>-  4/C - 35 SQ.MM. NYY</v>
          </cell>
          <cell r="E103">
            <v>425</v>
          </cell>
          <cell r="F103">
            <v>70</v>
          </cell>
          <cell r="G103" t="str">
            <v>M.</v>
          </cell>
        </row>
        <row r="104">
          <cell r="C104">
            <v>198</v>
          </cell>
          <cell r="D104" t="str">
            <v>-  4/C - 50 SQ.MM. NYY</v>
          </cell>
          <cell r="E104">
            <v>596</v>
          </cell>
          <cell r="F104">
            <v>75</v>
          </cell>
          <cell r="G104" t="str">
            <v>M.</v>
          </cell>
        </row>
        <row r="105">
          <cell r="C105">
            <v>199</v>
          </cell>
          <cell r="D105" t="str">
            <v>-  4/C - 70 SQ.MM. NYY</v>
          </cell>
          <cell r="E105">
            <v>782</v>
          </cell>
          <cell r="F105">
            <v>80</v>
          </cell>
          <cell r="G105" t="str">
            <v>M.</v>
          </cell>
        </row>
        <row r="106">
          <cell r="C106">
            <v>200</v>
          </cell>
          <cell r="D106" t="str">
            <v>-  4/C - 95 SQ.MM. NYY</v>
          </cell>
          <cell r="E106">
            <v>1051</v>
          </cell>
          <cell r="F106">
            <v>85</v>
          </cell>
          <cell r="G106" t="str">
            <v>M.</v>
          </cell>
        </row>
        <row r="107">
          <cell r="C107">
            <v>201</v>
          </cell>
          <cell r="D107" t="str">
            <v>-  4/C - 120 SQ.MM. NYY</v>
          </cell>
          <cell r="E107">
            <v>1307</v>
          </cell>
          <cell r="F107">
            <v>90</v>
          </cell>
          <cell r="G107" t="str">
            <v>M.</v>
          </cell>
        </row>
        <row r="108">
          <cell r="C108">
            <v>202</v>
          </cell>
          <cell r="D108" t="str">
            <v>-  4/C - 150 SQ.MM. NYY</v>
          </cell>
          <cell r="E108">
            <v>1607</v>
          </cell>
          <cell r="F108">
            <v>110</v>
          </cell>
          <cell r="G108" t="str">
            <v>M.</v>
          </cell>
        </row>
        <row r="109">
          <cell r="C109">
            <v>203</v>
          </cell>
          <cell r="D109" t="str">
            <v>-  4/C - 185 SQ.MM. NYY</v>
          </cell>
          <cell r="E109">
            <v>1969</v>
          </cell>
          <cell r="F109">
            <v>120</v>
          </cell>
          <cell r="G109" t="str">
            <v>M.</v>
          </cell>
        </row>
        <row r="110">
          <cell r="C110">
            <v>204</v>
          </cell>
          <cell r="D110" t="str">
            <v>-  4/C - 240 SQ.MM. NYY</v>
          </cell>
          <cell r="E110">
            <v>2705</v>
          </cell>
          <cell r="F110">
            <v>130</v>
          </cell>
          <cell r="G110" t="str">
            <v>M.</v>
          </cell>
        </row>
        <row r="111">
          <cell r="C111">
            <v>205</v>
          </cell>
          <cell r="D111" t="str">
            <v>-  4/C - 300 SQ.MM. NYY</v>
          </cell>
          <cell r="E111">
            <v>3325</v>
          </cell>
          <cell r="F111">
            <v>140</v>
          </cell>
          <cell r="G111" t="str">
            <v>M.</v>
          </cell>
        </row>
        <row r="112">
          <cell r="C112">
            <v>206</v>
          </cell>
          <cell r="D112" t="str">
            <v>-  3/C - 6 SQ.MM. NYY-N</v>
          </cell>
          <cell r="E112">
            <v>0</v>
          </cell>
          <cell r="F112">
            <v>35</v>
          </cell>
          <cell r="G112" t="str">
            <v>M.</v>
          </cell>
        </row>
        <row r="113">
          <cell r="C113">
            <v>207</v>
          </cell>
          <cell r="D113" t="str">
            <v>-  3/C - 10 SQ.MM. NYY-N</v>
          </cell>
          <cell r="E113">
            <v>0</v>
          </cell>
          <cell r="F113">
            <v>40</v>
          </cell>
          <cell r="G113" t="str">
            <v>M.</v>
          </cell>
        </row>
        <row r="114">
          <cell r="C114">
            <v>208</v>
          </cell>
          <cell r="D114" t="str">
            <v>-  3/C - 16 SQ.MM. NYY-N</v>
          </cell>
          <cell r="E114">
            <v>0</v>
          </cell>
          <cell r="F114">
            <v>60</v>
          </cell>
          <cell r="G114" t="str">
            <v>M.</v>
          </cell>
        </row>
        <row r="115">
          <cell r="C115">
            <v>209</v>
          </cell>
          <cell r="D115" t="str">
            <v>-  3/C - 25 SQ.MM. NYY-N</v>
          </cell>
          <cell r="E115">
            <v>358</v>
          </cell>
          <cell r="F115">
            <v>65</v>
          </cell>
          <cell r="G115" t="str">
            <v>M.</v>
          </cell>
        </row>
        <row r="116">
          <cell r="C116">
            <v>210</v>
          </cell>
          <cell r="D116" t="str">
            <v>-  3/C - 35 SQ.MM. NYY-N</v>
          </cell>
          <cell r="E116">
            <v>475</v>
          </cell>
          <cell r="F116">
            <v>70</v>
          </cell>
          <cell r="G116" t="str">
            <v>M.</v>
          </cell>
        </row>
        <row r="117">
          <cell r="C117">
            <v>211</v>
          </cell>
          <cell r="D117" t="str">
            <v>-  3/C - 50 SQ.MM. NYY-N</v>
          </cell>
          <cell r="E117">
            <v>672</v>
          </cell>
          <cell r="F117">
            <v>75</v>
          </cell>
          <cell r="G117" t="str">
            <v>M.</v>
          </cell>
        </row>
        <row r="118">
          <cell r="C118">
            <v>212</v>
          </cell>
          <cell r="D118" t="str">
            <v>-  3/C - 70 SQ.MM. NYY-N</v>
          </cell>
          <cell r="E118">
            <v>899</v>
          </cell>
          <cell r="F118">
            <v>80</v>
          </cell>
          <cell r="G118" t="str">
            <v>M.</v>
          </cell>
        </row>
        <row r="119">
          <cell r="C119">
            <v>213</v>
          </cell>
          <cell r="D119" t="str">
            <v>-  3/C - 95 SQ.MM. NYY-N</v>
          </cell>
          <cell r="E119">
            <v>1197</v>
          </cell>
          <cell r="F119">
            <v>85</v>
          </cell>
          <cell r="G119" t="str">
            <v>M.</v>
          </cell>
        </row>
        <row r="120">
          <cell r="C120">
            <v>214</v>
          </cell>
          <cell r="D120" t="str">
            <v>-  3/C - 120 SQ.MM. NYY-N</v>
          </cell>
          <cell r="E120">
            <v>1502</v>
          </cell>
          <cell r="F120">
            <v>90</v>
          </cell>
          <cell r="G120" t="str">
            <v>M.</v>
          </cell>
        </row>
        <row r="121">
          <cell r="C121">
            <v>215</v>
          </cell>
          <cell r="D121" t="str">
            <v>-  3/C - 150 SQ.MM. NYY-N</v>
          </cell>
          <cell r="E121">
            <v>1790</v>
          </cell>
          <cell r="F121">
            <v>110</v>
          </cell>
          <cell r="G121" t="str">
            <v>M.</v>
          </cell>
        </row>
        <row r="122">
          <cell r="C122">
            <v>216</v>
          </cell>
          <cell r="D122" t="str">
            <v>-  3/C - 185 SQ.MM. NYY-N</v>
          </cell>
          <cell r="E122">
            <v>2221</v>
          </cell>
          <cell r="F122">
            <v>120</v>
          </cell>
          <cell r="G122" t="str">
            <v>M.</v>
          </cell>
        </row>
        <row r="123">
          <cell r="C123">
            <v>217</v>
          </cell>
          <cell r="D123" t="str">
            <v>-  3/C - 240 SQ.MM. NYY-N</v>
          </cell>
          <cell r="E123">
            <v>3015</v>
          </cell>
          <cell r="F123">
            <v>130</v>
          </cell>
          <cell r="G123" t="str">
            <v>M.</v>
          </cell>
        </row>
        <row r="124">
          <cell r="C124">
            <v>218</v>
          </cell>
          <cell r="D124" t="str">
            <v>-  3/C - 300 SQ.MM. NYY-N</v>
          </cell>
          <cell r="E124">
            <v>3713</v>
          </cell>
          <cell r="F124">
            <v>140</v>
          </cell>
          <cell r="G124" t="str">
            <v>M.</v>
          </cell>
        </row>
        <row r="125">
          <cell r="C125">
            <v>219</v>
          </cell>
          <cell r="D125" t="str">
            <v>-  3/C - 6 SQ.MM. NYCY</v>
          </cell>
          <cell r="E125">
            <v>0</v>
          </cell>
          <cell r="F125">
            <v>75</v>
          </cell>
          <cell r="G125" t="str">
            <v>M.</v>
          </cell>
        </row>
        <row r="126">
          <cell r="C126">
            <v>220</v>
          </cell>
          <cell r="D126" t="str">
            <v>-  3/C - 10 SQ.MM. NYCY</v>
          </cell>
          <cell r="E126">
            <v>0</v>
          </cell>
          <cell r="F126">
            <v>80</v>
          </cell>
          <cell r="G126" t="str">
            <v>M.</v>
          </cell>
        </row>
        <row r="127">
          <cell r="C127">
            <v>221</v>
          </cell>
          <cell r="D127" t="str">
            <v>-  3/C - 16 SQ.MM. NYCY</v>
          </cell>
          <cell r="E127">
            <v>0</v>
          </cell>
          <cell r="F127">
            <v>85</v>
          </cell>
          <cell r="G127" t="str">
            <v>M.</v>
          </cell>
        </row>
        <row r="128">
          <cell r="C128">
            <v>222</v>
          </cell>
          <cell r="D128" t="str">
            <v>-  3/C - 25 SQ.MM. NYCY</v>
          </cell>
          <cell r="E128">
            <v>390</v>
          </cell>
          <cell r="F128">
            <v>75</v>
          </cell>
          <cell r="G128" t="str">
            <v>M.</v>
          </cell>
        </row>
        <row r="129">
          <cell r="C129">
            <v>223</v>
          </cell>
          <cell r="D129" t="str">
            <v>-  3/C - 35 SQ.MM. NYCY</v>
          </cell>
          <cell r="E129">
            <v>485</v>
          </cell>
          <cell r="F129">
            <v>80</v>
          </cell>
          <cell r="G129" t="str">
            <v>M.</v>
          </cell>
        </row>
        <row r="130">
          <cell r="C130">
            <v>224</v>
          </cell>
          <cell r="D130" t="str">
            <v>-  3/C - 50 SQ.MM. NYCY</v>
          </cell>
          <cell r="E130">
            <v>718</v>
          </cell>
          <cell r="F130">
            <v>85</v>
          </cell>
          <cell r="G130" t="str">
            <v>M.</v>
          </cell>
        </row>
        <row r="131">
          <cell r="C131">
            <v>225</v>
          </cell>
          <cell r="D131" t="str">
            <v>-  3/C - 70 SQ.MM. NYCY</v>
          </cell>
          <cell r="E131">
            <v>918</v>
          </cell>
          <cell r="F131">
            <v>90</v>
          </cell>
          <cell r="G131" t="str">
            <v>M.</v>
          </cell>
        </row>
        <row r="132">
          <cell r="C132">
            <v>226</v>
          </cell>
          <cell r="D132" t="str">
            <v>-  3/C - 95 SQ.MM. NYCY</v>
          </cell>
          <cell r="E132">
            <v>1234</v>
          </cell>
          <cell r="F132">
            <v>110</v>
          </cell>
          <cell r="G132" t="str">
            <v>M.</v>
          </cell>
        </row>
        <row r="133">
          <cell r="C133">
            <v>227</v>
          </cell>
          <cell r="D133" t="str">
            <v>-  3/C - 120 SQ.MM. NYCY</v>
          </cell>
          <cell r="E133">
            <v>1564</v>
          </cell>
          <cell r="F133">
            <v>120</v>
          </cell>
          <cell r="G133" t="str">
            <v>M.</v>
          </cell>
        </row>
        <row r="134">
          <cell r="C134">
            <v>228</v>
          </cell>
          <cell r="D134" t="str">
            <v>-  3/C - 150 SQ.MM. NYCY</v>
          </cell>
          <cell r="E134">
            <v>1872</v>
          </cell>
          <cell r="F134">
            <v>130</v>
          </cell>
          <cell r="G134" t="str">
            <v>M.</v>
          </cell>
        </row>
        <row r="135">
          <cell r="C135">
            <v>229</v>
          </cell>
          <cell r="D135" t="str">
            <v>-  3/C - 185 SQ.MM. NYCY</v>
          </cell>
          <cell r="E135">
            <v>2322</v>
          </cell>
          <cell r="F135">
            <v>140</v>
          </cell>
          <cell r="G135" t="str">
            <v>M.</v>
          </cell>
        </row>
        <row r="136">
          <cell r="C136">
            <v>230</v>
          </cell>
          <cell r="D136" t="str">
            <v>-  3/C - 240 SQ.MM. NYCY</v>
          </cell>
          <cell r="E136">
            <v>3146</v>
          </cell>
          <cell r="F136">
            <v>150</v>
          </cell>
          <cell r="G136" t="str">
            <v>M.</v>
          </cell>
        </row>
        <row r="137">
          <cell r="C137">
            <v>231</v>
          </cell>
          <cell r="D137" t="str">
            <v>-  3/C - 300 SQ.MM. NYCY</v>
          </cell>
          <cell r="E137">
            <v>3865</v>
          </cell>
          <cell r="F137">
            <v>170</v>
          </cell>
          <cell r="G137" t="str">
            <v>M.</v>
          </cell>
        </row>
        <row r="138">
          <cell r="C138">
            <v>232</v>
          </cell>
          <cell r="D138" t="str">
            <v>-  1/C - 2.5 SQ.MM. 0.6/1KV.CV</v>
          </cell>
          <cell r="E138">
            <v>15</v>
          </cell>
          <cell r="F138">
            <v>5</v>
          </cell>
          <cell r="G138" t="str">
            <v>M.</v>
          </cell>
        </row>
        <row r="139">
          <cell r="C139">
            <v>233</v>
          </cell>
          <cell r="D139" t="str">
            <v>-  1/C - 4 SQ.MM. 0.6/1KV.CV</v>
          </cell>
          <cell r="E139">
            <v>16</v>
          </cell>
          <cell r="F139">
            <v>6</v>
          </cell>
          <cell r="G139" t="str">
            <v>M.</v>
          </cell>
        </row>
        <row r="140">
          <cell r="C140">
            <v>234</v>
          </cell>
          <cell r="D140" t="str">
            <v>-  1/C - 6 SQ.MM. 0.6/1KV.CV</v>
          </cell>
          <cell r="E140">
            <v>20</v>
          </cell>
          <cell r="F140">
            <v>7</v>
          </cell>
          <cell r="G140" t="str">
            <v>M.</v>
          </cell>
        </row>
        <row r="141">
          <cell r="C141">
            <v>235</v>
          </cell>
          <cell r="D141" t="str">
            <v>-  1/C - 10 SQ.MM. 0.6/1KV.CV</v>
          </cell>
          <cell r="E141">
            <v>29</v>
          </cell>
          <cell r="F141">
            <v>8</v>
          </cell>
          <cell r="G141" t="str">
            <v>M.</v>
          </cell>
        </row>
        <row r="142">
          <cell r="C142">
            <v>236</v>
          </cell>
          <cell r="D142" t="str">
            <v>-  1/C - 16 SQ.MM. 0.6/1KV.CV</v>
          </cell>
          <cell r="E142">
            <v>41</v>
          </cell>
          <cell r="F142">
            <v>10</v>
          </cell>
          <cell r="G142" t="str">
            <v>M.</v>
          </cell>
        </row>
        <row r="143">
          <cell r="C143">
            <v>237</v>
          </cell>
          <cell r="D143" t="str">
            <v>-  1/C - 25 SQ.MM. 0.6/1KV.CV</v>
          </cell>
          <cell r="E143">
            <v>59</v>
          </cell>
          <cell r="F143">
            <v>14</v>
          </cell>
          <cell r="G143" t="str">
            <v>M.</v>
          </cell>
        </row>
        <row r="144">
          <cell r="C144">
            <v>238</v>
          </cell>
          <cell r="D144" t="str">
            <v>-  1/C - 35 SQ.MM. 0.6/1KV.CV</v>
          </cell>
          <cell r="E144">
            <v>77</v>
          </cell>
          <cell r="F144">
            <v>18</v>
          </cell>
          <cell r="G144" t="str">
            <v>M.</v>
          </cell>
        </row>
        <row r="145">
          <cell r="C145">
            <v>239</v>
          </cell>
          <cell r="D145" t="str">
            <v>-  1/C - 50 SQ.MM. 0.6/1KV.CV</v>
          </cell>
          <cell r="E145">
            <v>103</v>
          </cell>
          <cell r="F145">
            <v>20</v>
          </cell>
          <cell r="G145" t="str">
            <v>M.</v>
          </cell>
        </row>
        <row r="146">
          <cell r="C146">
            <v>240</v>
          </cell>
          <cell r="D146" t="str">
            <v>-  1/C - 70 SQ.MM. 0.6/1KV.CV</v>
          </cell>
          <cell r="E146">
            <v>142</v>
          </cell>
          <cell r="F146">
            <v>25</v>
          </cell>
          <cell r="G146" t="str">
            <v>M.</v>
          </cell>
        </row>
        <row r="147">
          <cell r="C147">
            <v>241</v>
          </cell>
          <cell r="D147" t="str">
            <v>-  1/C - 95 SQ.MM. 0.6/1KV.CV</v>
          </cell>
          <cell r="E147">
            <v>193</v>
          </cell>
          <cell r="F147">
            <v>30</v>
          </cell>
          <cell r="G147" t="str">
            <v>M.</v>
          </cell>
        </row>
        <row r="148">
          <cell r="C148">
            <v>242</v>
          </cell>
          <cell r="D148" t="str">
            <v>-  1/C - 120 SQ.MM. 0.6/1KV.CV</v>
          </cell>
          <cell r="E148">
            <v>242</v>
          </cell>
          <cell r="F148">
            <v>35</v>
          </cell>
          <cell r="G148" t="str">
            <v>M.</v>
          </cell>
        </row>
        <row r="149">
          <cell r="C149">
            <v>243</v>
          </cell>
          <cell r="D149" t="str">
            <v>-  1/C - 150 SQ.MM. 0.6/1KV.CV</v>
          </cell>
          <cell r="E149">
            <v>296</v>
          </cell>
          <cell r="F149">
            <v>40</v>
          </cell>
          <cell r="G149" t="str">
            <v>M.</v>
          </cell>
        </row>
        <row r="150">
          <cell r="C150">
            <v>244</v>
          </cell>
          <cell r="D150" t="str">
            <v>-  1/C - 185 SQ.MM. 0.6/1KV.CV</v>
          </cell>
          <cell r="E150">
            <v>398</v>
          </cell>
          <cell r="F150">
            <v>60</v>
          </cell>
          <cell r="G150" t="str">
            <v>M.</v>
          </cell>
        </row>
        <row r="151">
          <cell r="C151">
            <v>245</v>
          </cell>
          <cell r="D151" t="str">
            <v>-  1/C - 240 SQ.MM. 0.6/1KV.CV</v>
          </cell>
          <cell r="E151">
            <v>480</v>
          </cell>
          <cell r="F151">
            <v>70</v>
          </cell>
          <cell r="G151" t="str">
            <v>M.</v>
          </cell>
        </row>
        <row r="152">
          <cell r="C152">
            <v>246</v>
          </cell>
          <cell r="D152" t="str">
            <v>-  1/C - 300 SQ.MM. 0.6/1KV.CV</v>
          </cell>
          <cell r="E152">
            <v>597</v>
          </cell>
          <cell r="F152">
            <v>75</v>
          </cell>
          <cell r="G152" t="str">
            <v>M.</v>
          </cell>
        </row>
        <row r="153">
          <cell r="C153">
            <v>247</v>
          </cell>
          <cell r="D153" t="str">
            <v>-  1/C - 400 SQ.MM. 0.6/1KV.CV</v>
          </cell>
          <cell r="E153">
            <v>753</v>
          </cell>
          <cell r="F153">
            <v>80</v>
          </cell>
          <cell r="G153" t="str">
            <v>M.</v>
          </cell>
        </row>
        <row r="154">
          <cell r="C154">
            <v>248</v>
          </cell>
          <cell r="D154" t="str">
            <v>-  2/C - 2.5 SQ.MM. 0.6/1KV.CV</v>
          </cell>
          <cell r="E154">
            <v>30</v>
          </cell>
          <cell r="F154">
            <v>8</v>
          </cell>
          <cell r="G154" t="str">
            <v>M.</v>
          </cell>
        </row>
        <row r="155">
          <cell r="C155">
            <v>249</v>
          </cell>
          <cell r="D155" t="str">
            <v>-  2/C - 4 SQ.MM. 0.6/1KV.CV</v>
          </cell>
          <cell r="E155">
            <v>36</v>
          </cell>
          <cell r="F155">
            <v>10</v>
          </cell>
          <cell r="G155" t="str">
            <v>M.</v>
          </cell>
        </row>
        <row r="156">
          <cell r="C156">
            <v>250</v>
          </cell>
          <cell r="D156" t="str">
            <v>-  2/C - 6 SQ.MM. 0.6/1KV.CV</v>
          </cell>
          <cell r="E156">
            <v>46</v>
          </cell>
          <cell r="F156">
            <v>14</v>
          </cell>
          <cell r="G156" t="str">
            <v>M.</v>
          </cell>
        </row>
        <row r="157">
          <cell r="C157">
            <v>251</v>
          </cell>
          <cell r="D157" t="str">
            <v>-  2/C - 10 SQ.MM. 0.6/1KV.CV</v>
          </cell>
          <cell r="E157">
            <v>60</v>
          </cell>
          <cell r="F157">
            <v>18</v>
          </cell>
          <cell r="G157" t="str">
            <v>M.</v>
          </cell>
        </row>
        <row r="158">
          <cell r="C158">
            <v>252</v>
          </cell>
          <cell r="D158" t="str">
            <v>-  2/C - 16 SQ.MM. 0.6/1KV.CV</v>
          </cell>
          <cell r="E158">
            <v>87</v>
          </cell>
          <cell r="F158">
            <v>20</v>
          </cell>
          <cell r="G158" t="str">
            <v>M.</v>
          </cell>
        </row>
        <row r="159">
          <cell r="C159">
            <v>253</v>
          </cell>
          <cell r="D159" t="str">
            <v>-  2/C - 25 SQ.MM. 0.6/1KV.CV</v>
          </cell>
          <cell r="E159">
            <v>128</v>
          </cell>
          <cell r="F159">
            <v>25</v>
          </cell>
          <cell r="G159" t="str">
            <v>M.</v>
          </cell>
        </row>
        <row r="160">
          <cell r="C160">
            <v>254</v>
          </cell>
          <cell r="D160" t="str">
            <v>-  2/C - 35 SQ.MM. 0.6/1KV.CV</v>
          </cell>
          <cell r="E160">
            <v>166</v>
          </cell>
          <cell r="F160">
            <v>30</v>
          </cell>
          <cell r="G160" t="str">
            <v>M.</v>
          </cell>
        </row>
        <row r="161">
          <cell r="C161">
            <v>255</v>
          </cell>
          <cell r="D161" t="str">
            <v>-  2/C - 50 SQ.MM. 0.6/1KV.CV</v>
          </cell>
          <cell r="E161">
            <v>228</v>
          </cell>
          <cell r="F161">
            <v>35</v>
          </cell>
          <cell r="G161" t="str">
            <v>M.</v>
          </cell>
        </row>
        <row r="162">
          <cell r="C162">
            <v>256</v>
          </cell>
          <cell r="D162" t="str">
            <v>-  2/C - 70 SQ.MM. 0.6/1KV.CV</v>
          </cell>
          <cell r="E162">
            <v>315</v>
          </cell>
          <cell r="F162">
            <v>40</v>
          </cell>
          <cell r="G162" t="str">
            <v>M.</v>
          </cell>
        </row>
        <row r="163">
          <cell r="C163">
            <v>257</v>
          </cell>
          <cell r="D163" t="str">
            <v>-  2/C - 95 SQ.MM. 0.6/1KV.CV</v>
          </cell>
          <cell r="E163">
            <v>422</v>
          </cell>
          <cell r="F163">
            <v>60</v>
          </cell>
          <cell r="G163" t="str">
            <v>M.</v>
          </cell>
        </row>
        <row r="164">
          <cell r="C164">
            <v>258</v>
          </cell>
          <cell r="D164" t="str">
            <v>-  2/C - 120 SQ.MM. 0.6/1KV.CV</v>
          </cell>
          <cell r="E164">
            <v>530</v>
          </cell>
          <cell r="F164">
            <v>70</v>
          </cell>
          <cell r="G164" t="str">
            <v>M.</v>
          </cell>
        </row>
        <row r="165">
          <cell r="C165">
            <v>259</v>
          </cell>
          <cell r="D165" t="str">
            <v>-  2/C - 150 SQ.MM. 0.6/1KV.CV</v>
          </cell>
          <cell r="E165">
            <v>648</v>
          </cell>
          <cell r="F165">
            <v>75</v>
          </cell>
          <cell r="G165" t="str">
            <v>M.</v>
          </cell>
        </row>
        <row r="166">
          <cell r="C166">
            <v>260</v>
          </cell>
          <cell r="D166" t="str">
            <v>-  2/C - 185 SQ.MM. 0.6/1KV.CV</v>
          </cell>
          <cell r="E166">
            <v>806</v>
          </cell>
          <cell r="F166">
            <v>80</v>
          </cell>
          <cell r="G166" t="str">
            <v>M.</v>
          </cell>
        </row>
        <row r="167">
          <cell r="C167">
            <v>261</v>
          </cell>
          <cell r="D167" t="str">
            <v>-  2/C - 240 SQ.MM. 0.6/1KV.CV</v>
          </cell>
          <cell r="E167">
            <v>1051</v>
          </cell>
          <cell r="F167">
            <v>85</v>
          </cell>
          <cell r="G167" t="str">
            <v>M.</v>
          </cell>
        </row>
        <row r="168">
          <cell r="C168">
            <v>262</v>
          </cell>
          <cell r="D168" t="str">
            <v>-  2/C - 300 SQ.MM. 0.6/1KV.CV</v>
          </cell>
          <cell r="E168">
            <v>1302</v>
          </cell>
          <cell r="F168">
            <v>90</v>
          </cell>
          <cell r="G168" t="str">
            <v>M.</v>
          </cell>
        </row>
        <row r="169">
          <cell r="C169">
            <v>263</v>
          </cell>
          <cell r="D169" t="str">
            <v>-  2/C - 400 SQ.MM. 0.6/1KV.CV</v>
          </cell>
          <cell r="E169">
            <v>1642</v>
          </cell>
          <cell r="F169">
            <v>100</v>
          </cell>
          <cell r="G169" t="str">
            <v>M.</v>
          </cell>
        </row>
        <row r="170">
          <cell r="C170">
            <v>264</v>
          </cell>
          <cell r="D170" t="str">
            <v>-  4/C - 2.5 SQ.MM. 0.6/1KV.CV</v>
          </cell>
          <cell r="E170">
            <v>45</v>
          </cell>
          <cell r="F170">
            <v>25</v>
          </cell>
          <cell r="G170" t="str">
            <v>M.</v>
          </cell>
        </row>
        <row r="171">
          <cell r="C171">
            <v>265</v>
          </cell>
          <cell r="D171" t="str">
            <v>-  4/C - 4 SQ.MM. 0.6/1KV.CV</v>
          </cell>
          <cell r="E171">
            <v>59</v>
          </cell>
          <cell r="F171">
            <v>30</v>
          </cell>
          <cell r="G171" t="str">
            <v>M.</v>
          </cell>
        </row>
        <row r="172">
          <cell r="C172">
            <v>266</v>
          </cell>
          <cell r="D172" t="str">
            <v>-  4/C - 6 SQ.MM. 0.6/1KV.CV</v>
          </cell>
          <cell r="E172">
            <v>78</v>
          </cell>
          <cell r="F172">
            <v>35</v>
          </cell>
          <cell r="G172" t="str">
            <v>M.</v>
          </cell>
        </row>
        <row r="173">
          <cell r="C173">
            <v>267</v>
          </cell>
          <cell r="D173" t="str">
            <v>-  4/C - 10 SQ.MM. 0.6/1KV.CV</v>
          </cell>
          <cell r="E173">
            <v>106</v>
          </cell>
          <cell r="F173">
            <v>40</v>
          </cell>
          <cell r="G173" t="str">
            <v>M.</v>
          </cell>
        </row>
        <row r="174">
          <cell r="C174">
            <v>268</v>
          </cell>
          <cell r="D174" t="str">
            <v>-  4/C - 16 SQ.MM. 0.6/1KV.CV</v>
          </cell>
          <cell r="E174">
            <v>155</v>
          </cell>
          <cell r="F174">
            <v>60</v>
          </cell>
          <cell r="G174" t="str">
            <v>M.</v>
          </cell>
        </row>
        <row r="175">
          <cell r="C175">
            <v>269</v>
          </cell>
          <cell r="D175" t="str">
            <v>-  4/C - 25 SQ.MM. 0.6/1KV.CV</v>
          </cell>
          <cell r="E175">
            <v>131</v>
          </cell>
          <cell r="F175">
            <v>70</v>
          </cell>
          <cell r="G175" t="str">
            <v>M.</v>
          </cell>
        </row>
        <row r="176">
          <cell r="C176">
            <v>270</v>
          </cell>
          <cell r="D176" t="str">
            <v>-  4/C - 35 SQ.MM. 0.6/1KV.CV</v>
          </cell>
          <cell r="E176">
            <v>304</v>
          </cell>
          <cell r="F176">
            <v>75</v>
          </cell>
          <cell r="G176" t="str">
            <v>M.</v>
          </cell>
        </row>
        <row r="177">
          <cell r="C177">
            <v>271</v>
          </cell>
          <cell r="D177" t="str">
            <v>-  4/C - 50 SQ.MM. 0.6/1KV.CV</v>
          </cell>
          <cell r="E177">
            <v>420</v>
          </cell>
          <cell r="F177">
            <v>80</v>
          </cell>
          <cell r="G177" t="str">
            <v>M.</v>
          </cell>
        </row>
        <row r="178">
          <cell r="C178">
            <v>272</v>
          </cell>
          <cell r="D178" t="str">
            <v>-  4/C - 70 SQ.MM. 0.6/1KV.CV</v>
          </cell>
          <cell r="E178">
            <v>586</v>
          </cell>
          <cell r="F178">
            <v>85</v>
          </cell>
          <cell r="G178" t="str">
            <v>M.</v>
          </cell>
        </row>
        <row r="179">
          <cell r="C179">
            <v>273</v>
          </cell>
          <cell r="D179" t="str">
            <v>-  4/C - 95 SQ.MM. 0.6/1KV.CV</v>
          </cell>
          <cell r="E179">
            <v>791</v>
          </cell>
          <cell r="F179">
            <v>90</v>
          </cell>
          <cell r="G179" t="str">
            <v>M.</v>
          </cell>
        </row>
        <row r="180">
          <cell r="C180">
            <v>274</v>
          </cell>
          <cell r="D180" t="str">
            <v>-  4/C - 120 SQ.MM. 0.6/1KV.CV</v>
          </cell>
          <cell r="E180">
            <v>1000</v>
          </cell>
          <cell r="F180">
            <v>100</v>
          </cell>
          <cell r="G180" t="str">
            <v>M.</v>
          </cell>
        </row>
        <row r="181">
          <cell r="C181">
            <v>275</v>
          </cell>
          <cell r="D181" t="str">
            <v>-  4/C - 150 SQ.MM. 0.6/1KV.CV</v>
          </cell>
          <cell r="E181">
            <v>1220</v>
          </cell>
          <cell r="F181">
            <v>110</v>
          </cell>
          <cell r="G181" t="str">
            <v>M.</v>
          </cell>
        </row>
        <row r="182">
          <cell r="C182">
            <v>276</v>
          </cell>
          <cell r="D182" t="str">
            <v>-  4/C - 185 SQ.MM. 0.6/1KV.CV</v>
          </cell>
          <cell r="E182">
            <v>1524</v>
          </cell>
          <cell r="F182">
            <v>120</v>
          </cell>
          <cell r="G182" t="str">
            <v>M.</v>
          </cell>
        </row>
        <row r="183">
          <cell r="C183">
            <v>277</v>
          </cell>
          <cell r="D183" t="str">
            <v>-  4/C - 240 SQ.MM. 0.6/1KV.CV</v>
          </cell>
          <cell r="E183">
            <v>1992</v>
          </cell>
          <cell r="F183">
            <v>130</v>
          </cell>
          <cell r="G183" t="str">
            <v>M.</v>
          </cell>
        </row>
        <row r="184">
          <cell r="C184">
            <v>278</v>
          </cell>
          <cell r="D184" t="str">
            <v>-  4/C - 300 SQ.MM. 0.6/1KV.CV</v>
          </cell>
          <cell r="E184">
            <v>2482</v>
          </cell>
          <cell r="F184">
            <v>140</v>
          </cell>
          <cell r="G184" t="str">
            <v>M.</v>
          </cell>
        </row>
        <row r="185">
          <cell r="C185">
            <v>279</v>
          </cell>
          <cell r="D185" t="str">
            <v>-  4/C - 400 SQ.MM. 0.6/1KV.CV</v>
          </cell>
          <cell r="E185">
            <v>3135</v>
          </cell>
          <cell r="F185">
            <v>160</v>
          </cell>
          <cell r="G185" t="str">
            <v>M.</v>
          </cell>
        </row>
        <row r="186">
          <cell r="D186" t="str">
            <v>SPACE</v>
          </cell>
        </row>
        <row r="187">
          <cell r="C187">
            <v>281</v>
          </cell>
          <cell r="D187" t="str">
            <v>-  6 SQ.MM. THWA</v>
          </cell>
          <cell r="E187">
            <v>0</v>
          </cell>
          <cell r="F187">
            <v>0</v>
          </cell>
          <cell r="G187" t="str">
            <v>M.</v>
          </cell>
        </row>
        <row r="188">
          <cell r="C188">
            <v>282</v>
          </cell>
          <cell r="D188" t="str">
            <v>-  10 SQ.MM. THWA</v>
          </cell>
          <cell r="E188">
            <v>7</v>
          </cell>
          <cell r="F188">
            <v>2</v>
          </cell>
          <cell r="G188" t="str">
            <v>M.</v>
          </cell>
        </row>
        <row r="189">
          <cell r="C189">
            <v>283</v>
          </cell>
          <cell r="D189" t="str">
            <v>-  16 SQ.MM. THWA</v>
          </cell>
          <cell r="E189">
            <v>8</v>
          </cell>
          <cell r="F189">
            <v>3</v>
          </cell>
          <cell r="G189" t="str">
            <v>M.</v>
          </cell>
        </row>
        <row r="190">
          <cell r="C190">
            <v>284</v>
          </cell>
          <cell r="D190" t="str">
            <v>-  25 SQ.MM. THWA</v>
          </cell>
          <cell r="E190">
            <v>12</v>
          </cell>
          <cell r="F190">
            <v>5</v>
          </cell>
          <cell r="G190" t="str">
            <v>M.</v>
          </cell>
        </row>
        <row r="191">
          <cell r="C191">
            <v>285</v>
          </cell>
          <cell r="D191" t="str">
            <v>-  35 SQ.MM. THWA</v>
          </cell>
          <cell r="E191">
            <v>15</v>
          </cell>
          <cell r="F191">
            <v>6</v>
          </cell>
          <cell r="G191" t="str">
            <v>M.</v>
          </cell>
        </row>
        <row r="192">
          <cell r="C192">
            <v>286</v>
          </cell>
          <cell r="D192" t="str">
            <v>-  50 SQ.MM. THWA</v>
          </cell>
          <cell r="E192">
            <v>21</v>
          </cell>
          <cell r="F192">
            <v>7</v>
          </cell>
          <cell r="G192" t="str">
            <v>M.</v>
          </cell>
        </row>
        <row r="193">
          <cell r="C193">
            <v>287</v>
          </cell>
          <cell r="D193" t="str">
            <v>-  70 SQ.MM. THWA</v>
          </cell>
          <cell r="E193">
            <v>29</v>
          </cell>
          <cell r="F193">
            <v>8</v>
          </cell>
          <cell r="G193" t="str">
            <v>M.</v>
          </cell>
        </row>
        <row r="194">
          <cell r="C194">
            <v>288</v>
          </cell>
          <cell r="D194" t="str">
            <v>-  90 SQ.MM. THWA</v>
          </cell>
          <cell r="E194">
            <v>39</v>
          </cell>
          <cell r="F194">
            <v>10</v>
          </cell>
          <cell r="G194" t="str">
            <v>M.</v>
          </cell>
        </row>
        <row r="195">
          <cell r="C195">
            <v>289</v>
          </cell>
          <cell r="D195" t="str">
            <v>-  120 SQ.MM. THWA</v>
          </cell>
          <cell r="E195">
            <v>47</v>
          </cell>
          <cell r="F195">
            <v>12</v>
          </cell>
          <cell r="G195" t="str">
            <v>M.</v>
          </cell>
        </row>
        <row r="196">
          <cell r="C196">
            <v>290</v>
          </cell>
          <cell r="D196" t="str">
            <v>-  150 SQ.MM. THWA</v>
          </cell>
          <cell r="E196">
            <v>59</v>
          </cell>
          <cell r="F196">
            <v>14</v>
          </cell>
          <cell r="G196" t="str">
            <v>M.</v>
          </cell>
        </row>
        <row r="197">
          <cell r="C197">
            <v>291</v>
          </cell>
          <cell r="D197" t="str">
            <v>-  185 SQ.MM. THWA</v>
          </cell>
          <cell r="E197">
            <v>72</v>
          </cell>
          <cell r="F197">
            <v>16</v>
          </cell>
          <cell r="G197" t="str">
            <v>M.</v>
          </cell>
        </row>
        <row r="198">
          <cell r="C198">
            <v>292</v>
          </cell>
          <cell r="D198" t="str">
            <v>-  240 SQ.MM. THWA</v>
          </cell>
          <cell r="E198">
            <v>96</v>
          </cell>
          <cell r="F198">
            <v>20</v>
          </cell>
          <cell r="G198" t="str">
            <v>M.</v>
          </cell>
        </row>
        <row r="199">
          <cell r="C199">
            <v>293</v>
          </cell>
          <cell r="D199" t="str">
            <v>-  300 SQ.MM. THWA</v>
          </cell>
          <cell r="E199">
            <v>125</v>
          </cell>
          <cell r="F199">
            <v>25</v>
          </cell>
          <cell r="G199" t="str">
            <v>M.</v>
          </cell>
        </row>
        <row r="200">
          <cell r="C200">
            <v>294</v>
          </cell>
          <cell r="D200" t="str">
            <v>-  6 SQ.MM. BARE COPPER</v>
          </cell>
          <cell r="E200">
            <v>12</v>
          </cell>
          <cell r="F200">
            <v>2</v>
          </cell>
          <cell r="G200" t="str">
            <v>M.</v>
          </cell>
        </row>
        <row r="201">
          <cell r="C201">
            <v>295</v>
          </cell>
          <cell r="D201" t="str">
            <v>-  10 SQ.MM. BARE COPPER</v>
          </cell>
          <cell r="E201">
            <v>15</v>
          </cell>
          <cell r="F201">
            <v>3</v>
          </cell>
          <cell r="G201" t="str">
            <v>M.</v>
          </cell>
        </row>
        <row r="202">
          <cell r="C202">
            <v>296</v>
          </cell>
          <cell r="D202" t="str">
            <v>-  16 SQ.MM. BARE COPPER</v>
          </cell>
          <cell r="E202">
            <v>28</v>
          </cell>
          <cell r="F202">
            <v>5</v>
          </cell>
          <cell r="G202" t="str">
            <v>M.</v>
          </cell>
        </row>
        <row r="203">
          <cell r="C203">
            <v>297</v>
          </cell>
          <cell r="D203" t="str">
            <v>-  25 SQ.MM. BARE COPPER</v>
          </cell>
          <cell r="E203">
            <v>38</v>
          </cell>
          <cell r="F203">
            <v>6</v>
          </cell>
          <cell r="G203" t="str">
            <v>M.</v>
          </cell>
        </row>
        <row r="204">
          <cell r="C204">
            <v>298</v>
          </cell>
          <cell r="D204" t="str">
            <v>-  35 SQ.MM. BARE COPPER</v>
          </cell>
          <cell r="E204">
            <v>55</v>
          </cell>
          <cell r="F204">
            <v>8</v>
          </cell>
          <cell r="G204" t="str">
            <v>M.</v>
          </cell>
        </row>
        <row r="205">
          <cell r="C205">
            <v>299</v>
          </cell>
          <cell r="D205" t="str">
            <v>-  50 SQ.MM. BARE COPPER</v>
          </cell>
          <cell r="E205">
            <v>74</v>
          </cell>
          <cell r="F205">
            <v>11</v>
          </cell>
          <cell r="G205" t="str">
            <v>M.</v>
          </cell>
        </row>
        <row r="206">
          <cell r="C206">
            <v>300</v>
          </cell>
          <cell r="D206" t="str">
            <v>-  70 SQ.MM. BARE COPPER</v>
          </cell>
          <cell r="E206">
            <v>98</v>
          </cell>
          <cell r="F206">
            <v>16</v>
          </cell>
          <cell r="G206" t="str">
            <v>M.</v>
          </cell>
        </row>
        <row r="207">
          <cell r="C207">
            <v>301</v>
          </cell>
          <cell r="D207" t="str">
            <v>-  95 SQ.MM. BARE COPPER</v>
          </cell>
          <cell r="E207">
            <v>140</v>
          </cell>
          <cell r="F207">
            <v>20</v>
          </cell>
          <cell r="G207" t="str">
            <v>M.</v>
          </cell>
        </row>
        <row r="208">
          <cell r="C208">
            <v>302</v>
          </cell>
          <cell r="D208" t="str">
            <v>-  120 SQ.MM. BARE COPPER</v>
          </cell>
          <cell r="E208">
            <v>180</v>
          </cell>
          <cell r="F208">
            <v>25</v>
          </cell>
          <cell r="G208" t="str">
            <v>M.</v>
          </cell>
        </row>
        <row r="209">
          <cell r="C209">
            <v>303</v>
          </cell>
          <cell r="D209" t="str">
            <v>-  150 SQ.MM. BARE COPPER</v>
          </cell>
          <cell r="E209">
            <v>210</v>
          </cell>
          <cell r="F209">
            <v>30</v>
          </cell>
          <cell r="G209" t="str">
            <v>M.</v>
          </cell>
        </row>
        <row r="210">
          <cell r="C210">
            <v>304</v>
          </cell>
          <cell r="D210" t="str">
            <v>-  185 SQ.MM. BARE COPPER</v>
          </cell>
          <cell r="E210">
            <v>280</v>
          </cell>
          <cell r="F210">
            <v>35</v>
          </cell>
          <cell r="G210" t="str">
            <v>M.</v>
          </cell>
        </row>
        <row r="211">
          <cell r="C211">
            <v>3</v>
          </cell>
          <cell r="D211" t="str">
            <v>HIGH VOLTAGE CABLE</v>
          </cell>
        </row>
        <row r="212">
          <cell r="C212">
            <v>311</v>
          </cell>
          <cell r="D212" t="str">
            <v>-  1/C - 35 SQ.MM. 12/20(24) KVCV</v>
          </cell>
          <cell r="E212">
            <v>251</v>
          </cell>
          <cell r="F212">
            <v>35</v>
          </cell>
          <cell r="G212" t="str">
            <v>M.</v>
          </cell>
        </row>
        <row r="213">
          <cell r="C213">
            <v>312</v>
          </cell>
          <cell r="D213" t="str">
            <v>-  1/C - 50 SQ.MM. 12/20(24) KVCV</v>
          </cell>
          <cell r="E213">
            <v>271</v>
          </cell>
          <cell r="F213">
            <v>40</v>
          </cell>
          <cell r="G213" t="str">
            <v>M.</v>
          </cell>
        </row>
        <row r="214">
          <cell r="C214">
            <v>313</v>
          </cell>
          <cell r="D214" t="str">
            <v>-  1/C - 70 SQ.MM. 12/20(24) KVCV</v>
          </cell>
          <cell r="E214">
            <v>317</v>
          </cell>
          <cell r="F214">
            <v>60</v>
          </cell>
          <cell r="G214" t="str">
            <v>M.</v>
          </cell>
        </row>
        <row r="215">
          <cell r="C215">
            <v>314</v>
          </cell>
          <cell r="D215" t="str">
            <v>-  1/C - 95 SQ.MM. 12/20(24) KVCV</v>
          </cell>
          <cell r="E215">
            <v>383</v>
          </cell>
          <cell r="F215">
            <v>70</v>
          </cell>
          <cell r="G215" t="str">
            <v>M.</v>
          </cell>
        </row>
        <row r="216">
          <cell r="C216">
            <v>315</v>
          </cell>
          <cell r="D216" t="str">
            <v>-  1/C - 120 SQ.MM. 12/20(24) KVCV</v>
          </cell>
          <cell r="E216">
            <v>473</v>
          </cell>
          <cell r="F216">
            <v>75</v>
          </cell>
          <cell r="G216" t="str">
            <v>M.</v>
          </cell>
        </row>
        <row r="217">
          <cell r="C217">
            <v>316</v>
          </cell>
          <cell r="D217" t="str">
            <v>-  1/C - 150 SQ.MM. 12/20(24) KVCV</v>
          </cell>
          <cell r="E217">
            <v>542</v>
          </cell>
          <cell r="F217">
            <v>80</v>
          </cell>
          <cell r="G217" t="str">
            <v>M.</v>
          </cell>
        </row>
        <row r="218">
          <cell r="C218">
            <v>317</v>
          </cell>
          <cell r="D218" t="str">
            <v>-  1/C - 185 SQ.MM. 12/20(24) KVCV</v>
          </cell>
          <cell r="E218">
            <v>632</v>
          </cell>
          <cell r="F218">
            <v>85</v>
          </cell>
          <cell r="G218" t="str">
            <v>M.</v>
          </cell>
        </row>
        <row r="219">
          <cell r="C219">
            <v>318</v>
          </cell>
          <cell r="D219" t="str">
            <v>-  1/C - 240 SQ.MM. 12/20(24) KVCV</v>
          </cell>
          <cell r="E219">
            <v>776</v>
          </cell>
          <cell r="F219">
            <v>90</v>
          </cell>
          <cell r="G219" t="str">
            <v>M.</v>
          </cell>
        </row>
        <row r="220">
          <cell r="C220">
            <v>319</v>
          </cell>
          <cell r="D220" t="str">
            <v>-  1/C - 300 SQ.MM. 12/20(24) KVCV</v>
          </cell>
          <cell r="E220">
            <v>930</v>
          </cell>
          <cell r="F220">
            <v>100</v>
          </cell>
          <cell r="G220" t="str">
            <v>M.</v>
          </cell>
        </row>
        <row r="221">
          <cell r="C221">
            <v>320</v>
          </cell>
          <cell r="D221" t="str">
            <v>-  1/C - 400 SQ.MM. 12/20(24) KVCV</v>
          </cell>
          <cell r="E221">
            <v>1120</v>
          </cell>
          <cell r="F221">
            <v>110</v>
          </cell>
          <cell r="G221" t="str">
            <v>M.</v>
          </cell>
        </row>
        <row r="222">
          <cell r="C222">
            <v>321</v>
          </cell>
          <cell r="D222" t="str">
            <v>-  3/C - 35 SQ.MM. 12/20(24) KVCV</v>
          </cell>
          <cell r="E222">
            <v>829</v>
          </cell>
          <cell r="F222">
            <v>85</v>
          </cell>
          <cell r="G222" t="str">
            <v>M.</v>
          </cell>
        </row>
        <row r="223">
          <cell r="C223">
            <v>322</v>
          </cell>
          <cell r="D223" t="str">
            <v>-  3/C - 50 SQ.MM. 12/20(24) KVCV</v>
          </cell>
          <cell r="E223">
            <v>897</v>
          </cell>
          <cell r="F223">
            <v>90</v>
          </cell>
          <cell r="G223" t="str">
            <v>M.</v>
          </cell>
        </row>
        <row r="224">
          <cell r="C224">
            <v>323</v>
          </cell>
          <cell r="D224" t="str">
            <v>-  3/C - 70 SQ.MM. 12/20(24) KVCV</v>
          </cell>
          <cell r="E224">
            <v>1050</v>
          </cell>
          <cell r="F224">
            <v>100</v>
          </cell>
          <cell r="G224" t="str">
            <v>M.</v>
          </cell>
        </row>
        <row r="225">
          <cell r="C225">
            <v>324</v>
          </cell>
          <cell r="D225" t="str">
            <v>-  3/C - 95 SQ.MM. 12/20(24) KVCV</v>
          </cell>
          <cell r="E225">
            <v>1258</v>
          </cell>
          <cell r="F225">
            <v>110</v>
          </cell>
          <cell r="G225" t="str">
            <v>M.</v>
          </cell>
        </row>
        <row r="226">
          <cell r="C226">
            <v>325</v>
          </cell>
          <cell r="D226" t="str">
            <v>-  3/C - 120 SQ.MM. 12/20(24) KVCV</v>
          </cell>
          <cell r="E226">
            <v>1613</v>
          </cell>
          <cell r="F226">
            <v>120</v>
          </cell>
          <cell r="G226" t="str">
            <v>M.</v>
          </cell>
        </row>
        <row r="227">
          <cell r="C227">
            <v>326</v>
          </cell>
          <cell r="D227" t="str">
            <v>-  3/C - 150 SQ.MM. 12/20(24) KVCV</v>
          </cell>
          <cell r="E227">
            <v>1832</v>
          </cell>
          <cell r="F227">
            <v>130</v>
          </cell>
          <cell r="G227" t="str">
            <v>M.</v>
          </cell>
        </row>
        <row r="228">
          <cell r="C228">
            <v>327</v>
          </cell>
          <cell r="D228" t="str">
            <v>-  3/C - 185 SQ.MM. 12/20(24) KVCV</v>
          </cell>
          <cell r="E228">
            <v>2131</v>
          </cell>
          <cell r="F228">
            <v>140</v>
          </cell>
          <cell r="G228" t="str">
            <v>M.</v>
          </cell>
        </row>
        <row r="229">
          <cell r="C229">
            <v>328</v>
          </cell>
          <cell r="D229" t="str">
            <v>-  3/C - 240 SQ.MM. 12/20(24) KVCV</v>
          </cell>
          <cell r="E229">
            <v>2566</v>
          </cell>
          <cell r="F229">
            <v>160</v>
          </cell>
          <cell r="G229" t="str">
            <v>M.</v>
          </cell>
        </row>
        <row r="230">
          <cell r="C230">
            <v>329</v>
          </cell>
          <cell r="D230" t="str">
            <v>-  3/C - 300 SQ.MM. 12/20(24) KVCV</v>
          </cell>
          <cell r="E230">
            <v>3084</v>
          </cell>
          <cell r="F230">
            <v>180</v>
          </cell>
          <cell r="G230" t="str">
            <v>M.</v>
          </cell>
        </row>
        <row r="231">
          <cell r="C231">
            <v>330</v>
          </cell>
          <cell r="D231" t="str">
            <v>-  3/C - 400 SQ.MM. 12/20(24) KVCV</v>
          </cell>
          <cell r="E231">
            <v>3712</v>
          </cell>
          <cell r="F231">
            <v>200</v>
          </cell>
          <cell r="G231" t="str">
            <v>M.</v>
          </cell>
        </row>
        <row r="232">
          <cell r="C232">
            <v>331</v>
          </cell>
          <cell r="D232" t="str">
            <v>-  1/C - 35 SQ.MM. 18/30(36) KVCV</v>
          </cell>
          <cell r="E232">
            <v>260</v>
          </cell>
          <cell r="F232">
            <v>60</v>
          </cell>
          <cell r="G232" t="str">
            <v>M.</v>
          </cell>
        </row>
        <row r="233">
          <cell r="C233">
            <v>332</v>
          </cell>
          <cell r="D233" t="str">
            <v>-  1/C - 50 SQ.MM. 18/30(36) KVCV</v>
          </cell>
          <cell r="E233">
            <v>281</v>
          </cell>
          <cell r="F233">
            <v>70</v>
          </cell>
          <cell r="G233" t="str">
            <v>M.</v>
          </cell>
        </row>
        <row r="234">
          <cell r="C234">
            <v>333</v>
          </cell>
          <cell r="D234" t="str">
            <v>-  1/C - 70 SQ.MM. 18/30(36) KVCV</v>
          </cell>
          <cell r="E234">
            <v>325</v>
          </cell>
          <cell r="F234">
            <v>75</v>
          </cell>
          <cell r="G234" t="str">
            <v>M.</v>
          </cell>
        </row>
        <row r="235">
          <cell r="C235">
            <v>334</v>
          </cell>
          <cell r="D235" t="str">
            <v>-  1/C - 95 SQ.MM. 18/30(36) KVCV</v>
          </cell>
          <cell r="E235">
            <v>396</v>
          </cell>
          <cell r="F235">
            <v>80</v>
          </cell>
          <cell r="G235" t="str">
            <v>M.</v>
          </cell>
        </row>
        <row r="236">
          <cell r="C236">
            <v>335</v>
          </cell>
          <cell r="D236" t="str">
            <v>-  1/C - 120 SQ.MM. 18/30(36) KVCV</v>
          </cell>
          <cell r="E236">
            <v>490</v>
          </cell>
          <cell r="F236">
            <v>85</v>
          </cell>
          <cell r="G236" t="str">
            <v>M.</v>
          </cell>
        </row>
        <row r="237">
          <cell r="C237">
            <v>336</v>
          </cell>
          <cell r="D237" t="str">
            <v>-  1/C - 150 SQ.MM. 18/30(36) KVCV</v>
          </cell>
          <cell r="E237">
            <v>560</v>
          </cell>
          <cell r="F237">
            <v>90</v>
          </cell>
          <cell r="G237" t="str">
            <v>M.</v>
          </cell>
        </row>
        <row r="238">
          <cell r="C238">
            <v>337</v>
          </cell>
          <cell r="D238" t="str">
            <v>-  1/C - 185 SQ.MM. 18/30(36) KVCV</v>
          </cell>
          <cell r="E238">
            <v>654</v>
          </cell>
          <cell r="F238">
            <v>100</v>
          </cell>
          <cell r="G238" t="str">
            <v>M.</v>
          </cell>
        </row>
        <row r="239">
          <cell r="C239">
            <v>338</v>
          </cell>
          <cell r="D239" t="str">
            <v>-  1/C - 240 SQ.MM. 18/30(36) KVCV</v>
          </cell>
          <cell r="E239">
            <v>802</v>
          </cell>
          <cell r="F239">
            <v>110</v>
          </cell>
          <cell r="G239" t="str">
            <v>M.</v>
          </cell>
        </row>
        <row r="240">
          <cell r="C240">
            <v>339</v>
          </cell>
          <cell r="D240" t="str">
            <v>-  1/C - 300 SQ.MM. 18/30(36) KVCV</v>
          </cell>
          <cell r="E240">
            <v>962</v>
          </cell>
          <cell r="F240">
            <v>130</v>
          </cell>
          <cell r="G240" t="str">
            <v>M.</v>
          </cell>
        </row>
        <row r="241">
          <cell r="C241">
            <v>340</v>
          </cell>
          <cell r="D241" t="str">
            <v>-  1/C - 400 SQ.MM. 18/30(36) KVCV</v>
          </cell>
          <cell r="E241">
            <v>1158</v>
          </cell>
          <cell r="F241">
            <v>150</v>
          </cell>
          <cell r="G241" t="str">
            <v>M.</v>
          </cell>
        </row>
        <row r="242">
          <cell r="C242">
            <v>341</v>
          </cell>
          <cell r="D242" t="str">
            <v>-  3/C - 50 SQ.MM. 18/30(36) KVCV</v>
          </cell>
          <cell r="E242">
            <v>930</v>
          </cell>
          <cell r="F242">
            <v>100</v>
          </cell>
          <cell r="G242" t="str">
            <v>M.</v>
          </cell>
        </row>
        <row r="243">
          <cell r="C243">
            <v>342</v>
          </cell>
          <cell r="D243" t="str">
            <v>-  3/C - 70 SQ.MM. 18/30(36) KVCV</v>
          </cell>
          <cell r="E243">
            <v>1088</v>
          </cell>
          <cell r="F243">
            <v>110</v>
          </cell>
          <cell r="G243" t="str">
            <v>M.</v>
          </cell>
        </row>
        <row r="244">
          <cell r="C244">
            <v>343</v>
          </cell>
          <cell r="D244" t="str">
            <v>-  3/C - 95 SQ.MM. 18/30(36) KVCV</v>
          </cell>
          <cell r="E244">
            <v>1303</v>
          </cell>
          <cell r="F244">
            <v>130</v>
          </cell>
          <cell r="G244" t="str">
            <v>M.</v>
          </cell>
        </row>
        <row r="245">
          <cell r="C245">
            <v>344</v>
          </cell>
          <cell r="D245" t="str">
            <v>-  3/C - 120 SQ.MM. 18/30(36) KVCV</v>
          </cell>
          <cell r="E245">
            <v>1670</v>
          </cell>
          <cell r="F245">
            <v>150</v>
          </cell>
          <cell r="G245" t="str">
            <v>M.</v>
          </cell>
        </row>
        <row r="246">
          <cell r="C246">
            <v>345</v>
          </cell>
          <cell r="D246" t="str">
            <v>-  3/C - 150 SQ.MM. 18/30(36) KVCV</v>
          </cell>
          <cell r="E246">
            <v>1897</v>
          </cell>
          <cell r="F246">
            <v>170</v>
          </cell>
          <cell r="G246" t="str">
            <v>M.</v>
          </cell>
        </row>
        <row r="247">
          <cell r="C247">
            <v>346</v>
          </cell>
          <cell r="D247" t="str">
            <v>-  3/C - 185 SQ.MM. 18/30(36) KVCV</v>
          </cell>
          <cell r="E247">
            <v>2206</v>
          </cell>
          <cell r="F247">
            <v>180</v>
          </cell>
          <cell r="G247" t="str">
            <v>M.</v>
          </cell>
        </row>
        <row r="248">
          <cell r="C248">
            <v>347</v>
          </cell>
          <cell r="D248" t="str">
            <v>-  3/C - 240 SQ.MM. 18/30(36) KVCV</v>
          </cell>
          <cell r="E248">
            <v>2660</v>
          </cell>
          <cell r="F248">
            <v>200</v>
          </cell>
          <cell r="G248" t="str">
            <v>M.</v>
          </cell>
        </row>
        <row r="249">
          <cell r="C249">
            <v>348</v>
          </cell>
          <cell r="D249" t="str">
            <v>-  3/C - 300 SQ.MM. 18/30(36) KVCV</v>
          </cell>
          <cell r="E249">
            <v>3166</v>
          </cell>
          <cell r="F249">
            <v>220</v>
          </cell>
          <cell r="G249" t="str">
            <v>M.</v>
          </cell>
        </row>
        <row r="250">
          <cell r="C250">
            <v>349</v>
          </cell>
          <cell r="D250" t="str">
            <v>-  3/C - 400 SQ.MM. 18/30(36) KVCV</v>
          </cell>
          <cell r="E250">
            <v>3709</v>
          </cell>
          <cell r="F250">
            <v>240</v>
          </cell>
          <cell r="G250" t="str">
            <v>M.</v>
          </cell>
        </row>
        <row r="251">
          <cell r="D251" t="str">
            <v>SPACE</v>
          </cell>
        </row>
        <row r="252">
          <cell r="C252">
            <v>351</v>
          </cell>
          <cell r="D252" t="str">
            <v>-  1/C - 25 SQ.MM. 25 KV.XLPE</v>
          </cell>
          <cell r="E252">
            <v>0</v>
          </cell>
          <cell r="F252">
            <v>0</v>
          </cell>
          <cell r="G252" t="str">
            <v>M.</v>
          </cell>
        </row>
        <row r="253">
          <cell r="C253">
            <v>352</v>
          </cell>
          <cell r="D253" t="str">
            <v>-  1/C - 35 SQ.MM. 25 KV.XLPE</v>
          </cell>
          <cell r="E253">
            <v>305</v>
          </cell>
          <cell r="F253">
            <v>35</v>
          </cell>
          <cell r="G253" t="str">
            <v>M.</v>
          </cell>
        </row>
        <row r="254">
          <cell r="C254">
            <v>353</v>
          </cell>
          <cell r="D254" t="str">
            <v>-  1/C - 50 SQ.MM. 25 KV.XLPE</v>
          </cell>
          <cell r="E254">
            <v>345</v>
          </cell>
          <cell r="F254">
            <v>40</v>
          </cell>
          <cell r="G254" t="str">
            <v>M.</v>
          </cell>
        </row>
        <row r="255">
          <cell r="C255">
            <v>354</v>
          </cell>
          <cell r="D255" t="str">
            <v>-  1/C - 70 SQ.MM. 25 KV.XLPE</v>
          </cell>
          <cell r="E255">
            <v>415</v>
          </cell>
          <cell r="F255">
            <v>60</v>
          </cell>
          <cell r="G255" t="str">
            <v>M.</v>
          </cell>
        </row>
        <row r="256">
          <cell r="C256">
            <v>355</v>
          </cell>
          <cell r="D256" t="str">
            <v>-  1/C - 95 SQ.MM. 25 KV.XLPE</v>
          </cell>
          <cell r="E256">
            <v>515</v>
          </cell>
          <cell r="F256">
            <v>70</v>
          </cell>
          <cell r="G256" t="str">
            <v>M.</v>
          </cell>
        </row>
        <row r="257">
          <cell r="C257">
            <v>356</v>
          </cell>
          <cell r="D257" t="str">
            <v>-  1/C - 120 SQ.MM. 25 KV.XLPE</v>
          </cell>
          <cell r="E257">
            <v>605</v>
          </cell>
          <cell r="F257">
            <v>75</v>
          </cell>
          <cell r="G257" t="str">
            <v>M.</v>
          </cell>
        </row>
        <row r="258">
          <cell r="C258">
            <v>357</v>
          </cell>
          <cell r="D258" t="str">
            <v>-  1/C - 150 SQ.MM. 25 KV.XLPE</v>
          </cell>
          <cell r="E258">
            <v>705</v>
          </cell>
          <cell r="F258">
            <v>80</v>
          </cell>
          <cell r="G258" t="str">
            <v>M.</v>
          </cell>
        </row>
        <row r="259">
          <cell r="C259">
            <v>358</v>
          </cell>
          <cell r="D259" t="str">
            <v>-  1/C - 185 SQ.MM. 25 KV.XLPE</v>
          </cell>
          <cell r="E259">
            <v>835</v>
          </cell>
          <cell r="F259">
            <v>85</v>
          </cell>
          <cell r="G259" t="str">
            <v>M.</v>
          </cell>
        </row>
        <row r="260">
          <cell r="C260">
            <v>359</v>
          </cell>
          <cell r="D260" t="str">
            <v>-  1/C - 240 SQ.MM. 25 KV.XLPE</v>
          </cell>
          <cell r="E260">
            <v>995</v>
          </cell>
          <cell r="F260">
            <v>90</v>
          </cell>
          <cell r="G260" t="str">
            <v>M.</v>
          </cell>
        </row>
        <row r="261">
          <cell r="C261">
            <v>360</v>
          </cell>
          <cell r="D261" t="str">
            <v>-  1/C - 35 SQ.MM. 35 KV.XLPE</v>
          </cell>
          <cell r="E261">
            <v>0</v>
          </cell>
          <cell r="F261">
            <v>60</v>
          </cell>
          <cell r="G261" t="str">
            <v>M.</v>
          </cell>
        </row>
        <row r="262">
          <cell r="C262">
            <v>361</v>
          </cell>
          <cell r="D262" t="str">
            <v>-  1/C - 50 SQ.MM. 35 KV.XLPE</v>
          </cell>
          <cell r="E262">
            <v>0</v>
          </cell>
          <cell r="F262">
            <v>70</v>
          </cell>
          <cell r="G262" t="str">
            <v>M.</v>
          </cell>
        </row>
        <row r="263">
          <cell r="C263">
            <v>362</v>
          </cell>
          <cell r="D263" t="str">
            <v>-  1/C - 70 SQ.MM. 35 KV.XLPE</v>
          </cell>
          <cell r="E263">
            <v>0</v>
          </cell>
          <cell r="F263">
            <v>75</v>
          </cell>
          <cell r="G263" t="str">
            <v>M.</v>
          </cell>
        </row>
        <row r="264">
          <cell r="C264">
            <v>363</v>
          </cell>
          <cell r="D264" t="str">
            <v>-  1/C - 95 SQ.MM. 35 KV.XLPE</v>
          </cell>
          <cell r="E264">
            <v>0</v>
          </cell>
          <cell r="F264">
            <v>80</v>
          </cell>
          <cell r="G264" t="str">
            <v>M.</v>
          </cell>
        </row>
        <row r="265">
          <cell r="C265">
            <v>364</v>
          </cell>
          <cell r="D265" t="str">
            <v>-  1/C - 120 SQ.MM. 35 KV.XLPE</v>
          </cell>
          <cell r="E265">
            <v>0</v>
          </cell>
          <cell r="F265">
            <v>85</v>
          </cell>
          <cell r="G265" t="str">
            <v>M.</v>
          </cell>
        </row>
        <row r="266">
          <cell r="C266">
            <v>365</v>
          </cell>
          <cell r="D266" t="str">
            <v>-  1/C - 150 SQ.MM. 35 KV.XLPE</v>
          </cell>
          <cell r="E266">
            <v>0</v>
          </cell>
          <cell r="F266">
            <v>90</v>
          </cell>
          <cell r="G266" t="str">
            <v>M.</v>
          </cell>
        </row>
        <row r="267">
          <cell r="C267">
            <v>366</v>
          </cell>
          <cell r="D267" t="str">
            <v>-  1/C - 185 SQ.MM. 35 KV.XLPE</v>
          </cell>
          <cell r="E267">
            <v>0</v>
          </cell>
          <cell r="F267">
            <v>100</v>
          </cell>
          <cell r="G267" t="str">
            <v>M.</v>
          </cell>
        </row>
        <row r="268">
          <cell r="C268">
            <v>367</v>
          </cell>
          <cell r="D268" t="str">
            <v>-  1/C - 240 SQ.MM. 35 KV.XLPE</v>
          </cell>
          <cell r="E268">
            <v>0</v>
          </cell>
          <cell r="F268">
            <v>110</v>
          </cell>
          <cell r="G268" t="str">
            <v>M.</v>
          </cell>
        </row>
        <row r="269">
          <cell r="D269" t="str">
            <v>SPACE</v>
          </cell>
        </row>
        <row r="270">
          <cell r="C270">
            <v>369</v>
          </cell>
          <cell r="D270" t="str">
            <v>-  1/C - 35 SQ.MM. 25 KV.PIC</v>
          </cell>
          <cell r="E270">
            <v>108</v>
          </cell>
          <cell r="F270">
            <v>20</v>
          </cell>
          <cell r="G270" t="str">
            <v>M.</v>
          </cell>
        </row>
        <row r="271">
          <cell r="C271">
            <v>370</v>
          </cell>
          <cell r="D271" t="str">
            <v>-  1/C - 50 SQ.MM. 25 KV.PIC</v>
          </cell>
          <cell r="E271">
            <v>128</v>
          </cell>
          <cell r="F271">
            <v>25</v>
          </cell>
          <cell r="G271" t="str">
            <v>M.</v>
          </cell>
        </row>
        <row r="272">
          <cell r="C272">
            <v>371</v>
          </cell>
          <cell r="D272" t="str">
            <v>-  1/C - 70 SQ.MM. 25 KV.PIC</v>
          </cell>
          <cell r="E272">
            <v>148</v>
          </cell>
          <cell r="F272">
            <v>30</v>
          </cell>
          <cell r="G272" t="str">
            <v>M.</v>
          </cell>
        </row>
        <row r="273">
          <cell r="C273">
            <v>372</v>
          </cell>
          <cell r="D273" t="str">
            <v>-  1/C - 95 SQ.MM. 25 KV.PIC</v>
          </cell>
          <cell r="E273">
            <v>178</v>
          </cell>
          <cell r="F273">
            <v>35</v>
          </cell>
          <cell r="G273" t="str">
            <v>M.</v>
          </cell>
        </row>
        <row r="274">
          <cell r="C274">
            <v>373</v>
          </cell>
          <cell r="D274" t="str">
            <v>-  1/C - 120 SQ.MM. 25 KV.PIC</v>
          </cell>
          <cell r="E274">
            <v>208</v>
          </cell>
          <cell r="F274">
            <v>40</v>
          </cell>
          <cell r="G274" t="str">
            <v>M.</v>
          </cell>
        </row>
        <row r="275">
          <cell r="C275">
            <v>374</v>
          </cell>
          <cell r="D275" t="str">
            <v>-  1/C - 150 SQ.MM. 25 KV.PIC</v>
          </cell>
          <cell r="E275">
            <v>248</v>
          </cell>
          <cell r="F275">
            <v>60</v>
          </cell>
          <cell r="G275" t="str">
            <v>M.</v>
          </cell>
        </row>
        <row r="276">
          <cell r="C276">
            <v>375</v>
          </cell>
          <cell r="D276" t="str">
            <v>-  1/C - 185 SQ.MM. 25 KV.PIC</v>
          </cell>
          <cell r="E276">
            <v>288</v>
          </cell>
          <cell r="F276">
            <v>70</v>
          </cell>
          <cell r="G276" t="str">
            <v>M.</v>
          </cell>
        </row>
        <row r="277">
          <cell r="C277">
            <v>376</v>
          </cell>
          <cell r="D277" t="str">
            <v>-  1/C - 240 SQ.MM. 25 KV.PIC</v>
          </cell>
          <cell r="E277">
            <v>348</v>
          </cell>
          <cell r="F277">
            <v>75</v>
          </cell>
          <cell r="G277" t="str">
            <v>M.</v>
          </cell>
        </row>
        <row r="278">
          <cell r="C278">
            <v>377</v>
          </cell>
          <cell r="D278" t="str">
            <v>-  1/C - 35 SQ.MM. 35 KV.PIC</v>
          </cell>
          <cell r="E278">
            <v>0</v>
          </cell>
          <cell r="F278">
            <v>30</v>
          </cell>
          <cell r="G278" t="str">
            <v>M.</v>
          </cell>
        </row>
        <row r="279">
          <cell r="C279">
            <v>378</v>
          </cell>
          <cell r="D279" t="str">
            <v>-  1/C - 50 SQ.MM. 35 KV.PIC</v>
          </cell>
          <cell r="E279">
            <v>0</v>
          </cell>
          <cell r="F279">
            <v>35</v>
          </cell>
          <cell r="G279" t="str">
            <v>M.</v>
          </cell>
        </row>
        <row r="280">
          <cell r="C280">
            <v>379</v>
          </cell>
          <cell r="D280" t="str">
            <v>-  1/C - 70 SQ.MM. 35 KV.PIC</v>
          </cell>
          <cell r="E280">
            <v>0</v>
          </cell>
          <cell r="F280">
            <v>40</v>
          </cell>
          <cell r="G280" t="str">
            <v>M.</v>
          </cell>
        </row>
        <row r="281">
          <cell r="C281">
            <v>380</v>
          </cell>
          <cell r="D281" t="str">
            <v>-  1/C - 95 SQ.MM. 35 KV.PIC</v>
          </cell>
          <cell r="E281">
            <v>0</v>
          </cell>
          <cell r="F281">
            <v>60</v>
          </cell>
          <cell r="G281" t="str">
            <v>M.</v>
          </cell>
        </row>
        <row r="282">
          <cell r="C282">
            <v>381</v>
          </cell>
          <cell r="D282" t="str">
            <v>-  1/C - 120 SQ.MM. 35 KV.PIC</v>
          </cell>
          <cell r="E282">
            <v>0</v>
          </cell>
          <cell r="F282">
            <v>70</v>
          </cell>
          <cell r="G282" t="str">
            <v>M.</v>
          </cell>
        </row>
        <row r="283">
          <cell r="C283">
            <v>382</v>
          </cell>
          <cell r="D283" t="str">
            <v>-  1/C - 150 SQ.MM. 35 KV.PIC</v>
          </cell>
          <cell r="E283">
            <v>0</v>
          </cell>
          <cell r="F283">
            <v>75</v>
          </cell>
          <cell r="G283" t="str">
            <v>M.</v>
          </cell>
        </row>
        <row r="284">
          <cell r="C284">
            <v>383</v>
          </cell>
          <cell r="D284" t="str">
            <v>-  1/C - 185 SQ.MM. 35 KV.PIC</v>
          </cell>
          <cell r="E284">
            <v>0</v>
          </cell>
          <cell r="F284">
            <v>80</v>
          </cell>
          <cell r="G284" t="str">
            <v>M.</v>
          </cell>
        </row>
        <row r="285">
          <cell r="C285">
            <v>384</v>
          </cell>
          <cell r="D285" t="str">
            <v>-  1/C - 240 SQ.MM. 35 KV.PIC</v>
          </cell>
          <cell r="E285">
            <v>0</v>
          </cell>
          <cell r="F285">
            <v>85</v>
          </cell>
          <cell r="G285" t="str">
            <v>M.</v>
          </cell>
        </row>
        <row r="286">
          <cell r="D286" t="str">
            <v>SPACE</v>
          </cell>
        </row>
        <row r="287">
          <cell r="C287">
            <v>386</v>
          </cell>
          <cell r="D287" t="str">
            <v>-  1/C - 35 SQ.MM. 25 KV.SPACED AERIAL</v>
          </cell>
          <cell r="E287">
            <v>160</v>
          </cell>
          <cell r="F287">
            <v>25</v>
          </cell>
          <cell r="G287" t="str">
            <v>M.</v>
          </cell>
        </row>
        <row r="288">
          <cell r="C288">
            <v>387</v>
          </cell>
          <cell r="D288" t="str">
            <v>-  1/C - 50 SQ.MM. 25 KV.SPACED AERIAL</v>
          </cell>
          <cell r="E288">
            <v>190</v>
          </cell>
          <cell r="F288">
            <v>30</v>
          </cell>
          <cell r="G288" t="str">
            <v>M.</v>
          </cell>
        </row>
        <row r="289">
          <cell r="C289">
            <v>388</v>
          </cell>
          <cell r="D289" t="str">
            <v>-  1/C - 70 SQ.MM. 25 KV.SPACED AERIAL</v>
          </cell>
          <cell r="E289">
            <v>220</v>
          </cell>
          <cell r="F289">
            <v>35</v>
          </cell>
          <cell r="G289" t="str">
            <v>M.</v>
          </cell>
        </row>
        <row r="290">
          <cell r="C290">
            <v>389</v>
          </cell>
          <cell r="D290" t="str">
            <v>-  1/C - 95 SQ.MM. 25 KV.SPACED AERIAL</v>
          </cell>
          <cell r="E290">
            <v>260</v>
          </cell>
          <cell r="F290">
            <v>40</v>
          </cell>
          <cell r="G290" t="str">
            <v>M.</v>
          </cell>
        </row>
        <row r="291">
          <cell r="C291">
            <v>390</v>
          </cell>
          <cell r="D291" t="str">
            <v>-  1/C - 120 SQ.MM. 25 KV.SPACED AERIAL</v>
          </cell>
          <cell r="E291">
            <v>300</v>
          </cell>
          <cell r="F291">
            <v>60</v>
          </cell>
          <cell r="G291" t="str">
            <v>M.</v>
          </cell>
        </row>
        <row r="292">
          <cell r="C292">
            <v>391</v>
          </cell>
          <cell r="D292" t="str">
            <v>-  1/C - 150 SQ.MM. 25 KV.SPACED AERIAL</v>
          </cell>
          <cell r="E292">
            <v>340</v>
          </cell>
          <cell r="F292">
            <v>70</v>
          </cell>
          <cell r="G292" t="str">
            <v>M.</v>
          </cell>
        </row>
        <row r="293">
          <cell r="C293">
            <v>392</v>
          </cell>
          <cell r="D293" t="str">
            <v>-  1/C - 185 SQ.MM. 25 KV.SPACED AERIAL</v>
          </cell>
          <cell r="E293">
            <v>390</v>
          </cell>
          <cell r="F293">
            <v>75</v>
          </cell>
          <cell r="G293" t="str">
            <v>M.</v>
          </cell>
        </row>
        <row r="294">
          <cell r="C294">
            <v>393</v>
          </cell>
          <cell r="D294" t="str">
            <v>-  1/C - 240 SQ.MM. 25 KV.SPACED AERIAL</v>
          </cell>
          <cell r="E294">
            <v>470</v>
          </cell>
          <cell r="F294">
            <v>80</v>
          </cell>
          <cell r="G294" t="str">
            <v>M.</v>
          </cell>
        </row>
        <row r="295">
          <cell r="C295">
            <v>394</v>
          </cell>
          <cell r="D295" t="str">
            <v>-  1/C - 35 SQ.MM. 35 KV.SPACED AERIAL</v>
          </cell>
          <cell r="E295">
            <v>0</v>
          </cell>
          <cell r="F295">
            <v>75</v>
          </cell>
          <cell r="G295" t="str">
            <v>M.</v>
          </cell>
        </row>
        <row r="296">
          <cell r="C296">
            <v>395</v>
          </cell>
          <cell r="D296" t="str">
            <v>-  1/C - 50 SQ.MM. 35 KV.SPACED AERIAL</v>
          </cell>
          <cell r="E296">
            <v>0</v>
          </cell>
          <cell r="F296">
            <v>89</v>
          </cell>
          <cell r="G296" t="str">
            <v>M.</v>
          </cell>
        </row>
        <row r="297">
          <cell r="C297">
            <v>396</v>
          </cell>
          <cell r="D297" t="str">
            <v>-  1/C - 70 SQ.MM. 35 KV.SPACED AERIAL</v>
          </cell>
          <cell r="E297">
            <v>0</v>
          </cell>
          <cell r="F297">
            <v>85</v>
          </cell>
          <cell r="G297" t="str">
            <v>M.</v>
          </cell>
        </row>
        <row r="298">
          <cell r="C298">
            <v>397</v>
          </cell>
          <cell r="D298" t="str">
            <v>-  1/C - 95 SQ.MM. 35 KV.SPACED AERIAL</v>
          </cell>
          <cell r="E298">
            <v>0</v>
          </cell>
          <cell r="F298">
            <v>90</v>
          </cell>
          <cell r="G298" t="str">
            <v>M.</v>
          </cell>
        </row>
        <row r="299">
          <cell r="C299">
            <v>398</v>
          </cell>
          <cell r="D299" t="str">
            <v>-  1/C - 120 SQ.MM. 35 KV.SPACED AERIAL</v>
          </cell>
          <cell r="E299">
            <v>0</v>
          </cell>
          <cell r="F299">
            <v>100</v>
          </cell>
          <cell r="G299" t="str">
            <v>M.</v>
          </cell>
        </row>
        <row r="300">
          <cell r="C300">
            <v>399</v>
          </cell>
          <cell r="D300" t="str">
            <v>-  1/C - 150 SQ.MM. 35 KV.SPACED AERIAL</v>
          </cell>
          <cell r="E300">
            <v>0</v>
          </cell>
          <cell r="F300">
            <v>110</v>
          </cell>
          <cell r="G300" t="str">
            <v>M.</v>
          </cell>
        </row>
        <row r="301">
          <cell r="C301">
            <v>400</v>
          </cell>
          <cell r="D301" t="str">
            <v>-  1/C - 185 SQ.MM. 35 KV.SPACED AERIAL</v>
          </cell>
          <cell r="E301">
            <v>0</v>
          </cell>
          <cell r="F301">
            <v>120</v>
          </cell>
          <cell r="G301" t="str">
            <v>M.</v>
          </cell>
        </row>
        <row r="302">
          <cell r="C302">
            <v>401</v>
          </cell>
          <cell r="D302" t="str">
            <v>-  1/C - 240 SQ.MM. 35 KV.SPACED AERIAL</v>
          </cell>
          <cell r="E302">
            <v>0</v>
          </cell>
          <cell r="F302">
            <v>140</v>
          </cell>
          <cell r="G302" t="str">
            <v>M.</v>
          </cell>
        </row>
        <row r="303">
          <cell r="C303">
            <v>402</v>
          </cell>
          <cell r="D303" t="str">
            <v>-  25 SQ.MM. ALL ALUMINIUM CABLE</v>
          </cell>
          <cell r="E303">
            <v>9</v>
          </cell>
          <cell r="F303">
            <v>5</v>
          </cell>
          <cell r="G303" t="str">
            <v>M.</v>
          </cell>
        </row>
        <row r="304">
          <cell r="C304">
            <v>403</v>
          </cell>
          <cell r="D304" t="str">
            <v>-  35 SQ.MM. ALL ALUMINIUM CABLE</v>
          </cell>
          <cell r="E304">
            <v>13</v>
          </cell>
          <cell r="F304">
            <v>6</v>
          </cell>
          <cell r="G304" t="str">
            <v>M.</v>
          </cell>
        </row>
        <row r="305">
          <cell r="C305">
            <v>404</v>
          </cell>
          <cell r="D305" t="str">
            <v>-  50 SQ.MM. ALL ALUMINIUM CABLE</v>
          </cell>
          <cell r="E305">
            <v>18</v>
          </cell>
          <cell r="F305">
            <v>8</v>
          </cell>
          <cell r="G305" t="str">
            <v>M.</v>
          </cell>
        </row>
        <row r="306">
          <cell r="C306">
            <v>405</v>
          </cell>
          <cell r="D306" t="str">
            <v>-  70 SQ.MM. ALL ALUMINIUM CABLE</v>
          </cell>
          <cell r="E306">
            <v>26</v>
          </cell>
          <cell r="F306">
            <v>11</v>
          </cell>
          <cell r="G306" t="str">
            <v>M.</v>
          </cell>
        </row>
        <row r="307">
          <cell r="C307">
            <v>406</v>
          </cell>
          <cell r="D307" t="str">
            <v>-  95 SQ.MM. ALL ALUMINIUM CABLE</v>
          </cell>
          <cell r="E307">
            <v>36</v>
          </cell>
          <cell r="F307">
            <v>16</v>
          </cell>
          <cell r="G307" t="str">
            <v>M.</v>
          </cell>
        </row>
        <row r="308">
          <cell r="C308">
            <v>407</v>
          </cell>
          <cell r="D308" t="str">
            <v>-  120 SQ.MM. ALL ALUMINIUM CABLE</v>
          </cell>
          <cell r="E308">
            <v>46</v>
          </cell>
          <cell r="F308">
            <v>20</v>
          </cell>
          <cell r="G308" t="str">
            <v>M.</v>
          </cell>
        </row>
        <row r="309">
          <cell r="C309">
            <v>408</v>
          </cell>
          <cell r="D309" t="str">
            <v>-  150 SQ.MM. ALL ALUMINIUM CABLE</v>
          </cell>
          <cell r="E309">
            <v>56</v>
          </cell>
          <cell r="F309">
            <v>25</v>
          </cell>
          <cell r="G309" t="str">
            <v>M.</v>
          </cell>
        </row>
        <row r="310">
          <cell r="C310">
            <v>409</v>
          </cell>
          <cell r="D310" t="str">
            <v>-  185 SQ.MM. ALL ALUMINIUM CABLE</v>
          </cell>
          <cell r="E310">
            <v>64</v>
          </cell>
          <cell r="F310">
            <v>30</v>
          </cell>
          <cell r="G310" t="str">
            <v>M.</v>
          </cell>
        </row>
        <row r="311">
          <cell r="C311">
            <v>410</v>
          </cell>
          <cell r="D311" t="str">
            <v>-  25 SQ.MM. ACSR</v>
          </cell>
          <cell r="E311">
            <v>11</v>
          </cell>
          <cell r="F311">
            <v>5</v>
          </cell>
          <cell r="G311" t="str">
            <v>M.</v>
          </cell>
        </row>
        <row r="312">
          <cell r="C312">
            <v>411</v>
          </cell>
          <cell r="D312" t="str">
            <v>-  35 SQ.MM. ACSR</v>
          </cell>
          <cell r="E312">
            <v>15</v>
          </cell>
          <cell r="F312">
            <v>6</v>
          </cell>
          <cell r="G312" t="str">
            <v>M.</v>
          </cell>
        </row>
        <row r="313">
          <cell r="C313">
            <v>412</v>
          </cell>
          <cell r="D313" t="str">
            <v>-  50 SQ.MM. ACSR</v>
          </cell>
          <cell r="E313">
            <v>21</v>
          </cell>
          <cell r="F313">
            <v>8</v>
          </cell>
          <cell r="G313" t="str">
            <v>M.</v>
          </cell>
        </row>
        <row r="314">
          <cell r="C314">
            <v>413</v>
          </cell>
          <cell r="D314" t="str">
            <v>-  70 SQ.MM. ACSR</v>
          </cell>
          <cell r="E314">
            <v>30</v>
          </cell>
          <cell r="F314">
            <v>11</v>
          </cell>
          <cell r="G314" t="str">
            <v>M.</v>
          </cell>
        </row>
        <row r="315">
          <cell r="C315">
            <v>414</v>
          </cell>
          <cell r="D315" t="str">
            <v>-  95 SQ.MM. ACSR</v>
          </cell>
          <cell r="E315">
            <v>42</v>
          </cell>
          <cell r="F315">
            <v>16</v>
          </cell>
          <cell r="G315" t="str">
            <v>M.</v>
          </cell>
        </row>
        <row r="316">
          <cell r="C316">
            <v>415</v>
          </cell>
          <cell r="D316" t="str">
            <v>-  120 SQ.MM. ACSR</v>
          </cell>
          <cell r="E316">
            <v>54</v>
          </cell>
          <cell r="F316">
            <v>20</v>
          </cell>
          <cell r="G316" t="str">
            <v>M.</v>
          </cell>
        </row>
        <row r="317">
          <cell r="C317">
            <v>416</v>
          </cell>
          <cell r="D317" t="str">
            <v>-  150 SQ.MM. ACSR</v>
          </cell>
          <cell r="E317">
            <v>83</v>
          </cell>
          <cell r="F317">
            <v>25</v>
          </cell>
          <cell r="G317" t="str">
            <v>M.</v>
          </cell>
        </row>
        <row r="318">
          <cell r="C318">
            <v>417</v>
          </cell>
          <cell r="D318" t="str">
            <v>-  185 SQ.MM. ACSR</v>
          </cell>
          <cell r="E318">
            <v>0</v>
          </cell>
          <cell r="F318">
            <v>0</v>
          </cell>
          <cell r="G318" t="str">
            <v>M.</v>
          </cell>
        </row>
        <row r="319">
          <cell r="D319" t="str">
            <v>SPACE</v>
          </cell>
        </row>
        <row r="320">
          <cell r="C320">
            <v>45</v>
          </cell>
          <cell r="D320" t="str">
            <v>FIRE - RESISTANT CABLE</v>
          </cell>
        </row>
        <row r="321">
          <cell r="C321">
            <v>451</v>
          </cell>
          <cell r="D321" t="str">
            <v>-  1/C - 0.75 SQ.MM. FR.</v>
          </cell>
          <cell r="E321">
            <v>17</v>
          </cell>
          <cell r="F321">
            <v>1</v>
          </cell>
          <cell r="G321" t="str">
            <v>M.</v>
          </cell>
        </row>
        <row r="322">
          <cell r="C322">
            <v>452</v>
          </cell>
          <cell r="D322" t="str">
            <v>-  1/C - 1.0 SQ.MM. FR.</v>
          </cell>
          <cell r="E322">
            <v>19</v>
          </cell>
          <cell r="F322">
            <v>1</v>
          </cell>
          <cell r="G322" t="str">
            <v>M.</v>
          </cell>
        </row>
        <row r="323">
          <cell r="C323">
            <v>453</v>
          </cell>
          <cell r="D323" t="str">
            <v>-  1/C - 1.5 SQ.MM. FR.</v>
          </cell>
          <cell r="E323">
            <v>20</v>
          </cell>
          <cell r="F323">
            <v>1</v>
          </cell>
          <cell r="G323" t="str">
            <v>M.</v>
          </cell>
        </row>
        <row r="324">
          <cell r="C324">
            <v>454</v>
          </cell>
          <cell r="D324" t="str">
            <v>-  1/C - 2.5 SQ.MM. FR.</v>
          </cell>
          <cell r="E324">
            <v>26</v>
          </cell>
          <cell r="F324">
            <v>2</v>
          </cell>
          <cell r="G324" t="str">
            <v>M.</v>
          </cell>
        </row>
        <row r="325">
          <cell r="C325">
            <v>455</v>
          </cell>
          <cell r="D325" t="str">
            <v>-  1/C - 4 SQ.MM. FR.</v>
          </cell>
          <cell r="E325">
            <v>36</v>
          </cell>
          <cell r="F325">
            <v>2</v>
          </cell>
          <cell r="G325" t="str">
            <v>M.</v>
          </cell>
        </row>
        <row r="326">
          <cell r="C326">
            <v>456</v>
          </cell>
          <cell r="D326" t="str">
            <v>-  1/C - 6 SQ.MM. FR.</v>
          </cell>
          <cell r="E326">
            <v>60</v>
          </cell>
          <cell r="F326">
            <v>3</v>
          </cell>
          <cell r="G326" t="str">
            <v>M.</v>
          </cell>
        </row>
        <row r="327">
          <cell r="C327">
            <v>457</v>
          </cell>
          <cell r="D327" t="str">
            <v>-  1/C - 10 SQ.MM. FR.</v>
          </cell>
          <cell r="E327">
            <v>82</v>
          </cell>
          <cell r="F327">
            <v>5</v>
          </cell>
          <cell r="G327" t="str">
            <v>M.</v>
          </cell>
        </row>
        <row r="328">
          <cell r="C328">
            <v>458</v>
          </cell>
          <cell r="D328" t="str">
            <v>-  1/C - 16 SQ.MM. FR.</v>
          </cell>
          <cell r="E328">
            <v>96</v>
          </cell>
          <cell r="F328">
            <v>6</v>
          </cell>
          <cell r="G328" t="str">
            <v>M.</v>
          </cell>
        </row>
        <row r="329">
          <cell r="C329">
            <v>459</v>
          </cell>
          <cell r="D329" t="str">
            <v>-  1/C - 25 SQ.MM. FR.</v>
          </cell>
          <cell r="E329">
            <v>130</v>
          </cell>
          <cell r="F329">
            <v>8</v>
          </cell>
          <cell r="G329" t="str">
            <v>M.</v>
          </cell>
        </row>
        <row r="330">
          <cell r="C330">
            <v>460</v>
          </cell>
          <cell r="D330" t="str">
            <v>-  1/C - 35 SQ.MM. FR.</v>
          </cell>
          <cell r="E330">
            <v>184</v>
          </cell>
          <cell r="F330">
            <v>11</v>
          </cell>
          <cell r="G330" t="str">
            <v>M.</v>
          </cell>
        </row>
        <row r="331">
          <cell r="C331">
            <v>461</v>
          </cell>
          <cell r="D331" t="str">
            <v>-  1/C - 50 SQ.MM. FR.</v>
          </cell>
          <cell r="E331">
            <v>264</v>
          </cell>
          <cell r="F331">
            <v>16</v>
          </cell>
          <cell r="G331" t="str">
            <v>M.</v>
          </cell>
        </row>
        <row r="332">
          <cell r="C332">
            <v>462</v>
          </cell>
          <cell r="D332" t="str">
            <v>-  1/C - 70 SQ.MM. FR.</v>
          </cell>
          <cell r="E332">
            <v>330</v>
          </cell>
          <cell r="F332">
            <v>20</v>
          </cell>
          <cell r="G332" t="str">
            <v>M.</v>
          </cell>
        </row>
        <row r="333">
          <cell r="C333">
            <v>463</v>
          </cell>
          <cell r="D333" t="str">
            <v>-  1/C - 95 SQ.MM. FR.</v>
          </cell>
          <cell r="E333">
            <v>396</v>
          </cell>
          <cell r="F333">
            <v>25</v>
          </cell>
          <cell r="G333" t="str">
            <v>M.</v>
          </cell>
        </row>
        <row r="334">
          <cell r="C334">
            <v>464</v>
          </cell>
          <cell r="D334" t="str">
            <v>-  1/C - 120 SQ.MM. FR.</v>
          </cell>
          <cell r="E334">
            <v>488</v>
          </cell>
          <cell r="F334">
            <v>30</v>
          </cell>
          <cell r="G334" t="str">
            <v>M.</v>
          </cell>
        </row>
        <row r="335">
          <cell r="C335">
            <v>465</v>
          </cell>
          <cell r="D335" t="str">
            <v>-  1/C - 150 SQ.MM. FR.</v>
          </cell>
          <cell r="E335">
            <v>589</v>
          </cell>
          <cell r="F335">
            <v>35</v>
          </cell>
          <cell r="G335" t="str">
            <v>M.</v>
          </cell>
        </row>
        <row r="336">
          <cell r="C336">
            <v>466</v>
          </cell>
          <cell r="D336" t="str">
            <v>-  1/C - 185 SQ.MM. FR.</v>
          </cell>
          <cell r="E336">
            <v>688</v>
          </cell>
          <cell r="F336">
            <v>40</v>
          </cell>
          <cell r="G336" t="str">
            <v>M.</v>
          </cell>
        </row>
        <row r="337">
          <cell r="C337">
            <v>467</v>
          </cell>
          <cell r="D337" t="str">
            <v>-  1/C - 240 SQ.MM. FR.</v>
          </cell>
          <cell r="E337">
            <v>852</v>
          </cell>
          <cell r="F337">
            <v>50</v>
          </cell>
          <cell r="G337" t="str">
            <v>M.</v>
          </cell>
        </row>
        <row r="338">
          <cell r="C338">
            <v>468</v>
          </cell>
          <cell r="D338" t="str">
            <v>-  1/C - 300 SQ.MM. FR.</v>
          </cell>
          <cell r="E338">
            <v>1088</v>
          </cell>
          <cell r="F338">
            <v>60</v>
          </cell>
          <cell r="G338" t="str">
            <v>M.</v>
          </cell>
        </row>
        <row r="339">
          <cell r="C339">
            <v>469</v>
          </cell>
          <cell r="D339" t="str">
            <v>-  1/C - 400 SQ.MM. FR.</v>
          </cell>
          <cell r="E339">
            <v>1308</v>
          </cell>
          <cell r="F339">
            <v>70</v>
          </cell>
          <cell r="G339" t="str">
            <v>M.</v>
          </cell>
        </row>
        <row r="340">
          <cell r="C340">
            <v>470</v>
          </cell>
          <cell r="D340" t="str">
            <v>-  1/C - 500 SQ.MM. FR.</v>
          </cell>
          <cell r="E340">
            <v>1548</v>
          </cell>
          <cell r="F340">
            <v>90</v>
          </cell>
          <cell r="G340" t="str">
            <v>M.</v>
          </cell>
        </row>
        <row r="341">
          <cell r="C341">
            <v>471</v>
          </cell>
          <cell r="D341" t="str">
            <v>-  1/C - 630 SQ.MM. FR.</v>
          </cell>
          <cell r="E341">
            <v>1904</v>
          </cell>
          <cell r="F341">
            <v>105</v>
          </cell>
          <cell r="G341" t="str">
            <v>M.</v>
          </cell>
        </row>
        <row r="342">
          <cell r="C342">
            <v>472</v>
          </cell>
          <cell r="D342" t="str">
            <v>-  1/C - 2.5 SQ.MM. FR. W./SHEET</v>
          </cell>
          <cell r="E342">
            <v>44</v>
          </cell>
          <cell r="F342">
            <v>2</v>
          </cell>
          <cell r="G342" t="str">
            <v>M.</v>
          </cell>
        </row>
        <row r="343">
          <cell r="C343">
            <v>473</v>
          </cell>
          <cell r="D343" t="str">
            <v>-  1/C - 4 SQ.MM. FR. W./SHEET</v>
          </cell>
          <cell r="E343">
            <v>58</v>
          </cell>
          <cell r="F343">
            <v>3</v>
          </cell>
          <cell r="G343" t="str">
            <v>M.</v>
          </cell>
        </row>
        <row r="344">
          <cell r="C344">
            <v>474</v>
          </cell>
          <cell r="D344" t="str">
            <v>-  1/C - 6 SQ.MM. FR. W./SHEET</v>
          </cell>
          <cell r="E344">
            <v>71</v>
          </cell>
          <cell r="F344">
            <v>5</v>
          </cell>
          <cell r="G344" t="str">
            <v>M.</v>
          </cell>
        </row>
        <row r="345">
          <cell r="C345">
            <v>475</v>
          </cell>
          <cell r="D345" t="str">
            <v>-  1/C - 10 SQ.MM. FR. W./SHEET</v>
          </cell>
          <cell r="E345">
            <v>97</v>
          </cell>
          <cell r="F345">
            <v>6</v>
          </cell>
          <cell r="G345" t="str">
            <v>M.</v>
          </cell>
        </row>
        <row r="346">
          <cell r="C346">
            <v>476</v>
          </cell>
          <cell r="D346" t="str">
            <v>-  1/C - 16 SQ.MM. FR. W./SHEET</v>
          </cell>
          <cell r="E346">
            <v>112</v>
          </cell>
          <cell r="F346">
            <v>8</v>
          </cell>
          <cell r="G346" t="str">
            <v>M.</v>
          </cell>
        </row>
        <row r="347">
          <cell r="C347">
            <v>477</v>
          </cell>
          <cell r="D347" t="str">
            <v>-  1/C - 25 SQ.MM. FR. W./SHEET</v>
          </cell>
          <cell r="E347">
            <v>154</v>
          </cell>
          <cell r="F347">
            <v>11</v>
          </cell>
          <cell r="G347" t="str">
            <v>M.</v>
          </cell>
        </row>
        <row r="348">
          <cell r="C348">
            <v>478</v>
          </cell>
          <cell r="D348" t="str">
            <v>-  1/C - 35 SQ.MM. FR. W./SHEET</v>
          </cell>
          <cell r="E348">
            <v>211</v>
          </cell>
          <cell r="F348">
            <v>16</v>
          </cell>
          <cell r="G348" t="str">
            <v>M.</v>
          </cell>
        </row>
        <row r="349">
          <cell r="C349">
            <v>479</v>
          </cell>
          <cell r="D349" t="str">
            <v>-  1/C - 50 SQ.MM. FR. W./SHEET</v>
          </cell>
          <cell r="E349">
            <v>303</v>
          </cell>
          <cell r="F349">
            <v>20</v>
          </cell>
          <cell r="G349" t="str">
            <v>M.</v>
          </cell>
        </row>
        <row r="350">
          <cell r="C350">
            <v>480</v>
          </cell>
          <cell r="D350" t="str">
            <v>-  1/C - 70 SQ.MM. FR. W./SHEET</v>
          </cell>
          <cell r="E350">
            <v>389</v>
          </cell>
          <cell r="F350">
            <v>25</v>
          </cell>
          <cell r="G350" t="str">
            <v>M.</v>
          </cell>
        </row>
        <row r="351">
          <cell r="C351">
            <v>481</v>
          </cell>
          <cell r="D351" t="str">
            <v>-  1/C - 95 SQ.MM. FR. W./SHEET</v>
          </cell>
          <cell r="E351">
            <v>470</v>
          </cell>
          <cell r="F351">
            <v>30</v>
          </cell>
          <cell r="G351" t="str">
            <v>M.</v>
          </cell>
        </row>
        <row r="352">
          <cell r="C352">
            <v>482</v>
          </cell>
          <cell r="D352" t="str">
            <v>-  1/C - 120 SQ.MM. FR. W./SHEET</v>
          </cell>
          <cell r="E352">
            <v>570</v>
          </cell>
          <cell r="F352">
            <v>35</v>
          </cell>
          <cell r="G352" t="str">
            <v>M.</v>
          </cell>
        </row>
        <row r="353">
          <cell r="C353">
            <v>483</v>
          </cell>
          <cell r="D353" t="str">
            <v>-  1/C - 150 SQ.MM. FR. W./SHEET</v>
          </cell>
          <cell r="E353">
            <v>716</v>
          </cell>
          <cell r="F353">
            <v>40</v>
          </cell>
          <cell r="G353" t="str">
            <v>M.</v>
          </cell>
        </row>
        <row r="354">
          <cell r="C354">
            <v>484</v>
          </cell>
          <cell r="D354" t="str">
            <v>-  1/C - 185 SQ.MM. FR. W./SHEET</v>
          </cell>
          <cell r="E354">
            <v>835</v>
          </cell>
          <cell r="F354">
            <v>50</v>
          </cell>
          <cell r="G354" t="str">
            <v>M.</v>
          </cell>
        </row>
        <row r="355">
          <cell r="C355">
            <v>485</v>
          </cell>
          <cell r="D355" t="str">
            <v>-  1/C - 240 SQ.MM. FR. W./SHEET</v>
          </cell>
          <cell r="E355">
            <v>1051</v>
          </cell>
          <cell r="F355">
            <v>60</v>
          </cell>
          <cell r="G355" t="str">
            <v>M.</v>
          </cell>
        </row>
        <row r="356">
          <cell r="C356">
            <v>486</v>
          </cell>
          <cell r="D356" t="str">
            <v>-  1/C - 300 SQ.MM. FR. W./SHEET</v>
          </cell>
          <cell r="E356">
            <v>1390</v>
          </cell>
          <cell r="F356">
            <v>70</v>
          </cell>
          <cell r="G356" t="str">
            <v>M.</v>
          </cell>
        </row>
        <row r="357">
          <cell r="C357">
            <v>487</v>
          </cell>
          <cell r="D357" t="str">
            <v>-  1/C - 400 SQ.MM. FR. W./SHEET</v>
          </cell>
          <cell r="E357">
            <v>1679</v>
          </cell>
          <cell r="F357">
            <v>90</v>
          </cell>
          <cell r="G357" t="str">
            <v>M.</v>
          </cell>
        </row>
        <row r="358">
          <cell r="C358">
            <v>488</v>
          </cell>
          <cell r="D358" t="str">
            <v>-  1/C - 500 SQ.MM. FR. W./SHEET</v>
          </cell>
          <cell r="E358">
            <v>1818</v>
          </cell>
          <cell r="F358">
            <v>105</v>
          </cell>
          <cell r="G358" t="str">
            <v>M.</v>
          </cell>
        </row>
        <row r="359">
          <cell r="C359">
            <v>489</v>
          </cell>
          <cell r="D359" t="str">
            <v>-  1/C - 630 SQ.MM. FR. W./SHEET</v>
          </cell>
          <cell r="E359">
            <v>2183</v>
          </cell>
          <cell r="F359">
            <v>120</v>
          </cell>
          <cell r="G359" t="str">
            <v>M.</v>
          </cell>
        </row>
        <row r="360">
          <cell r="C360">
            <v>5</v>
          </cell>
          <cell r="D360" t="str">
            <v>CABLE RACEWAY</v>
          </cell>
        </row>
        <row r="361">
          <cell r="C361">
            <v>501</v>
          </cell>
          <cell r="D361" t="str">
            <v>-  DIA. 1/2" EMT</v>
          </cell>
          <cell r="E361">
            <v>23</v>
          </cell>
          <cell r="F361">
            <v>10</v>
          </cell>
          <cell r="G361" t="str">
            <v>M.</v>
          </cell>
        </row>
        <row r="362">
          <cell r="C362">
            <v>502</v>
          </cell>
          <cell r="D362" t="str">
            <v>-  DIA. 3/4" EMT</v>
          </cell>
          <cell r="E362">
            <v>34</v>
          </cell>
          <cell r="F362">
            <v>15</v>
          </cell>
          <cell r="G362" t="str">
            <v>M.</v>
          </cell>
        </row>
        <row r="363">
          <cell r="C363">
            <v>503</v>
          </cell>
          <cell r="D363" t="str">
            <v>-  DIA. 1" EMT</v>
          </cell>
          <cell r="E363">
            <v>48</v>
          </cell>
          <cell r="F363">
            <v>18</v>
          </cell>
          <cell r="G363" t="str">
            <v>M.</v>
          </cell>
        </row>
        <row r="364">
          <cell r="C364">
            <v>504</v>
          </cell>
          <cell r="D364" t="str">
            <v>-  DIA. 1 1/4" EMT</v>
          </cell>
          <cell r="E364">
            <v>79</v>
          </cell>
          <cell r="F364">
            <v>25</v>
          </cell>
          <cell r="G364" t="str">
            <v>M.</v>
          </cell>
        </row>
        <row r="365">
          <cell r="C365">
            <v>505</v>
          </cell>
          <cell r="D365" t="str">
            <v>-  DIA. 1 1/2" EMT</v>
          </cell>
          <cell r="E365">
            <v>92</v>
          </cell>
          <cell r="F365">
            <v>30</v>
          </cell>
          <cell r="G365" t="str">
            <v>M.</v>
          </cell>
        </row>
        <row r="366">
          <cell r="C366">
            <v>506</v>
          </cell>
          <cell r="D366" t="str">
            <v>-  DIA. 2" EMT</v>
          </cell>
          <cell r="E366">
            <v>114</v>
          </cell>
          <cell r="F366">
            <v>40</v>
          </cell>
          <cell r="G366" t="str">
            <v>M.</v>
          </cell>
        </row>
        <row r="367">
          <cell r="C367">
            <v>507</v>
          </cell>
          <cell r="D367" t="str">
            <v>-  DIA. 1/2" IMC</v>
          </cell>
          <cell r="E367">
            <v>45</v>
          </cell>
          <cell r="F367">
            <v>13</v>
          </cell>
          <cell r="G367" t="str">
            <v>M.</v>
          </cell>
        </row>
        <row r="368">
          <cell r="C368">
            <v>508</v>
          </cell>
          <cell r="D368" t="str">
            <v>-  DIA. 3/4" IMC</v>
          </cell>
          <cell r="E368">
            <v>61</v>
          </cell>
          <cell r="F368">
            <v>15</v>
          </cell>
          <cell r="G368" t="str">
            <v>M.</v>
          </cell>
        </row>
        <row r="369">
          <cell r="C369">
            <v>509</v>
          </cell>
          <cell r="D369" t="str">
            <v>-  DIA. 1" IMC</v>
          </cell>
          <cell r="E369">
            <v>82</v>
          </cell>
          <cell r="F369">
            <v>20</v>
          </cell>
          <cell r="G369" t="str">
            <v>M.</v>
          </cell>
        </row>
        <row r="370">
          <cell r="C370">
            <v>510</v>
          </cell>
          <cell r="D370" t="str">
            <v>-  DIA. 1 1/4" IMC</v>
          </cell>
          <cell r="E370">
            <v>105</v>
          </cell>
          <cell r="F370">
            <v>25</v>
          </cell>
          <cell r="G370" t="str">
            <v>M.</v>
          </cell>
        </row>
        <row r="371">
          <cell r="C371">
            <v>511</v>
          </cell>
          <cell r="D371" t="str">
            <v>-  DIA. 1 1/2" IMC</v>
          </cell>
          <cell r="E371">
            <v>130</v>
          </cell>
          <cell r="F371">
            <v>30</v>
          </cell>
          <cell r="G371" t="str">
            <v>M.</v>
          </cell>
        </row>
        <row r="372">
          <cell r="C372">
            <v>512</v>
          </cell>
          <cell r="D372" t="str">
            <v>-  DIA. 2" IMC</v>
          </cell>
          <cell r="E372">
            <v>174</v>
          </cell>
          <cell r="F372">
            <v>35</v>
          </cell>
          <cell r="G372" t="str">
            <v>M.</v>
          </cell>
        </row>
        <row r="373">
          <cell r="C373">
            <v>513</v>
          </cell>
          <cell r="D373" t="str">
            <v>-  DIA. 2 1/2" IMC</v>
          </cell>
          <cell r="E373">
            <v>282</v>
          </cell>
          <cell r="F373">
            <v>45</v>
          </cell>
          <cell r="G373" t="str">
            <v>M.</v>
          </cell>
        </row>
        <row r="374">
          <cell r="C374">
            <v>514</v>
          </cell>
          <cell r="D374" t="str">
            <v>-  DIA. 3" IMC</v>
          </cell>
          <cell r="E374">
            <v>342</v>
          </cell>
          <cell r="F374">
            <v>50</v>
          </cell>
          <cell r="G374" t="str">
            <v>M.</v>
          </cell>
        </row>
        <row r="375">
          <cell r="C375">
            <v>515</v>
          </cell>
          <cell r="D375" t="str">
            <v>-  DIA. 3 1/2" IMC</v>
          </cell>
          <cell r="E375">
            <v>397</v>
          </cell>
          <cell r="F375">
            <v>55</v>
          </cell>
          <cell r="G375" t="str">
            <v>M.</v>
          </cell>
        </row>
        <row r="376">
          <cell r="C376">
            <v>516</v>
          </cell>
          <cell r="D376" t="str">
            <v>-  DIA. 4" IMC</v>
          </cell>
          <cell r="E376">
            <v>433</v>
          </cell>
          <cell r="F376">
            <v>60</v>
          </cell>
          <cell r="G376" t="str">
            <v>M.</v>
          </cell>
        </row>
        <row r="377">
          <cell r="C377">
            <v>517</v>
          </cell>
          <cell r="D377" t="str">
            <v>-  DIA. 5" IMC</v>
          </cell>
          <cell r="E377">
            <v>747</v>
          </cell>
          <cell r="F377">
            <v>70</v>
          </cell>
          <cell r="G377" t="str">
            <v>M.</v>
          </cell>
        </row>
        <row r="378">
          <cell r="C378">
            <v>518</v>
          </cell>
          <cell r="D378" t="str">
            <v>-  DIA. 1/2" RSC</v>
          </cell>
          <cell r="E378">
            <v>64</v>
          </cell>
          <cell r="F378">
            <v>15</v>
          </cell>
          <cell r="G378" t="str">
            <v>M.</v>
          </cell>
        </row>
        <row r="379">
          <cell r="C379">
            <v>519</v>
          </cell>
          <cell r="D379" t="str">
            <v>-  DIA. 3/4" RSC</v>
          </cell>
          <cell r="E379">
            <v>82</v>
          </cell>
          <cell r="F379">
            <v>20</v>
          </cell>
          <cell r="G379" t="str">
            <v>M.</v>
          </cell>
        </row>
        <row r="380">
          <cell r="C380">
            <v>520</v>
          </cell>
          <cell r="D380" t="str">
            <v>-  DIA. 1" RSC</v>
          </cell>
          <cell r="E380">
            <v>120</v>
          </cell>
          <cell r="F380">
            <v>25</v>
          </cell>
          <cell r="G380" t="str">
            <v>M.</v>
          </cell>
        </row>
        <row r="381">
          <cell r="C381">
            <v>521</v>
          </cell>
          <cell r="D381" t="str">
            <v>-  DIA. 1 1/4" RSC</v>
          </cell>
          <cell r="E381">
            <v>153</v>
          </cell>
          <cell r="F381">
            <v>35</v>
          </cell>
          <cell r="G381" t="str">
            <v>M.</v>
          </cell>
        </row>
        <row r="382">
          <cell r="C382">
            <v>522</v>
          </cell>
          <cell r="D382" t="str">
            <v>-  DIA. 1 1/2" RSC</v>
          </cell>
          <cell r="E382">
            <v>182</v>
          </cell>
          <cell r="F382">
            <v>45</v>
          </cell>
          <cell r="G382" t="str">
            <v>M.</v>
          </cell>
        </row>
        <row r="383">
          <cell r="C383">
            <v>523</v>
          </cell>
          <cell r="D383" t="str">
            <v>-  DIA. 2" RSC</v>
          </cell>
          <cell r="E383">
            <v>243</v>
          </cell>
          <cell r="F383">
            <v>55</v>
          </cell>
          <cell r="G383" t="str">
            <v>M.</v>
          </cell>
        </row>
        <row r="384">
          <cell r="C384">
            <v>524</v>
          </cell>
          <cell r="D384" t="str">
            <v>-  DIA. 2 1/2" RSC</v>
          </cell>
          <cell r="E384">
            <v>373</v>
          </cell>
          <cell r="F384">
            <v>80</v>
          </cell>
          <cell r="G384" t="str">
            <v>M.</v>
          </cell>
        </row>
        <row r="385">
          <cell r="C385">
            <v>525</v>
          </cell>
          <cell r="D385" t="str">
            <v>-  DIA. 3" RSC</v>
          </cell>
          <cell r="E385">
            <v>480</v>
          </cell>
          <cell r="F385">
            <v>90</v>
          </cell>
          <cell r="G385" t="str">
            <v>M.</v>
          </cell>
        </row>
        <row r="386">
          <cell r="C386">
            <v>526</v>
          </cell>
          <cell r="D386" t="str">
            <v>-  DIA. 3 1/2" RSC</v>
          </cell>
          <cell r="E386">
            <v>606</v>
          </cell>
          <cell r="F386">
            <v>100</v>
          </cell>
          <cell r="G386" t="str">
            <v>M.</v>
          </cell>
        </row>
        <row r="387">
          <cell r="C387">
            <v>527</v>
          </cell>
          <cell r="D387" t="str">
            <v>-  DIA. 4" RSC</v>
          </cell>
          <cell r="E387">
            <v>706</v>
          </cell>
          <cell r="F387">
            <v>125</v>
          </cell>
          <cell r="G387" t="str">
            <v>M.</v>
          </cell>
        </row>
        <row r="388">
          <cell r="C388">
            <v>528</v>
          </cell>
          <cell r="D388" t="str">
            <v>-  DIA. 5" RSC</v>
          </cell>
          <cell r="E388">
            <v>1016</v>
          </cell>
          <cell r="F388">
            <v>140</v>
          </cell>
          <cell r="G388" t="str">
            <v>M.</v>
          </cell>
        </row>
        <row r="389">
          <cell r="D389" t="str">
            <v>SPACE</v>
          </cell>
        </row>
        <row r="390">
          <cell r="C390">
            <v>530</v>
          </cell>
          <cell r="D390" t="str">
            <v>-  DIA. 25 MM. HDPE-PN4</v>
          </cell>
          <cell r="E390">
            <v>20</v>
          </cell>
          <cell r="F390">
            <v>10</v>
          </cell>
          <cell r="G390" t="str">
            <v>M.</v>
          </cell>
        </row>
        <row r="391">
          <cell r="C391">
            <v>531</v>
          </cell>
          <cell r="D391" t="str">
            <v>-  DIA. 32 MM. HDPE-PN4</v>
          </cell>
          <cell r="E391">
            <v>25</v>
          </cell>
          <cell r="F391">
            <v>15</v>
          </cell>
          <cell r="G391" t="str">
            <v>M.</v>
          </cell>
        </row>
        <row r="392">
          <cell r="C392">
            <v>532</v>
          </cell>
          <cell r="D392" t="str">
            <v>-  DIA. 40 MM. HDPE-PN4</v>
          </cell>
          <cell r="E392">
            <v>34</v>
          </cell>
          <cell r="F392">
            <v>18</v>
          </cell>
          <cell r="G392" t="str">
            <v>M.</v>
          </cell>
        </row>
        <row r="393">
          <cell r="C393">
            <v>533</v>
          </cell>
          <cell r="D393" t="str">
            <v>-  DIA. 50 MM. HDPE-PN4</v>
          </cell>
          <cell r="E393">
            <v>38</v>
          </cell>
          <cell r="F393">
            <v>25</v>
          </cell>
          <cell r="G393" t="str">
            <v>M.</v>
          </cell>
        </row>
        <row r="394">
          <cell r="C394">
            <v>534</v>
          </cell>
          <cell r="D394" t="str">
            <v>-  DIA. 63 MM. HDPE-PN4</v>
          </cell>
          <cell r="E394">
            <v>56</v>
          </cell>
          <cell r="F394">
            <v>30</v>
          </cell>
          <cell r="G394" t="str">
            <v>M.</v>
          </cell>
        </row>
        <row r="395">
          <cell r="C395">
            <v>535</v>
          </cell>
          <cell r="D395" t="str">
            <v>-  DIA. 75 MM. HDPE-PN4</v>
          </cell>
          <cell r="E395">
            <v>81</v>
          </cell>
          <cell r="F395">
            <v>40</v>
          </cell>
          <cell r="G395" t="str">
            <v>M.</v>
          </cell>
        </row>
        <row r="396">
          <cell r="C396">
            <v>536</v>
          </cell>
          <cell r="D396" t="str">
            <v>-  DIA. 90 MM. HDPE-PN4</v>
          </cell>
          <cell r="E396">
            <v>116</v>
          </cell>
          <cell r="F396">
            <v>47</v>
          </cell>
          <cell r="G396" t="str">
            <v>M.</v>
          </cell>
        </row>
        <row r="397">
          <cell r="C397">
            <v>537</v>
          </cell>
          <cell r="D397" t="str">
            <v>-  DIA. 110 MM. HDPE-PN4</v>
          </cell>
          <cell r="E397">
            <v>170</v>
          </cell>
          <cell r="F397">
            <v>55</v>
          </cell>
          <cell r="G397" t="str">
            <v>M.</v>
          </cell>
        </row>
        <row r="398">
          <cell r="C398">
            <v>538</v>
          </cell>
          <cell r="D398" t="str">
            <v>-  DIA. 125 MM. HDPE-PN4</v>
          </cell>
          <cell r="E398">
            <v>220</v>
          </cell>
          <cell r="F398">
            <v>65</v>
          </cell>
          <cell r="G398" t="str">
            <v>M.</v>
          </cell>
        </row>
        <row r="399">
          <cell r="C399">
            <v>539</v>
          </cell>
          <cell r="D399" t="str">
            <v>-  DIA. 140 MM. HDPE-PN4</v>
          </cell>
          <cell r="E399">
            <v>278</v>
          </cell>
          <cell r="F399">
            <v>70</v>
          </cell>
          <cell r="G399" t="str">
            <v>M.</v>
          </cell>
        </row>
        <row r="400">
          <cell r="C400">
            <v>540</v>
          </cell>
          <cell r="D400" t="str">
            <v>-  DIA. 160 MM. HDPE-PN4</v>
          </cell>
          <cell r="E400">
            <v>363</v>
          </cell>
          <cell r="F400">
            <v>75</v>
          </cell>
          <cell r="G400" t="str">
            <v>M.</v>
          </cell>
        </row>
        <row r="401">
          <cell r="C401">
            <v>541</v>
          </cell>
          <cell r="D401" t="str">
            <v>-  DIA. 180 MM. HDPE-PN4</v>
          </cell>
          <cell r="E401">
            <v>462</v>
          </cell>
          <cell r="F401">
            <v>80</v>
          </cell>
          <cell r="G401" t="str">
            <v>M.</v>
          </cell>
        </row>
        <row r="402">
          <cell r="D402" t="str">
            <v>SPACE</v>
          </cell>
        </row>
        <row r="403">
          <cell r="C403">
            <v>546</v>
          </cell>
          <cell r="D403" t="str">
            <v>-  DIA. 25 MM. HDPE-PN6</v>
          </cell>
          <cell r="E403">
            <v>20</v>
          </cell>
          <cell r="F403">
            <v>10</v>
          </cell>
          <cell r="G403" t="str">
            <v>M.</v>
          </cell>
        </row>
        <row r="404">
          <cell r="C404">
            <v>547</v>
          </cell>
          <cell r="D404" t="str">
            <v>-  DIA. 32 MM. HDPE-PN6</v>
          </cell>
          <cell r="E404">
            <v>25</v>
          </cell>
          <cell r="F404">
            <v>15</v>
          </cell>
          <cell r="G404" t="str">
            <v>M.</v>
          </cell>
        </row>
        <row r="405">
          <cell r="C405">
            <v>548</v>
          </cell>
          <cell r="D405" t="str">
            <v>-  DIA. 40 MM. HDPE-PN6</v>
          </cell>
          <cell r="E405">
            <v>34</v>
          </cell>
          <cell r="F405">
            <v>18</v>
          </cell>
          <cell r="G405" t="str">
            <v>M.</v>
          </cell>
        </row>
        <row r="406">
          <cell r="C406">
            <v>549</v>
          </cell>
          <cell r="D406" t="str">
            <v>-  DIA. 50 MM. HDPE-PN6</v>
          </cell>
          <cell r="E406">
            <v>53</v>
          </cell>
          <cell r="F406">
            <v>25</v>
          </cell>
          <cell r="G406" t="str">
            <v>M.</v>
          </cell>
        </row>
        <row r="407">
          <cell r="C407">
            <v>550</v>
          </cell>
          <cell r="D407" t="str">
            <v>-  DIA. 63 MM. HDPE-PN6</v>
          </cell>
          <cell r="E407">
            <v>83</v>
          </cell>
          <cell r="F407">
            <v>30</v>
          </cell>
          <cell r="G407" t="str">
            <v>M.</v>
          </cell>
        </row>
        <row r="408">
          <cell r="C408">
            <v>551</v>
          </cell>
          <cell r="D408" t="str">
            <v>-  DIA. 75 MM. HDPE-PN6</v>
          </cell>
          <cell r="E408">
            <v>116</v>
          </cell>
          <cell r="F408">
            <v>40</v>
          </cell>
          <cell r="G408" t="str">
            <v>M.</v>
          </cell>
        </row>
        <row r="409">
          <cell r="C409">
            <v>552</v>
          </cell>
          <cell r="D409" t="str">
            <v>-  DIA. 90 MM. HDPE-PN6</v>
          </cell>
          <cell r="E409">
            <v>166</v>
          </cell>
          <cell r="F409">
            <v>47</v>
          </cell>
          <cell r="G409" t="str">
            <v>M.</v>
          </cell>
        </row>
        <row r="410">
          <cell r="C410">
            <v>553</v>
          </cell>
          <cell r="D410" t="str">
            <v>-  DIA. 110 MM. HDPE-PN6</v>
          </cell>
          <cell r="E410">
            <v>248</v>
          </cell>
          <cell r="F410">
            <v>55</v>
          </cell>
          <cell r="G410" t="str">
            <v>M.</v>
          </cell>
        </row>
        <row r="411">
          <cell r="C411">
            <v>554</v>
          </cell>
          <cell r="D411" t="str">
            <v>-  DIA. 125 MM. HDPE-PN6</v>
          </cell>
          <cell r="E411">
            <v>318</v>
          </cell>
          <cell r="F411">
            <v>65</v>
          </cell>
          <cell r="G411" t="str">
            <v>M.</v>
          </cell>
        </row>
        <row r="412">
          <cell r="C412">
            <v>555</v>
          </cell>
          <cell r="D412" t="str">
            <v>-  DIA. 140 MM. HDPE-PN6</v>
          </cell>
          <cell r="E412">
            <v>399</v>
          </cell>
          <cell r="F412">
            <v>70</v>
          </cell>
          <cell r="G412" t="str">
            <v>M.</v>
          </cell>
        </row>
        <row r="413">
          <cell r="C413">
            <v>556</v>
          </cell>
          <cell r="D413" t="str">
            <v>-  DIA. 160 MM. HDPE-PN6</v>
          </cell>
          <cell r="E413">
            <v>520</v>
          </cell>
          <cell r="F413">
            <v>75</v>
          </cell>
          <cell r="G413" t="str">
            <v>M.</v>
          </cell>
        </row>
        <row r="414">
          <cell r="C414">
            <v>557</v>
          </cell>
          <cell r="D414" t="str">
            <v>-  DIA. 180 MM. HDPE-PN6</v>
          </cell>
          <cell r="E414">
            <v>655</v>
          </cell>
          <cell r="F414">
            <v>80</v>
          </cell>
          <cell r="G414" t="str">
            <v>M.</v>
          </cell>
        </row>
        <row r="415">
          <cell r="D415" t="str">
            <v>SPACE</v>
          </cell>
        </row>
        <row r="416">
          <cell r="C416">
            <v>561</v>
          </cell>
          <cell r="D416" t="str">
            <v>-  DIA. 2" FRE</v>
          </cell>
          <cell r="E416">
            <v>380</v>
          </cell>
          <cell r="F416">
            <v>50</v>
          </cell>
          <cell r="G416" t="str">
            <v>M.</v>
          </cell>
        </row>
        <row r="417">
          <cell r="C417">
            <v>562</v>
          </cell>
          <cell r="D417" t="str">
            <v>-  DIA. 2 1/2" FRE</v>
          </cell>
          <cell r="E417">
            <v>430</v>
          </cell>
          <cell r="F417">
            <v>60</v>
          </cell>
          <cell r="G417" t="str">
            <v>M.</v>
          </cell>
        </row>
        <row r="418">
          <cell r="C418">
            <v>563</v>
          </cell>
          <cell r="D418" t="str">
            <v>-  DIA. 3" FRE</v>
          </cell>
          <cell r="E418">
            <v>490</v>
          </cell>
          <cell r="F418">
            <v>70</v>
          </cell>
          <cell r="G418" t="str">
            <v>M.</v>
          </cell>
        </row>
        <row r="419">
          <cell r="C419">
            <v>564</v>
          </cell>
          <cell r="D419" t="str">
            <v>-  DIA. 4" FRE</v>
          </cell>
          <cell r="E419">
            <v>550</v>
          </cell>
          <cell r="F419">
            <v>70</v>
          </cell>
          <cell r="G419" t="str">
            <v>M.</v>
          </cell>
        </row>
        <row r="420">
          <cell r="C420">
            <v>565</v>
          </cell>
          <cell r="D420" t="str">
            <v>-  DIA. 5" FRE</v>
          </cell>
          <cell r="E420">
            <v>830</v>
          </cell>
          <cell r="F420">
            <v>100</v>
          </cell>
          <cell r="G420" t="str">
            <v>M.</v>
          </cell>
        </row>
        <row r="421">
          <cell r="C421">
            <v>566</v>
          </cell>
          <cell r="D421" t="str">
            <v>-  DIA. 6" FRE</v>
          </cell>
          <cell r="E421">
            <v>1330</v>
          </cell>
          <cell r="F421">
            <v>150</v>
          </cell>
          <cell r="G421" t="str">
            <v>M.</v>
          </cell>
        </row>
        <row r="422">
          <cell r="D422" t="str">
            <v>SPACE</v>
          </cell>
        </row>
        <row r="423">
          <cell r="D423" t="str">
            <v>5"CONDUIT IN DUCT BANK</v>
          </cell>
        </row>
        <row r="424">
          <cell r="C424">
            <v>571</v>
          </cell>
          <cell r="D424" t="str">
            <v xml:space="preserve">-  DIA. 125 MM. HDPE-PN6 (2x1) DUCT BANK </v>
          </cell>
          <cell r="E424">
            <v>1480</v>
          </cell>
          <cell r="F424">
            <v>600</v>
          </cell>
          <cell r="G424" t="str">
            <v>M.</v>
          </cell>
        </row>
        <row r="425">
          <cell r="C425">
            <v>572</v>
          </cell>
          <cell r="D425" t="str">
            <v xml:space="preserve">-  DIA. 125 MM. HDPE-PN6 (2x2) DUCT BANK </v>
          </cell>
          <cell r="E425">
            <v>2420</v>
          </cell>
          <cell r="F425">
            <v>800</v>
          </cell>
          <cell r="G425" t="str">
            <v>M.</v>
          </cell>
        </row>
        <row r="426">
          <cell r="C426">
            <v>573</v>
          </cell>
          <cell r="D426" t="str">
            <v xml:space="preserve">-  DIA. 125 MM. HDPE-PN6 (2x3) DUCT BANK </v>
          </cell>
          <cell r="E426">
            <v>3400</v>
          </cell>
          <cell r="F426">
            <v>1000</v>
          </cell>
          <cell r="G426" t="str">
            <v>M.</v>
          </cell>
        </row>
        <row r="427">
          <cell r="D427" t="str">
            <v>SPACE</v>
          </cell>
        </row>
        <row r="428">
          <cell r="C428">
            <v>576</v>
          </cell>
          <cell r="D428" t="str">
            <v xml:space="preserve">-  DIA. 5" FRE (2x1) CONDUIT </v>
          </cell>
          <cell r="E428">
            <v>1480</v>
          </cell>
          <cell r="F428">
            <v>300</v>
          </cell>
          <cell r="G428" t="str">
            <v>M.</v>
          </cell>
        </row>
        <row r="429">
          <cell r="C429">
            <v>577</v>
          </cell>
          <cell r="D429" t="str">
            <v xml:space="preserve">-  DIA. 5" FRE (2x2) CONDUIT </v>
          </cell>
          <cell r="E429">
            <v>2830</v>
          </cell>
          <cell r="F429">
            <v>400</v>
          </cell>
          <cell r="G429" t="str">
            <v>M.</v>
          </cell>
        </row>
        <row r="430">
          <cell r="C430">
            <v>578</v>
          </cell>
          <cell r="D430" t="str">
            <v xml:space="preserve">-  DIA. 5" FRE (2x3) CONDUIT </v>
          </cell>
          <cell r="E430">
            <v>3970</v>
          </cell>
          <cell r="F430">
            <v>600</v>
          </cell>
          <cell r="G430" t="str">
            <v>M.</v>
          </cell>
        </row>
        <row r="431">
          <cell r="D431" t="str">
            <v>SPACE</v>
          </cell>
        </row>
        <row r="432">
          <cell r="C432">
            <v>591</v>
          </cell>
          <cell r="D432" t="str">
            <v>-  DIA. 1/2" PVC-CLASS2</v>
          </cell>
          <cell r="E432">
            <v>11</v>
          </cell>
          <cell r="F432">
            <v>5</v>
          </cell>
          <cell r="G432" t="str">
            <v>M.</v>
          </cell>
        </row>
        <row r="433">
          <cell r="C433">
            <v>592</v>
          </cell>
          <cell r="D433" t="str">
            <v>-  DIA. 3/4" PVC-CLASS2</v>
          </cell>
          <cell r="E433">
            <v>13</v>
          </cell>
          <cell r="F433">
            <v>8</v>
          </cell>
          <cell r="G433" t="str">
            <v>M.</v>
          </cell>
        </row>
        <row r="434">
          <cell r="C434">
            <v>593</v>
          </cell>
          <cell r="D434" t="str">
            <v>-  DIA. 1" PVC-CLASS2</v>
          </cell>
          <cell r="E434">
            <v>24</v>
          </cell>
          <cell r="F434">
            <v>12</v>
          </cell>
          <cell r="G434" t="str">
            <v>M.</v>
          </cell>
        </row>
        <row r="435">
          <cell r="C435">
            <v>594</v>
          </cell>
          <cell r="D435" t="str">
            <v>-  DIA. 1 1/4" PVC-CLASS2</v>
          </cell>
          <cell r="E435">
            <v>34</v>
          </cell>
          <cell r="F435">
            <v>18</v>
          </cell>
          <cell r="G435" t="str">
            <v>M.</v>
          </cell>
        </row>
        <row r="436">
          <cell r="C436">
            <v>595</v>
          </cell>
          <cell r="D436" t="str">
            <v>-  DIA. 1 1/2" PVC-CLASS2</v>
          </cell>
          <cell r="E436">
            <v>44</v>
          </cell>
          <cell r="F436">
            <v>20</v>
          </cell>
          <cell r="G436" t="str">
            <v>M.</v>
          </cell>
        </row>
        <row r="437">
          <cell r="C437">
            <v>596</v>
          </cell>
          <cell r="D437" t="str">
            <v>-  DIA. 2" PVC-CLASS2</v>
          </cell>
          <cell r="E437">
            <v>62</v>
          </cell>
          <cell r="F437">
            <v>24</v>
          </cell>
          <cell r="G437" t="str">
            <v>M.</v>
          </cell>
        </row>
        <row r="438">
          <cell r="C438">
            <v>597</v>
          </cell>
          <cell r="D438" t="str">
            <v>-  DIA. 2 1/2" PVC-CLASS3</v>
          </cell>
          <cell r="E438">
            <v>80</v>
          </cell>
          <cell r="F438">
            <v>30</v>
          </cell>
          <cell r="G438" t="str">
            <v>M.</v>
          </cell>
        </row>
        <row r="439">
          <cell r="C439">
            <v>598</v>
          </cell>
          <cell r="D439" t="str">
            <v>-  DIA. 3" PVC-CLASS2</v>
          </cell>
          <cell r="E439">
            <v>126</v>
          </cell>
          <cell r="F439">
            <v>35</v>
          </cell>
          <cell r="G439" t="str">
            <v>M.</v>
          </cell>
        </row>
        <row r="440">
          <cell r="C440">
            <v>599</v>
          </cell>
          <cell r="D440" t="str">
            <v>-  DIA. 4" PVC-CLASS2</v>
          </cell>
          <cell r="E440">
            <v>192</v>
          </cell>
          <cell r="F440">
            <v>40</v>
          </cell>
          <cell r="G440" t="str">
            <v>M.</v>
          </cell>
        </row>
        <row r="441">
          <cell r="D441" t="str">
            <v>SPACE</v>
          </cell>
        </row>
        <row r="442">
          <cell r="C442">
            <v>6</v>
          </cell>
          <cell r="D442" t="str">
            <v>WIRE WAY (1.6 mm.THICK)</v>
          </cell>
        </row>
        <row r="443">
          <cell r="C443">
            <v>601</v>
          </cell>
          <cell r="D443" t="str">
            <v>-  50 mm.x50 mm. WIRE WAY</v>
          </cell>
          <cell r="E443">
            <v>192</v>
          </cell>
          <cell r="F443">
            <v>11</v>
          </cell>
          <cell r="G443" t="str">
            <v>M.</v>
          </cell>
        </row>
        <row r="444">
          <cell r="C444">
            <v>602</v>
          </cell>
          <cell r="D444" t="str">
            <v>-  50 mm.x75 mm. WIRE WAY</v>
          </cell>
          <cell r="E444">
            <v>230</v>
          </cell>
          <cell r="F444">
            <v>14</v>
          </cell>
          <cell r="G444" t="str">
            <v>M.</v>
          </cell>
        </row>
        <row r="445">
          <cell r="C445">
            <v>603</v>
          </cell>
          <cell r="D445" t="str">
            <v>-  50 mm.x100 mm. WIRE WAY</v>
          </cell>
          <cell r="E445">
            <v>263</v>
          </cell>
          <cell r="F445">
            <v>17</v>
          </cell>
          <cell r="G445" t="str">
            <v>M.</v>
          </cell>
        </row>
        <row r="446">
          <cell r="C446">
            <v>604</v>
          </cell>
          <cell r="D446" t="str">
            <v>-  50 mm.x125 mm. WIRE WAY</v>
          </cell>
          <cell r="E446">
            <v>300</v>
          </cell>
          <cell r="F446">
            <v>20</v>
          </cell>
          <cell r="G446" t="str">
            <v>M.</v>
          </cell>
        </row>
        <row r="447">
          <cell r="C447">
            <v>605</v>
          </cell>
          <cell r="D447" t="str">
            <v>-  50 mm.x150 mm. WIRE WAY</v>
          </cell>
          <cell r="E447">
            <v>340</v>
          </cell>
          <cell r="F447">
            <v>23</v>
          </cell>
          <cell r="G447" t="str">
            <v>M.</v>
          </cell>
        </row>
        <row r="448">
          <cell r="C448">
            <v>606</v>
          </cell>
          <cell r="D448" t="str">
            <v>-  50 mm.x200 mm. WIRE WAY</v>
          </cell>
          <cell r="E448">
            <v>400</v>
          </cell>
          <cell r="F448">
            <v>26</v>
          </cell>
          <cell r="G448" t="str">
            <v>M.</v>
          </cell>
        </row>
        <row r="449">
          <cell r="C449">
            <v>607</v>
          </cell>
          <cell r="D449" t="str">
            <v>-  50 mm.x250 mm. WIRE WAY</v>
          </cell>
          <cell r="E449">
            <v>483</v>
          </cell>
          <cell r="F449">
            <v>29</v>
          </cell>
          <cell r="G449" t="str">
            <v>M.</v>
          </cell>
        </row>
        <row r="450">
          <cell r="C450">
            <v>608</v>
          </cell>
          <cell r="D450" t="str">
            <v>-  75 mm.x100 mm. WIRE WAY</v>
          </cell>
          <cell r="E450">
            <v>300</v>
          </cell>
          <cell r="F450">
            <v>20</v>
          </cell>
          <cell r="G450" t="str">
            <v>M.</v>
          </cell>
        </row>
        <row r="451">
          <cell r="C451">
            <v>609</v>
          </cell>
          <cell r="D451" t="str">
            <v>-  75 mm.x150 mm. WIRE WAY</v>
          </cell>
          <cell r="E451">
            <v>375</v>
          </cell>
          <cell r="F451">
            <v>25</v>
          </cell>
          <cell r="G451" t="str">
            <v>M.</v>
          </cell>
        </row>
        <row r="452">
          <cell r="C452">
            <v>610</v>
          </cell>
          <cell r="D452" t="str">
            <v>-  75 mm.x200 mm. WIRE WAY</v>
          </cell>
          <cell r="E452">
            <v>446</v>
          </cell>
          <cell r="F452">
            <v>28</v>
          </cell>
          <cell r="G452" t="str">
            <v>M.</v>
          </cell>
        </row>
        <row r="453">
          <cell r="C453">
            <v>611</v>
          </cell>
          <cell r="D453" t="str">
            <v>-  75 mm.x250 mm. WIRE WAY</v>
          </cell>
          <cell r="E453">
            <v>520</v>
          </cell>
          <cell r="F453">
            <v>32</v>
          </cell>
          <cell r="G453" t="str">
            <v>M.</v>
          </cell>
        </row>
        <row r="454">
          <cell r="C454">
            <v>612</v>
          </cell>
          <cell r="D454" t="str">
            <v>-  75 mm.x300 mm. WIRE WAY</v>
          </cell>
          <cell r="E454">
            <v>590</v>
          </cell>
          <cell r="F454">
            <v>35</v>
          </cell>
          <cell r="G454" t="str">
            <v>M.</v>
          </cell>
        </row>
        <row r="455">
          <cell r="C455">
            <v>613</v>
          </cell>
          <cell r="D455" t="str">
            <v>-  100 mm.x100 mm. WIRE WAY</v>
          </cell>
          <cell r="E455">
            <v>340</v>
          </cell>
          <cell r="F455">
            <v>23</v>
          </cell>
          <cell r="G455" t="str">
            <v>M.</v>
          </cell>
        </row>
        <row r="456">
          <cell r="C456">
            <v>614</v>
          </cell>
          <cell r="D456" t="str">
            <v>-  100 mm.x150 mm. WIRE WAY</v>
          </cell>
          <cell r="E456">
            <v>400</v>
          </cell>
          <cell r="F456">
            <v>26</v>
          </cell>
          <cell r="G456" t="str">
            <v>M.</v>
          </cell>
        </row>
        <row r="457">
          <cell r="C457">
            <v>615</v>
          </cell>
          <cell r="D457" t="str">
            <v>-  100 mm.x200 mm. WIRE WAY</v>
          </cell>
          <cell r="E457">
            <v>483</v>
          </cell>
          <cell r="F457">
            <v>29</v>
          </cell>
          <cell r="G457" t="str">
            <v>M.</v>
          </cell>
        </row>
        <row r="458">
          <cell r="C458">
            <v>616</v>
          </cell>
          <cell r="D458" t="str">
            <v>-  100 mm.x250 mm. WIRE WAY</v>
          </cell>
          <cell r="E458">
            <v>550</v>
          </cell>
          <cell r="F458">
            <v>34</v>
          </cell>
          <cell r="G458" t="str">
            <v>M.</v>
          </cell>
        </row>
        <row r="459">
          <cell r="C459">
            <v>617</v>
          </cell>
          <cell r="D459" t="str">
            <v>-  100 mm.x300 mm. WIRE WAY</v>
          </cell>
          <cell r="E459">
            <v>630</v>
          </cell>
          <cell r="F459">
            <v>37</v>
          </cell>
          <cell r="G459" t="str">
            <v>M.</v>
          </cell>
        </row>
        <row r="460">
          <cell r="C460">
            <v>618</v>
          </cell>
          <cell r="D460" t="str">
            <v>-  100 mm.x350 mm. WIRE WAY</v>
          </cell>
          <cell r="E460">
            <v>700</v>
          </cell>
          <cell r="F460">
            <v>40</v>
          </cell>
          <cell r="G460" t="str">
            <v>M.</v>
          </cell>
        </row>
        <row r="461">
          <cell r="C461">
            <v>619</v>
          </cell>
          <cell r="D461" t="str">
            <v>-  150 mm.x150 mm. WIRE WAY</v>
          </cell>
          <cell r="E461">
            <v>483</v>
          </cell>
          <cell r="F461">
            <v>29</v>
          </cell>
          <cell r="G461" t="str">
            <v>M.</v>
          </cell>
        </row>
        <row r="462">
          <cell r="C462">
            <v>620</v>
          </cell>
          <cell r="D462" t="str">
            <v>-  150 mm.x200 mm. WIRE WAY</v>
          </cell>
          <cell r="E462">
            <v>550</v>
          </cell>
          <cell r="F462">
            <v>34</v>
          </cell>
          <cell r="G462" t="str">
            <v>M.</v>
          </cell>
        </row>
        <row r="463">
          <cell r="C463">
            <v>621</v>
          </cell>
          <cell r="D463" t="str">
            <v>-  150 mm.x250 mm. WIRE WAY</v>
          </cell>
          <cell r="E463">
            <v>630</v>
          </cell>
          <cell r="F463">
            <v>37</v>
          </cell>
          <cell r="G463" t="str">
            <v>M.</v>
          </cell>
        </row>
        <row r="464">
          <cell r="C464">
            <v>622</v>
          </cell>
          <cell r="D464" t="str">
            <v>-  150 mm.x300 mm. WIRE WAY</v>
          </cell>
          <cell r="E464">
            <v>700</v>
          </cell>
          <cell r="F464">
            <v>40</v>
          </cell>
          <cell r="G464" t="str">
            <v>M.</v>
          </cell>
        </row>
        <row r="465">
          <cell r="C465">
            <v>623</v>
          </cell>
          <cell r="D465" t="str">
            <v>-  150 mm.x350 mm. WIRE WAY</v>
          </cell>
          <cell r="E465">
            <v>775</v>
          </cell>
          <cell r="F465">
            <v>45</v>
          </cell>
          <cell r="G465" t="str">
            <v>M.</v>
          </cell>
        </row>
        <row r="466">
          <cell r="C466">
            <v>624</v>
          </cell>
          <cell r="D466" t="str">
            <v>-  150 mm.x400 mm. WIRE WAY</v>
          </cell>
          <cell r="E466">
            <v>846</v>
          </cell>
          <cell r="F466">
            <v>48</v>
          </cell>
          <cell r="G466" t="str">
            <v>M.</v>
          </cell>
        </row>
        <row r="467">
          <cell r="C467">
            <v>625</v>
          </cell>
          <cell r="D467" t="str">
            <v>-  200 mm.x200 mm. WIRE WAY</v>
          </cell>
          <cell r="E467">
            <v>500</v>
          </cell>
          <cell r="F467">
            <v>31</v>
          </cell>
          <cell r="G467" t="str">
            <v>M.</v>
          </cell>
        </row>
        <row r="468">
          <cell r="C468">
            <v>626</v>
          </cell>
          <cell r="D468" t="str">
            <v>-  200 mm.x250 mm. WIRE WAY</v>
          </cell>
          <cell r="E468">
            <v>575</v>
          </cell>
          <cell r="F468">
            <v>35</v>
          </cell>
          <cell r="G468" t="str">
            <v>M.</v>
          </cell>
        </row>
        <row r="469">
          <cell r="C469">
            <v>627</v>
          </cell>
          <cell r="D469" t="str">
            <v>-  200 mm.x300 mm. WIRE WAY</v>
          </cell>
          <cell r="E469">
            <v>775</v>
          </cell>
          <cell r="F469">
            <v>45</v>
          </cell>
          <cell r="G469" t="str">
            <v>M.</v>
          </cell>
        </row>
        <row r="470">
          <cell r="C470">
            <v>628</v>
          </cell>
          <cell r="D470" t="str">
            <v>-  200 mm.x350 mm. WIRE WAY</v>
          </cell>
          <cell r="E470">
            <v>846</v>
          </cell>
          <cell r="F470">
            <v>48</v>
          </cell>
          <cell r="G470" t="str">
            <v>M.</v>
          </cell>
        </row>
        <row r="471">
          <cell r="C471">
            <v>629</v>
          </cell>
          <cell r="D471" t="str">
            <v>-  200 mm.x400 mm. WIRE WAY</v>
          </cell>
          <cell r="E471">
            <v>920</v>
          </cell>
          <cell r="F471">
            <v>53</v>
          </cell>
          <cell r="G471" t="str">
            <v>M.</v>
          </cell>
        </row>
        <row r="472">
          <cell r="C472">
            <v>630</v>
          </cell>
          <cell r="D472" t="str">
            <v>-  200 mm.x450 mm. WIRE WAY</v>
          </cell>
          <cell r="E472">
            <v>990</v>
          </cell>
          <cell r="F472">
            <v>56</v>
          </cell>
          <cell r="G472" t="str">
            <v>M.</v>
          </cell>
        </row>
        <row r="473">
          <cell r="C473">
            <v>631</v>
          </cell>
          <cell r="D473" t="str">
            <v>-  250 mm.x250 mm. WIRE WAY</v>
          </cell>
          <cell r="E473">
            <v>775</v>
          </cell>
          <cell r="F473">
            <v>45</v>
          </cell>
          <cell r="G473" t="str">
            <v>M.</v>
          </cell>
        </row>
        <row r="474">
          <cell r="C474">
            <v>632</v>
          </cell>
          <cell r="D474" t="str">
            <v>-  250 mm.x300 mm. WIRE WAY</v>
          </cell>
          <cell r="E474">
            <v>846</v>
          </cell>
          <cell r="F474">
            <v>48</v>
          </cell>
          <cell r="G474" t="str">
            <v>M.</v>
          </cell>
        </row>
        <row r="475">
          <cell r="C475">
            <v>633</v>
          </cell>
          <cell r="D475" t="str">
            <v>-  250 mm.x350 mm. WIRE WAY</v>
          </cell>
          <cell r="E475">
            <v>920</v>
          </cell>
          <cell r="F475">
            <v>53</v>
          </cell>
          <cell r="G475" t="str">
            <v>M.</v>
          </cell>
        </row>
        <row r="476">
          <cell r="C476">
            <v>634</v>
          </cell>
          <cell r="D476" t="str">
            <v>-  250 mm.x400 mm. WIRE WAY</v>
          </cell>
          <cell r="E476">
            <v>990</v>
          </cell>
          <cell r="F476">
            <v>56</v>
          </cell>
          <cell r="G476" t="str">
            <v>M.</v>
          </cell>
        </row>
        <row r="477">
          <cell r="C477">
            <v>635</v>
          </cell>
          <cell r="D477" t="str">
            <v>-  250 mm.x450 mm. WIRE WAY</v>
          </cell>
          <cell r="E477">
            <v>1066</v>
          </cell>
          <cell r="F477">
            <v>60</v>
          </cell>
          <cell r="G477" t="str">
            <v>M.</v>
          </cell>
        </row>
        <row r="478">
          <cell r="C478">
            <v>636</v>
          </cell>
          <cell r="D478" t="str">
            <v>-  250 mm.x500 mm. WIRE WAY</v>
          </cell>
          <cell r="E478">
            <v>1138</v>
          </cell>
          <cell r="F478">
            <v>64</v>
          </cell>
          <cell r="G478" t="str">
            <v>M.</v>
          </cell>
        </row>
        <row r="479">
          <cell r="C479">
            <v>637</v>
          </cell>
          <cell r="D479" t="str">
            <v>-  250 mm.x550 mm. WIRE WAY</v>
          </cell>
          <cell r="E479">
            <v>1213</v>
          </cell>
          <cell r="F479">
            <v>70</v>
          </cell>
          <cell r="G479" t="str">
            <v>M.</v>
          </cell>
        </row>
        <row r="480">
          <cell r="D480" t="str">
            <v xml:space="preserve">     </v>
          </cell>
        </row>
        <row r="481">
          <cell r="C481">
            <v>64</v>
          </cell>
          <cell r="D481" t="str">
            <v>CABLE TRAY ; ( 2.0 mm. THICK)</v>
          </cell>
        </row>
        <row r="482">
          <cell r="C482">
            <v>641</v>
          </cell>
          <cell r="D482" t="str">
            <v>-  100 mm. CABLE TRAY</v>
          </cell>
          <cell r="E482">
            <v>423</v>
          </cell>
          <cell r="F482">
            <v>29</v>
          </cell>
          <cell r="G482" t="str">
            <v>M.</v>
          </cell>
        </row>
        <row r="483">
          <cell r="C483">
            <v>642</v>
          </cell>
          <cell r="D483" t="str">
            <v>-  200 mm. CABLE TRAY</v>
          </cell>
          <cell r="E483">
            <v>533</v>
          </cell>
          <cell r="F483">
            <v>32</v>
          </cell>
          <cell r="G483" t="str">
            <v>M.</v>
          </cell>
        </row>
        <row r="484">
          <cell r="C484">
            <v>643</v>
          </cell>
          <cell r="D484" t="str">
            <v>-  300 mm. CABLE TRAY</v>
          </cell>
          <cell r="E484">
            <v>640</v>
          </cell>
          <cell r="F484">
            <v>35</v>
          </cell>
          <cell r="G484" t="str">
            <v>M.</v>
          </cell>
        </row>
        <row r="485">
          <cell r="C485">
            <v>644</v>
          </cell>
          <cell r="D485" t="str">
            <v>-  400 mm. CABLE TRAY</v>
          </cell>
          <cell r="E485">
            <v>747</v>
          </cell>
          <cell r="F485">
            <v>42</v>
          </cell>
          <cell r="G485" t="str">
            <v>M.</v>
          </cell>
        </row>
        <row r="486">
          <cell r="C486">
            <v>645</v>
          </cell>
          <cell r="D486" t="str">
            <v>-  500 mm. CABLE TRAY</v>
          </cell>
          <cell r="E486">
            <v>877</v>
          </cell>
          <cell r="F486">
            <v>50</v>
          </cell>
          <cell r="G486" t="str">
            <v>M.</v>
          </cell>
        </row>
        <row r="487">
          <cell r="C487">
            <v>646</v>
          </cell>
          <cell r="D487" t="str">
            <v>-  600 mm. CABLE TRAY</v>
          </cell>
          <cell r="E487">
            <v>986</v>
          </cell>
          <cell r="F487">
            <v>55</v>
          </cell>
          <cell r="G487" t="str">
            <v>M.</v>
          </cell>
        </row>
        <row r="488">
          <cell r="C488">
            <v>647</v>
          </cell>
          <cell r="D488" t="str">
            <v>-  700 mm. CABLE TRAY</v>
          </cell>
          <cell r="E488">
            <v>1094</v>
          </cell>
          <cell r="F488">
            <v>61</v>
          </cell>
          <cell r="G488" t="str">
            <v>M.</v>
          </cell>
        </row>
        <row r="489">
          <cell r="C489">
            <v>648</v>
          </cell>
          <cell r="D489" t="str">
            <v>-  800 mm. CABLE TRAY</v>
          </cell>
          <cell r="E489">
            <v>1200</v>
          </cell>
          <cell r="F489">
            <v>70</v>
          </cell>
          <cell r="G489" t="str">
            <v>M.</v>
          </cell>
        </row>
        <row r="490">
          <cell r="C490">
            <v>649</v>
          </cell>
          <cell r="D490" t="str">
            <v>-  900 mm. CABLE TRAY</v>
          </cell>
          <cell r="E490">
            <v>1320</v>
          </cell>
          <cell r="F490">
            <v>78</v>
          </cell>
          <cell r="G490" t="str">
            <v>M.</v>
          </cell>
        </row>
        <row r="491">
          <cell r="C491">
            <v>650</v>
          </cell>
          <cell r="D491" t="str">
            <v>-  1,000 mm. CABLE TRAY</v>
          </cell>
          <cell r="E491">
            <v>1440</v>
          </cell>
          <cell r="F491">
            <v>82</v>
          </cell>
          <cell r="G491" t="str">
            <v>M.</v>
          </cell>
        </row>
        <row r="492">
          <cell r="C492">
            <v>65</v>
          </cell>
          <cell r="D492" t="str">
            <v>CABLE LADDER ; ( 2.0 mm. THICK)</v>
          </cell>
        </row>
        <row r="493">
          <cell r="C493">
            <v>651</v>
          </cell>
          <cell r="D493" t="str">
            <v>-  100 mm. CABLE LADDER</v>
          </cell>
          <cell r="E493">
            <v>563</v>
          </cell>
          <cell r="F493">
            <v>34</v>
          </cell>
          <cell r="G493" t="str">
            <v>M.</v>
          </cell>
        </row>
        <row r="494">
          <cell r="C494">
            <v>652</v>
          </cell>
          <cell r="D494" t="str">
            <v>-  200 mm. CABLE LADDER</v>
          </cell>
          <cell r="E494">
            <v>600</v>
          </cell>
          <cell r="F494">
            <v>36</v>
          </cell>
          <cell r="G494" t="str">
            <v>M.</v>
          </cell>
        </row>
        <row r="495">
          <cell r="C495">
            <v>653</v>
          </cell>
          <cell r="D495" t="str">
            <v>-  300 mm. CABLE LADDER</v>
          </cell>
          <cell r="E495">
            <v>650</v>
          </cell>
          <cell r="F495">
            <v>39</v>
          </cell>
          <cell r="G495" t="str">
            <v>M.</v>
          </cell>
        </row>
        <row r="496">
          <cell r="C496">
            <v>654</v>
          </cell>
          <cell r="D496" t="str">
            <v>-  400 mm. CABLE LADDER</v>
          </cell>
          <cell r="E496">
            <v>690</v>
          </cell>
          <cell r="F496">
            <v>41</v>
          </cell>
          <cell r="G496" t="str">
            <v>M.</v>
          </cell>
        </row>
        <row r="497">
          <cell r="C497">
            <v>655</v>
          </cell>
          <cell r="D497" t="str">
            <v>-  500 mm. CABLE LADDER</v>
          </cell>
          <cell r="E497">
            <v>740</v>
          </cell>
          <cell r="F497">
            <v>43</v>
          </cell>
          <cell r="G497" t="str">
            <v>M.</v>
          </cell>
        </row>
        <row r="498">
          <cell r="C498">
            <v>656</v>
          </cell>
          <cell r="D498" t="str">
            <v>-  600 mm. CABLE LADDER</v>
          </cell>
          <cell r="E498">
            <v>785</v>
          </cell>
          <cell r="F498">
            <v>45</v>
          </cell>
          <cell r="G498" t="str">
            <v>M.</v>
          </cell>
        </row>
        <row r="499">
          <cell r="C499">
            <v>657</v>
          </cell>
          <cell r="D499" t="str">
            <v>-  700 mm. CABLE LADDER</v>
          </cell>
          <cell r="E499">
            <v>830</v>
          </cell>
          <cell r="F499">
            <v>48</v>
          </cell>
          <cell r="G499" t="str">
            <v>M.</v>
          </cell>
        </row>
        <row r="500">
          <cell r="C500">
            <v>658</v>
          </cell>
          <cell r="D500" t="str">
            <v>-  800 mm. CABLE LADDER</v>
          </cell>
          <cell r="E500">
            <v>877</v>
          </cell>
          <cell r="F500">
            <v>50</v>
          </cell>
          <cell r="G500" t="str">
            <v>M.</v>
          </cell>
        </row>
        <row r="501">
          <cell r="C501">
            <v>659</v>
          </cell>
          <cell r="D501" t="str">
            <v>-  900 mm. CABLE LADDER</v>
          </cell>
          <cell r="E501">
            <v>920</v>
          </cell>
          <cell r="F501">
            <v>53</v>
          </cell>
          <cell r="G501" t="str">
            <v>M.</v>
          </cell>
        </row>
        <row r="502">
          <cell r="C502">
            <v>660</v>
          </cell>
          <cell r="D502" t="str">
            <v>-  1,000 mm. CABLE LADDER</v>
          </cell>
          <cell r="E502">
            <v>963</v>
          </cell>
          <cell r="F502">
            <v>56</v>
          </cell>
          <cell r="G502" t="str">
            <v>M.</v>
          </cell>
        </row>
      </sheetData>
      <sheetData sheetId="5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D5" t="str">
            <v>TELEPHONE, TELECOMMUNICATION AND</v>
          </cell>
        </row>
        <row r="6">
          <cell r="D6" t="str">
            <v>FIRE ALARM SYSTEM</v>
          </cell>
        </row>
        <row r="7">
          <cell r="D7" t="str">
            <v>TELEPHONE</v>
          </cell>
        </row>
        <row r="8">
          <cell r="C8">
            <v>1</v>
          </cell>
          <cell r="D8" t="str">
            <v>TELEPHONE WIRE</v>
          </cell>
        </row>
        <row r="9">
          <cell r="C9">
            <v>101</v>
          </cell>
          <cell r="D9" t="str">
            <v>-  2/C - 0.5 MM. TIEV</v>
          </cell>
          <cell r="E9">
            <v>4.7</v>
          </cell>
          <cell r="F9">
            <v>1</v>
          </cell>
          <cell r="G9" t="str">
            <v>M.</v>
          </cell>
        </row>
        <row r="10">
          <cell r="C10">
            <v>102</v>
          </cell>
          <cell r="D10" t="str">
            <v>-  3/C - 0.5 MM. TIEV</v>
          </cell>
          <cell r="E10">
            <v>5.4</v>
          </cell>
          <cell r="F10">
            <v>1</v>
          </cell>
          <cell r="G10" t="str">
            <v>M.</v>
          </cell>
        </row>
        <row r="11">
          <cell r="C11">
            <v>103</v>
          </cell>
          <cell r="D11" t="str">
            <v>-  4/C - 0.5 MM. TIEV</v>
          </cell>
          <cell r="E11">
            <v>6.4</v>
          </cell>
          <cell r="F11">
            <v>1</v>
          </cell>
          <cell r="G11" t="str">
            <v>M.</v>
          </cell>
        </row>
        <row r="12">
          <cell r="C12">
            <v>104</v>
          </cell>
          <cell r="D12" t="str">
            <v>-  5/C - 0.5 MM. TIEV</v>
          </cell>
          <cell r="E12">
            <v>7.9</v>
          </cell>
          <cell r="F12">
            <v>1</v>
          </cell>
          <cell r="G12" t="str">
            <v>M.</v>
          </cell>
        </row>
        <row r="13">
          <cell r="C13">
            <v>105</v>
          </cell>
          <cell r="D13" t="str">
            <v>-  6/C - 0.5 MM. TIEV</v>
          </cell>
          <cell r="E13">
            <v>8.5</v>
          </cell>
          <cell r="F13">
            <v>1</v>
          </cell>
          <cell r="G13" t="str">
            <v>M.</v>
          </cell>
        </row>
        <row r="14">
          <cell r="C14">
            <v>106</v>
          </cell>
          <cell r="D14" t="str">
            <v>-  2/C - 0.65 MM. TIEV</v>
          </cell>
          <cell r="E14">
            <v>6.15</v>
          </cell>
          <cell r="F14">
            <v>1</v>
          </cell>
          <cell r="G14" t="str">
            <v>M.</v>
          </cell>
        </row>
        <row r="15">
          <cell r="C15">
            <v>107</v>
          </cell>
          <cell r="D15" t="str">
            <v>-  3/C - 0.65 MM. TIEV</v>
          </cell>
          <cell r="E15">
            <v>7.35</v>
          </cell>
          <cell r="F15">
            <v>1</v>
          </cell>
          <cell r="G15" t="str">
            <v>M.</v>
          </cell>
        </row>
        <row r="16">
          <cell r="C16">
            <v>108</v>
          </cell>
          <cell r="D16" t="str">
            <v>-  4/C - 0.65 MM. TIEV</v>
          </cell>
          <cell r="E16">
            <v>8.8000000000000007</v>
          </cell>
          <cell r="F16">
            <v>1</v>
          </cell>
          <cell r="G16" t="str">
            <v>M.</v>
          </cell>
        </row>
        <row r="17">
          <cell r="C17">
            <v>109</v>
          </cell>
          <cell r="D17" t="str">
            <v>-  5/C - 0.65 MM. TIEV</v>
          </cell>
          <cell r="E17">
            <v>10.4</v>
          </cell>
          <cell r="F17">
            <v>1</v>
          </cell>
          <cell r="G17" t="str">
            <v>M.</v>
          </cell>
        </row>
        <row r="18">
          <cell r="C18">
            <v>110</v>
          </cell>
          <cell r="D18" t="str">
            <v>-  6/C - 0.65 MM. TIEV</v>
          </cell>
          <cell r="E18">
            <v>12.2</v>
          </cell>
          <cell r="F18">
            <v>1</v>
          </cell>
          <cell r="G18" t="str">
            <v>M.</v>
          </cell>
        </row>
        <row r="19">
          <cell r="C19">
            <v>111</v>
          </cell>
          <cell r="D19" t="str">
            <v>-  4 PRS. - 0.5 MM. TPEV</v>
          </cell>
          <cell r="E19">
            <v>23</v>
          </cell>
          <cell r="F19">
            <v>1</v>
          </cell>
          <cell r="G19" t="str">
            <v>M.</v>
          </cell>
        </row>
        <row r="20">
          <cell r="C20">
            <v>112</v>
          </cell>
          <cell r="D20" t="str">
            <v>-  5 PRS. - 0.5 MM. TPEV</v>
          </cell>
          <cell r="E20">
            <v>30</v>
          </cell>
          <cell r="F20">
            <v>2</v>
          </cell>
          <cell r="G20" t="str">
            <v>M.</v>
          </cell>
        </row>
        <row r="21">
          <cell r="C21">
            <v>113</v>
          </cell>
          <cell r="D21" t="str">
            <v>-  6 PRS. - 0.5 MM. TPEV</v>
          </cell>
          <cell r="E21">
            <v>31</v>
          </cell>
          <cell r="F21">
            <v>2</v>
          </cell>
          <cell r="G21" t="str">
            <v>M.</v>
          </cell>
        </row>
        <row r="22">
          <cell r="C22">
            <v>114</v>
          </cell>
          <cell r="D22" t="str">
            <v>-  8 PRS. - 0.5 MM. TPEV</v>
          </cell>
          <cell r="E22">
            <v>34</v>
          </cell>
          <cell r="F22">
            <v>4</v>
          </cell>
          <cell r="G22" t="str">
            <v>M.</v>
          </cell>
        </row>
        <row r="23">
          <cell r="C23">
            <v>115</v>
          </cell>
          <cell r="D23" t="str">
            <v>-  10 PRS. - 0.5 MM. TPEV</v>
          </cell>
          <cell r="E23">
            <v>40</v>
          </cell>
          <cell r="F23">
            <v>6</v>
          </cell>
          <cell r="G23" t="str">
            <v>M.</v>
          </cell>
        </row>
        <row r="24">
          <cell r="C24">
            <v>116</v>
          </cell>
          <cell r="D24" t="str">
            <v>-  12 PRS. - 0.5 MM. TPEV</v>
          </cell>
          <cell r="E24">
            <v>45</v>
          </cell>
          <cell r="F24">
            <v>7</v>
          </cell>
          <cell r="G24" t="str">
            <v>M.</v>
          </cell>
        </row>
        <row r="25">
          <cell r="C25">
            <v>117</v>
          </cell>
          <cell r="D25" t="str">
            <v>-  15 PRS. - 0.5 MM. TPEV</v>
          </cell>
          <cell r="E25">
            <v>50</v>
          </cell>
          <cell r="F25">
            <v>9</v>
          </cell>
          <cell r="G25" t="str">
            <v>M.</v>
          </cell>
        </row>
        <row r="26">
          <cell r="C26">
            <v>118</v>
          </cell>
          <cell r="D26" t="str">
            <v>-  20 PRS. - 0.5 MM. TPEV</v>
          </cell>
          <cell r="E26">
            <v>60</v>
          </cell>
          <cell r="F26">
            <v>11</v>
          </cell>
          <cell r="G26" t="str">
            <v>M.</v>
          </cell>
        </row>
        <row r="27">
          <cell r="C27">
            <v>119</v>
          </cell>
          <cell r="D27" t="str">
            <v>-  25 PRS. - 0.5 MM. TPEV</v>
          </cell>
          <cell r="E27">
            <v>71</v>
          </cell>
          <cell r="F27">
            <v>13</v>
          </cell>
          <cell r="G27" t="str">
            <v>M.</v>
          </cell>
        </row>
        <row r="28">
          <cell r="C28">
            <v>120</v>
          </cell>
          <cell r="D28" t="str">
            <v>-  30 PRS. - 0.5 MM. TPEV</v>
          </cell>
          <cell r="E28">
            <v>85</v>
          </cell>
          <cell r="F28">
            <v>15</v>
          </cell>
          <cell r="G28" t="str">
            <v>M.</v>
          </cell>
        </row>
        <row r="29">
          <cell r="C29">
            <v>121</v>
          </cell>
          <cell r="D29" t="str">
            <v>-  40 PRS. - 0.5 MM. TPEV</v>
          </cell>
          <cell r="E29">
            <v>103</v>
          </cell>
          <cell r="F29">
            <v>17</v>
          </cell>
          <cell r="G29" t="str">
            <v>M.</v>
          </cell>
        </row>
        <row r="30">
          <cell r="C30">
            <v>122</v>
          </cell>
          <cell r="D30" t="str">
            <v>-  50 PRS. - 0.5 MM. TPEV</v>
          </cell>
          <cell r="E30">
            <v>120</v>
          </cell>
          <cell r="F30">
            <v>20</v>
          </cell>
          <cell r="G30" t="str">
            <v>M.</v>
          </cell>
        </row>
        <row r="31">
          <cell r="D31" t="str">
            <v>SPACE</v>
          </cell>
        </row>
        <row r="32">
          <cell r="C32">
            <v>127</v>
          </cell>
          <cell r="D32" t="str">
            <v>-  4 PRS. - 0.65 MM. TPEV</v>
          </cell>
          <cell r="E32">
            <v>34</v>
          </cell>
          <cell r="F32">
            <v>1</v>
          </cell>
          <cell r="G32" t="str">
            <v>M.</v>
          </cell>
        </row>
        <row r="33">
          <cell r="C33">
            <v>128</v>
          </cell>
          <cell r="D33" t="str">
            <v>-  5 PRS. - 0.65 MM. TPEV</v>
          </cell>
          <cell r="E33">
            <v>38</v>
          </cell>
          <cell r="F33">
            <v>2</v>
          </cell>
          <cell r="G33" t="str">
            <v>M.</v>
          </cell>
        </row>
        <row r="34">
          <cell r="C34">
            <v>129</v>
          </cell>
          <cell r="D34" t="str">
            <v>-  6 PRS. - 0.65 MM. TPEV</v>
          </cell>
          <cell r="E34">
            <v>41</v>
          </cell>
          <cell r="F34">
            <v>2</v>
          </cell>
          <cell r="G34" t="str">
            <v>M.</v>
          </cell>
        </row>
        <row r="35">
          <cell r="C35">
            <v>130</v>
          </cell>
          <cell r="D35" t="str">
            <v>-  8 PRS. - 0.65 MM. TPEV</v>
          </cell>
          <cell r="E35">
            <v>47</v>
          </cell>
          <cell r="F35">
            <v>4</v>
          </cell>
          <cell r="G35" t="str">
            <v>M.</v>
          </cell>
        </row>
        <row r="36">
          <cell r="C36">
            <v>131</v>
          </cell>
          <cell r="D36" t="str">
            <v>-  10 PRS. - 0.65 MM. TPEV</v>
          </cell>
          <cell r="E36">
            <v>55</v>
          </cell>
          <cell r="F36">
            <v>6</v>
          </cell>
          <cell r="G36" t="str">
            <v>M.</v>
          </cell>
        </row>
        <row r="37">
          <cell r="C37">
            <v>132</v>
          </cell>
          <cell r="D37" t="str">
            <v>-  12 PRS. - 0.65 MM. TPEV</v>
          </cell>
          <cell r="E37">
            <v>62</v>
          </cell>
          <cell r="F37">
            <v>7</v>
          </cell>
          <cell r="G37" t="str">
            <v>M.</v>
          </cell>
        </row>
        <row r="38">
          <cell r="C38">
            <v>133</v>
          </cell>
          <cell r="D38" t="str">
            <v>-  15 PRS. - 0.65 MM. TPEV</v>
          </cell>
          <cell r="E38">
            <v>70</v>
          </cell>
          <cell r="F38">
            <v>9</v>
          </cell>
          <cell r="G38" t="str">
            <v>M.</v>
          </cell>
        </row>
        <row r="39">
          <cell r="C39">
            <v>134</v>
          </cell>
          <cell r="D39" t="str">
            <v>-  20 PRS. - 0.65 MM. TPEV</v>
          </cell>
          <cell r="E39">
            <v>85</v>
          </cell>
          <cell r="F39">
            <v>11</v>
          </cell>
          <cell r="G39" t="str">
            <v>M.</v>
          </cell>
        </row>
        <row r="40">
          <cell r="C40">
            <v>135</v>
          </cell>
          <cell r="D40" t="str">
            <v>-  25 PRS. - 0.65 MM. TPEV</v>
          </cell>
          <cell r="E40">
            <v>100</v>
          </cell>
          <cell r="F40">
            <v>13</v>
          </cell>
          <cell r="G40" t="str">
            <v>M.</v>
          </cell>
        </row>
        <row r="41">
          <cell r="C41">
            <v>136</v>
          </cell>
          <cell r="D41" t="str">
            <v>-  30 PRS. - 0.65 MM. TPEV</v>
          </cell>
          <cell r="E41">
            <v>116</v>
          </cell>
          <cell r="F41">
            <v>15</v>
          </cell>
          <cell r="G41" t="str">
            <v>M.</v>
          </cell>
        </row>
        <row r="42">
          <cell r="C42">
            <v>137</v>
          </cell>
          <cell r="D42" t="str">
            <v>-  40 PRS. - 0.65 MM. TPEV</v>
          </cell>
          <cell r="E42">
            <v>145</v>
          </cell>
          <cell r="F42">
            <v>17</v>
          </cell>
          <cell r="G42" t="str">
            <v>M.</v>
          </cell>
        </row>
        <row r="43">
          <cell r="C43">
            <v>138</v>
          </cell>
          <cell r="D43" t="str">
            <v>-  50 PRS. - 0.65 MM. TPEV</v>
          </cell>
          <cell r="E43">
            <v>175</v>
          </cell>
          <cell r="F43">
            <v>20</v>
          </cell>
          <cell r="G43" t="str">
            <v>M.</v>
          </cell>
        </row>
        <row r="44">
          <cell r="C44">
            <v>139</v>
          </cell>
          <cell r="D44" t="str">
            <v>-  4 PRS. - 0.5 MM. AP</v>
          </cell>
          <cell r="E44">
            <v>82</v>
          </cell>
          <cell r="F44">
            <v>6</v>
          </cell>
          <cell r="G44" t="str">
            <v>M.</v>
          </cell>
        </row>
        <row r="45">
          <cell r="C45">
            <v>140</v>
          </cell>
          <cell r="D45" t="str">
            <v>-  5 PRS. - 0.5 MM. AP</v>
          </cell>
          <cell r="E45">
            <v>84</v>
          </cell>
          <cell r="F45">
            <v>7</v>
          </cell>
          <cell r="G45" t="str">
            <v>M.</v>
          </cell>
        </row>
        <row r="46">
          <cell r="C46">
            <v>141</v>
          </cell>
          <cell r="D46" t="str">
            <v>-  6 PRS. - 0.5 MM. AP</v>
          </cell>
          <cell r="E46">
            <v>86</v>
          </cell>
          <cell r="F46">
            <v>8</v>
          </cell>
          <cell r="G46" t="str">
            <v>M.</v>
          </cell>
        </row>
        <row r="47">
          <cell r="C47">
            <v>142</v>
          </cell>
          <cell r="D47" t="str">
            <v>-  8 PRS. - 0.5 MM. AP</v>
          </cell>
          <cell r="E47">
            <v>0</v>
          </cell>
          <cell r="F47">
            <v>0</v>
          </cell>
          <cell r="G47" t="str">
            <v>M.</v>
          </cell>
        </row>
        <row r="48">
          <cell r="C48">
            <v>143</v>
          </cell>
          <cell r="D48" t="str">
            <v>-  10 PRS. - 0.5 MM. AP</v>
          </cell>
          <cell r="E48">
            <v>95</v>
          </cell>
          <cell r="F48">
            <v>9</v>
          </cell>
          <cell r="G48" t="str">
            <v>M.</v>
          </cell>
        </row>
        <row r="49">
          <cell r="C49">
            <v>144</v>
          </cell>
          <cell r="D49" t="str">
            <v>-  12 PRS. - 0.5 MM. AP</v>
          </cell>
          <cell r="E49">
            <v>100</v>
          </cell>
          <cell r="F49">
            <v>10</v>
          </cell>
          <cell r="G49" t="str">
            <v>M.</v>
          </cell>
        </row>
        <row r="50">
          <cell r="C50">
            <v>145</v>
          </cell>
          <cell r="D50" t="str">
            <v>-  15 PRS. - 0.5 MM. AP</v>
          </cell>
          <cell r="E50">
            <v>107</v>
          </cell>
          <cell r="F50">
            <v>11</v>
          </cell>
          <cell r="G50" t="str">
            <v>M.</v>
          </cell>
        </row>
        <row r="51">
          <cell r="C51">
            <v>146</v>
          </cell>
          <cell r="D51" t="str">
            <v>-  20 PRS. - 0.5 MM. AP</v>
          </cell>
          <cell r="E51">
            <v>122</v>
          </cell>
          <cell r="F51">
            <v>13</v>
          </cell>
          <cell r="G51" t="str">
            <v>M.</v>
          </cell>
        </row>
        <row r="52">
          <cell r="C52">
            <v>147</v>
          </cell>
          <cell r="D52" t="str">
            <v>-  25 PRS. - 0.5 MM. AP</v>
          </cell>
          <cell r="E52">
            <v>126</v>
          </cell>
          <cell r="F52">
            <v>19</v>
          </cell>
          <cell r="G52" t="str">
            <v>M.</v>
          </cell>
        </row>
        <row r="53">
          <cell r="C53">
            <v>148</v>
          </cell>
          <cell r="D53" t="str">
            <v>-  30 PRS. - 0.5 MM. AP</v>
          </cell>
          <cell r="E53">
            <v>139</v>
          </cell>
          <cell r="F53">
            <v>18</v>
          </cell>
          <cell r="G53" t="str">
            <v>M.</v>
          </cell>
        </row>
        <row r="54">
          <cell r="C54">
            <v>149</v>
          </cell>
          <cell r="D54" t="str">
            <v>-  40 PRS. - 0.5 MM. AP</v>
          </cell>
          <cell r="E54">
            <v>0</v>
          </cell>
          <cell r="F54">
            <v>0</v>
          </cell>
          <cell r="G54" t="str">
            <v>M.</v>
          </cell>
        </row>
        <row r="55">
          <cell r="C55">
            <v>150</v>
          </cell>
          <cell r="D55" t="str">
            <v>-  50 PRS. - 0.5 MM. AP</v>
          </cell>
          <cell r="E55">
            <v>186</v>
          </cell>
          <cell r="F55">
            <v>20</v>
          </cell>
          <cell r="G55" t="str">
            <v>M.</v>
          </cell>
        </row>
        <row r="56">
          <cell r="C56">
            <v>151</v>
          </cell>
          <cell r="D56" t="str">
            <v>-  75 PRS. - 0.5 MM. AP</v>
          </cell>
          <cell r="E56">
            <v>246</v>
          </cell>
          <cell r="F56">
            <v>30</v>
          </cell>
          <cell r="G56" t="str">
            <v>M.</v>
          </cell>
        </row>
        <row r="57">
          <cell r="C57">
            <v>152</v>
          </cell>
          <cell r="D57" t="str">
            <v>-  100 PRS. - 0.5 MM. AP</v>
          </cell>
          <cell r="E57">
            <v>293</v>
          </cell>
          <cell r="F57">
            <v>35</v>
          </cell>
          <cell r="G57" t="str">
            <v>M.</v>
          </cell>
        </row>
        <row r="58">
          <cell r="C58">
            <v>153</v>
          </cell>
          <cell r="D58" t="str">
            <v>-  150 PRS. - 0.5 MM. AP</v>
          </cell>
          <cell r="E58">
            <v>420</v>
          </cell>
          <cell r="F58">
            <v>40</v>
          </cell>
          <cell r="G58" t="str">
            <v>M.</v>
          </cell>
        </row>
        <row r="59">
          <cell r="C59">
            <v>154</v>
          </cell>
          <cell r="D59" t="str">
            <v>-  200 PRS. - 0.5 MM. AP</v>
          </cell>
          <cell r="E59">
            <v>530</v>
          </cell>
          <cell r="F59">
            <v>60</v>
          </cell>
          <cell r="G59" t="str">
            <v>M.</v>
          </cell>
        </row>
        <row r="60">
          <cell r="C60">
            <v>155</v>
          </cell>
          <cell r="D60" t="str">
            <v>-  4 PRS. - 0.65 MM. AP</v>
          </cell>
          <cell r="E60">
            <v>88</v>
          </cell>
          <cell r="F60">
            <v>6</v>
          </cell>
          <cell r="G60" t="str">
            <v>M.</v>
          </cell>
        </row>
        <row r="61">
          <cell r="C61">
            <v>156</v>
          </cell>
          <cell r="D61" t="str">
            <v>-  5 PRS. - 0.65 MM. AP</v>
          </cell>
          <cell r="E61">
            <v>92</v>
          </cell>
          <cell r="F61">
            <v>7</v>
          </cell>
          <cell r="G61" t="str">
            <v>M.</v>
          </cell>
        </row>
        <row r="62">
          <cell r="C62">
            <v>157</v>
          </cell>
          <cell r="D62" t="str">
            <v>-  6 PRS. - 0.65 MM. AP</v>
          </cell>
          <cell r="E62">
            <v>95</v>
          </cell>
          <cell r="F62">
            <v>8</v>
          </cell>
          <cell r="G62" t="str">
            <v>M.</v>
          </cell>
        </row>
        <row r="63">
          <cell r="C63">
            <v>158</v>
          </cell>
          <cell r="D63" t="str">
            <v>-  8 PRS. - 0.65 MM. AP</v>
          </cell>
          <cell r="E63">
            <v>0</v>
          </cell>
          <cell r="F63">
            <v>0</v>
          </cell>
          <cell r="G63" t="str">
            <v>M.</v>
          </cell>
        </row>
        <row r="64">
          <cell r="C64">
            <v>159</v>
          </cell>
          <cell r="D64" t="str">
            <v>-  10 PRS. - 0.65 MM. AP</v>
          </cell>
          <cell r="E64">
            <v>109</v>
          </cell>
          <cell r="F64">
            <v>9</v>
          </cell>
          <cell r="G64" t="str">
            <v>M.</v>
          </cell>
        </row>
        <row r="65">
          <cell r="C65">
            <v>160</v>
          </cell>
          <cell r="D65" t="str">
            <v>-  12 PRS. - 0.65 MM. AP</v>
          </cell>
          <cell r="E65">
            <v>119</v>
          </cell>
          <cell r="F65">
            <v>10</v>
          </cell>
          <cell r="G65" t="str">
            <v>M.</v>
          </cell>
        </row>
        <row r="66">
          <cell r="C66">
            <v>161</v>
          </cell>
          <cell r="D66" t="str">
            <v>-  15 PRS. - 0.65 MM. AP</v>
          </cell>
          <cell r="E66">
            <v>130</v>
          </cell>
          <cell r="F66">
            <v>11</v>
          </cell>
          <cell r="G66" t="str">
            <v>M.</v>
          </cell>
        </row>
        <row r="67">
          <cell r="C67">
            <v>162</v>
          </cell>
          <cell r="D67" t="str">
            <v>-  20 PRS. - 0.65 MM. AP</v>
          </cell>
          <cell r="E67">
            <v>147</v>
          </cell>
          <cell r="F67">
            <v>13</v>
          </cell>
          <cell r="G67" t="str">
            <v>M.</v>
          </cell>
        </row>
        <row r="68">
          <cell r="C68">
            <v>163</v>
          </cell>
          <cell r="D68" t="str">
            <v>-  25 PRS. - 0.65 MM. AP</v>
          </cell>
          <cell r="E68">
            <v>156</v>
          </cell>
          <cell r="F68">
            <v>15</v>
          </cell>
          <cell r="G68" t="str">
            <v>M.</v>
          </cell>
        </row>
        <row r="69">
          <cell r="C69">
            <v>164</v>
          </cell>
          <cell r="D69" t="str">
            <v>-  30 PRS. - 0.65 MM. AP</v>
          </cell>
          <cell r="E69">
            <v>180</v>
          </cell>
          <cell r="F69">
            <v>18</v>
          </cell>
          <cell r="G69" t="str">
            <v>M.</v>
          </cell>
        </row>
        <row r="70">
          <cell r="C70">
            <v>165</v>
          </cell>
          <cell r="D70" t="str">
            <v>-  40 PRS. - 0.65 MM. AP</v>
          </cell>
          <cell r="E70">
            <v>0</v>
          </cell>
          <cell r="F70">
            <v>0</v>
          </cell>
          <cell r="G70" t="str">
            <v>M.</v>
          </cell>
        </row>
        <row r="71">
          <cell r="C71">
            <v>166</v>
          </cell>
          <cell r="D71" t="str">
            <v>-  50 PRS. - 0.65 MM. AP</v>
          </cell>
          <cell r="E71">
            <v>254</v>
          </cell>
          <cell r="F71">
            <v>20</v>
          </cell>
          <cell r="G71" t="str">
            <v>M.</v>
          </cell>
        </row>
        <row r="72">
          <cell r="C72">
            <v>167</v>
          </cell>
          <cell r="D72" t="str">
            <v>-  75 PRS. - 0.65 MM. AP</v>
          </cell>
          <cell r="E72">
            <v>330</v>
          </cell>
          <cell r="F72">
            <v>30</v>
          </cell>
          <cell r="G72" t="str">
            <v>M.</v>
          </cell>
        </row>
        <row r="73">
          <cell r="C73">
            <v>168</v>
          </cell>
          <cell r="D73" t="str">
            <v>-  100 PRS. - 0.65 MM. AP</v>
          </cell>
          <cell r="E73">
            <v>405</v>
          </cell>
          <cell r="F73">
            <v>35</v>
          </cell>
          <cell r="G73" t="str">
            <v>M.</v>
          </cell>
        </row>
        <row r="74">
          <cell r="C74">
            <v>169</v>
          </cell>
          <cell r="D74" t="str">
            <v>-  150 PRS. - 0.65 MM. AP</v>
          </cell>
          <cell r="E74">
            <v>590</v>
          </cell>
          <cell r="F74">
            <v>40</v>
          </cell>
          <cell r="G74" t="str">
            <v>M.</v>
          </cell>
        </row>
        <row r="75">
          <cell r="C75">
            <v>170</v>
          </cell>
          <cell r="D75" t="str">
            <v>-  200 PRS. - 0.65 MM. AP</v>
          </cell>
          <cell r="E75">
            <v>790</v>
          </cell>
          <cell r="F75">
            <v>60</v>
          </cell>
          <cell r="G75" t="str">
            <v>M.</v>
          </cell>
        </row>
        <row r="76">
          <cell r="D76" t="str">
            <v>SPACE</v>
          </cell>
        </row>
        <row r="77">
          <cell r="D77" t="str">
            <v>FIRE RESISTANT CABLE</v>
          </cell>
        </row>
        <row r="78">
          <cell r="C78">
            <v>171</v>
          </cell>
          <cell r="D78" t="str">
            <v>-  2 PRS. - 1.75 MM. FR TELEPHONE CABLE</v>
          </cell>
          <cell r="E78">
            <v>0</v>
          </cell>
          <cell r="F78">
            <v>3</v>
          </cell>
          <cell r="G78" t="str">
            <v>M.</v>
          </cell>
        </row>
        <row r="79">
          <cell r="C79">
            <v>172</v>
          </cell>
          <cell r="D79" t="str">
            <v>-  3 PRS. - 1.75 MM. FR TELEPHONE CABLE</v>
          </cell>
          <cell r="E79">
            <v>0</v>
          </cell>
          <cell r="F79">
            <v>3</v>
          </cell>
          <cell r="G79" t="str">
            <v>M.</v>
          </cell>
        </row>
        <row r="80">
          <cell r="C80">
            <v>173</v>
          </cell>
          <cell r="D80" t="str">
            <v>-  4 PRS. - 1.75 MM. FR TELEPHONE CABLE</v>
          </cell>
          <cell r="E80">
            <v>0</v>
          </cell>
          <cell r="F80">
            <v>3</v>
          </cell>
          <cell r="G80" t="str">
            <v>M.</v>
          </cell>
        </row>
        <row r="81">
          <cell r="C81">
            <v>174</v>
          </cell>
          <cell r="D81" t="str">
            <v>-  5 PRS. - 1.75 MM. FR TELEPHONE CABLE</v>
          </cell>
          <cell r="E81">
            <v>0</v>
          </cell>
          <cell r="F81">
            <v>3</v>
          </cell>
          <cell r="G81" t="str">
            <v>M.</v>
          </cell>
        </row>
        <row r="82">
          <cell r="C82">
            <v>175</v>
          </cell>
          <cell r="D82" t="str">
            <v>-  6 PRS. - 1.75 MM. FR TELEPHONE CABLE</v>
          </cell>
          <cell r="E82">
            <v>0</v>
          </cell>
          <cell r="F82">
            <v>5</v>
          </cell>
          <cell r="G82" t="str">
            <v>M.</v>
          </cell>
        </row>
        <row r="83">
          <cell r="C83">
            <v>176</v>
          </cell>
          <cell r="D83" t="str">
            <v>-  10 PRS. - 1.75 MM. FR TELEPHONE CABLE</v>
          </cell>
          <cell r="E83">
            <v>0</v>
          </cell>
          <cell r="F83">
            <v>5</v>
          </cell>
          <cell r="G83" t="str">
            <v>M.</v>
          </cell>
        </row>
        <row r="84">
          <cell r="C84">
            <v>177</v>
          </cell>
          <cell r="D84" t="str">
            <v>-  15 PRS. - 1.75 MM. FR TELEPHONE CABLE</v>
          </cell>
          <cell r="E84">
            <v>0</v>
          </cell>
          <cell r="F84">
            <v>5</v>
          </cell>
          <cell r="G84" t="str">
            <v>M.</v>
          </cell>
        </row>
        <row r="85">
          <cell r="C85">
            <v>178</v>
          </cell>
          <cell r="D85" t="str">
            <v>-  20 PRS. - 1.75 MM. FR TELEPHONE CABLE</v>
          </cell>
          <cell r="E85">
            <v>0</v>
          </cell>
          <cell r="F85">
            <v>6</v>
          </cell>
          <cell r="G85" t="str">
            <v>M.</v>
          </cell>
        </row>
        <row r="86">
          <cell r="C86">
            <v>179</v>
          </cell>
          <cell r="D86" t="str">
            <v>-  25 PRS. - 1.75 MM. FR TELEPHONE CABLE</v>
          </cell>
          <cell r="E86">
            <v>0</v>
          </cell>
          <cell r="F86">
            <v>6</v>
          </cell>
          <cell r="G86" t="str">
            <v>M.</v>
          </cell>
        </row>
        <row r="87">
          <cell r="C87">
            <v>180</v>
          </cell>
          <cell r="D87" t="str">
            <v>-  35 PRS. - 1.75 MM. FR TELEPHONE CABLE</v>
          </cell>
          <cell r="E87">
            <v>0</v>
          </cell>
          <cell r="F87">
            <v>7</v>
          </cell>
          <cell r="G87" t="str">
            <v>M.</v>
          </cell>
        </row>
        <row r="88">
          <cell r="C88">
            <v>181</v>
          </cell>
          <cell r="D88" t="str">
            <v>-  50 PRS. - 1.75 MM. FR TELEPHONE CABLE</v>
          </cell>
          <cell r="E88">
            <v>0</v>
          </cell>
          <cell r="F88">
            <v>7</v>
          </cell>
          <cell r="G88" t="str">
            <v>M.</v>
          </cell>
        </row>
        <row r="89">
          <cell r="C89">
            <v>182</v>
          </cell>
          <cell r="D89" t="str">
            <v>-  100 PRS. - 1.75 MM. FR TELEPHONE CABLE</v>
          </cell>
          <cell r="E89">
            <v>0</v>
          </cell>
          <cell r="F89">
            <v>7</v>
          </cell>
          <cell r="G89" t="str">
            <v>M.</v>
          </cell>
        </row>
        <row r="90">
          <cell r="D90" t="str">
            <v>SPACE</v>
          </cell>
        </row>
        <row r="91">
          <cell r="C91">
            <v>2</v>
          </cell>
          <cell r="D91" t="str">
            <v>TC, MDF, PABX AND ACCESSORIES</v>
          </cell>
        </row>
        <row r="92">
          <cell r="C92">
            <v>201</v>
          </cell>
          <cell r="D92" t="str">
            <v>-  TC 10 PRS.</v>
          </cell>
          <cell r="E92">
            <v>655</v>
          </cell>
          <cell r="F92">
            <v>50</v>
          </cell>
          <cell r="G92" t="str">
            <v>M.</v>
          </cell>
        </row>
        <row r="93">
          <cell r="C93">
            <v>202</v>
          </cell>
          <cell r="D93" t="str">
            <v>-  TC 20 PRS.</v>
          </cell>
          <cell r="E93">
            <v>985</v>
          </cell>
          <cell r="F93">
            <v>70</v>
          </cell>
          <cell r="G93" t="str">
            <v>M.</v>
          </cell>
        </row>
        <row r="94">
          <cell r="C94">
            <v>203</v>
          </cell>
          <cell r="D94" t="str">
            <v>-  TC 30 PRS.</v>
          </cell>
          <cell r="E94">
            <v>1300</v>
          </cell>
          <cell r="F94">
            <v>100</v>
          </cell>
          <cell r="G94" t="str">
            <v>M.</v>
          </cell>
        </row>
        <row r="95">
          <cell r="C95">
            <v>204</v>
          </cell>
          <cell r="D95" t="str">
            <v>-  TC 40 PRS.</v>
          </cell>
          <cell r="E95">
            <v>1750</v>
          </cell>
          <cell r="F95">
            <v>125</v>
          </cell>
          <cell r="G95" t="str">
            <v>SET</v>
          </cell>
        </row>
        <row r="96">
          <cell r="C96">
            <v>205</v>
          </cell>
          <cell r="D96" t="str">
            <v>-  TC 50 PRS.</v>
          </cell>
          <cell r="E96">
            <v>2100</v>
          </cell>
          <cell r="F96">
            <v>150</v>
          </cell>
          <cell r="G96" t="str">
            <v>SET</v>
          </cell>
        </row>
        <row r="97">
          <cell r="C97">
            <v>206</v>
          </cell>
          <cell r="D97" t="str">
            <v>-  TC 60 PRS.</v>
          </cell>
          <cell r="E97">
            <v>2400</v>
          </cell>
          <cell r="F97">
            <v>200</v>
          </cell>
          <cell r="G97" t="str">
            <v>M.</v>
          </cell>
        </row>
        <row r="98">
          <cell r="C98">
            <v>207</v>
          </cell>
          <cell r="D98" t="str">
            <v>-  TC 70 PRS.</v>
          </cell>
          <cell r="E98">
            <v>2700</v>
          </cell>
          <cell r="F98">
            <v>250</v>
          </cell>
          <cell r="G98" t="str">
            <v>M.</v>
          </cell>
        </row>
        <row r="99">
          <cell r="C99">
            <v>208</v>
          </cell>
          <cell r="D99" t="str">
            <v>-  TC 80 PRS.</v>
          </cell>
          <cell r="E99">
            <v>3200</v>
          </cell>
          <cell r="F99">
            <v>250</v>
          </cell>
          <cell r="G99" t="str">
            <v>M.</v>
          </cell>
        </row>
        <row r="100">
          <cell r="C100">
            <v>209</v>
          </cell>
          <cell r="D100" t="str">
            <v>-  TC 90 PRS.</v>
          </cell>
          <cell r="E100">
            <v>3500</v>
          </cell>
          <cell r="F100">
            <v>300</v>
          </cell>
          <cell r="G100" t="str">
            <v>M.</v>
          </cell>
        </row>
        <row r="101">
          <cell r="C101">
            <v>210</v>
          </cell>
          <cell r="D101" t="str">
            <v>-  TC 100 PRS.</v>
          </cell>
          <cell r="E101">
            <v>3800</v>
          </cell>
          <cell r="F101">
            <v>300</v>
          </cell>
          <cell r="G101" t="str">
            <v>M.</v>
          </cell>
        </row>
        <row r="102">
          <cell r="C102">
            <v>211</v>
          </cell>
          <cell r="D102" t="str">
            <v>-  MDF 50 PRS.</v>
          </cell>
          <cell r="E102">
            <v>2600</v>
          </cell>
          <cell r="F102">
            <v>500</v>
          </cell>
          <cell r="G102" t="str">
            <v>M.</v>
          </cell>
        </row>
        <row r="103">
          <cell r="C103">
            <v>212</v>
          </cell>
          <cell r="D103" t="str">
            <v>-  MDF 100 PRS.</v>
          </cell>
          <cell r="E103">
            <v>4700</v>
          </cell>
          <cell r="F103">
            <v>900</v>
          </cell>
          <cell r="G103" t="str">
            <v>M.</v>
          </cell>
        </row>
        <row r="104">
          <cell r="C104">
            <v>213</v>
          </cell>
          <cell r="D104" t="str">
            <v>-  MDF 200 PRS.</v>
          </cell>
          <cell r="E104">
            <v>8000</v>
          </cell>
          <cell r="F104">
            <v>1600</v>
          </cell>
          <cell r="G104" t="str">
            <v>M.</v>
          </cell>
        </row>
        <row r="105">
          <cell r="C105">
            <v>214</v>
          </cell>
          <cell r="D105" t="str">
            <v>-  MDF 300 PRS.</v>
          </cell>
          <cell r="E105">
            <v>12500</v>
          </cell>
          <cell r="F105">
            <v>2500</v>
          </cell>
          <cell r="G105" t="str">
            <v>M.</v>
          </cell>
        </row>
        <row r="106">
          <cell r="C106">
            <v>215</v>
          </cell>
          <cell r="D106" t="str">
            <v>-  MDF 400 PRS.</v>
          </cell>
          <cell r="E106">
            <v>16000</v>
          </cell>
          <cell r="F106">
            <v>3200</v>
          </cell>
          <cell r="G106" t="str">
            <v>M.</v>
          </cell>
        </row>
        <row r="107">
          <cell r="C107">
            <v>216</v>
          </cell>
          <cell r="D107" t="str">
            <v>-  MDF 500 PRS.</v>
          </cell>
          <cell r="E107">
            <v>20000</v>
          </cell>
          <cell r="F107">
            <v>4200</v>
          </cell>
          <cell r="G107" t="str">
            <v>M.</v>
          </cell>
        </row>
        <row r="108">
          <cell r="C108">
            <v>217</v>
          </cell>
          <cell r="D108" t="str">
            <v>-  MDF 600 PRS.</v>
          </cell>
          <cell r="E108">
            <v>25000</v>
          </cell>
          <cell r="F108">
            <v>5100</v>
          </cell>
          <cell r="G108" t="str">
            <v>M.</v>
          </cell>
        </row>
        <row r="109">
          <cell r="C109">
            <v>218</v>
          </cell>
          <cell r="D109" t="str">
            <v>-  MDF 700 PRS.</v>
          </cell>
          <cell r="E109">
            <v>28500</v>
          </cell>
          <cell r="F109">
            <v>5800</v>
          </cell>
          <cell r="G109" t="str">
            <v>M.</v>
          </cell>
        </row>
        <row r="110">
          <cell r="C110">
            <v>219</v>
          </cell>
          <cell r="D110" t="str">
            <v>-  MDF 800 PRS.</v>
          </cell>
          <cell r="E110">
            <v>32000</v>
          </cell>
          <cell r="F110">
            <v>6400</v>
          </cell>
          <cell r="G110" t="str">
            <v>M.</v>
          </cell>
        </row>
        <row r="111">
          <cell r="C111">
            <v>220</v>
          </cell>
          <cell r="D111" t="str">
            <v>-  MDF 900 PRS.</v>
          </cell>
          <cell r="E111">
            <v>36000</v>
          </cell>
          <cell r="F111">
            <v>7400</v>
          </cell>
          <cell r="G111" t="str">
            <v>M.</v>
          </cell>
        </row>
        <row r="112">
          <cell r="C112">
            <v>221</v>
          </cell>
          <cell r="D112" t="str">
            <v>-  MDF 1,000 PRS.</v>
          </cell>
          <cell r="E112">
            <v>40000</v>
          </cell>
          <cell r="F112">
            <v>8400</v>
          </cell>
          <cell r="G112" t="str">
            <v>M.</v>
          </cell>
        </row>
        <row r="113">
          <cell r="C113">
            <v>222</v>
          </cell>
          <cell r="D113" t="str">
            <v>-  MDF 1,200 PRS.</v>
          </cell>
          <cell r="E113">
            <v>50000</v>
          </cell>
          <cell r="F113">
            <v>10000</v>
          </cell>
          <cell r="G113" t="str">
            <v>M.</v>
          </cell>
        </row>
        <row r="114">
          <cell r="C114">
            <v>223</v>
          </cell>
          <cell r="D114" t="str">
            <v>-  MDF 1,500 PRS.</v>
          </cell>
          <cell r="E114">
            <v>60500</v>
          </cell>
          <cell r="F114">
            <v>12000</v>
          </cell>
          <cell r="G114" t="str">
            <v>M.</v>
          </cell>
        </row>
        <row r="115">
          <cell r="C115">
            <v>224</v>
          </cell>
          <cell r="D115" t="str">
            <v>-  MDF 2,000 PRS.</v>
          </cell>
          <cell r="E115">
            <v>80000</v>
          </cell>
          <cell r="F115">
            <v>16000</v>
          </cell>
          <cell r="G115" t="str">
            <v>M.</v>
          </cell>
        </row>
        <row r="116">
          <cell r="C116">
            <v>225</v>
          </cell>
          <cell r="D116" t="str">
            <v>-  MDF 2,500 PRS.</v>
          </cell>
          <cell r="E116">
            <v>100000</v>
          </cell>
          <cell r="F116">
            <v>20000</v>
          </cell>
          <cell r="G116" t="str">
            <v>M.</v>
          </cell>
        </row>
        <row r="117">
          <cell r="C117">
            <v>226</v>
          </cell>
          <cell r="D117" t="str">
            <v>-  MDF 3,000 PRS.</v>
          </cell>
          <cell r="E117">
            <v>120000</v>
          </cell>
          <cell r="F117">
            <v>24000</v>
          </cell>
          <cell r="G117" t="str">
            <v>M.</v>
          </cell>
        </row>
        <row r="118">
          <cell r="C118">
            <v>227</v>
          </cell>
          <cell r="D118" t="str">
            <v>-  MDF 3,500 PRS.</v>
          </cell>
          <cell r="E118">
            <v>140000</v>
          </cell>
          <cell r="F118">
            <v>28000</v>
          </cell>
          <cell r="G118" t="str">
            <v>M.</v>
          </cell>
        </row>
        <row r="119">
          <cell r="C119">
            <v>228</v>
          </cell>
          <cell r="D119" t="str">
            <v>-  MDF 4,000 PRS.</v>
          </cell>
          <cell r="E119">
            <v>160000</v>
          </cell>
          <cell r="F119">
            <v>32000</v>
          </cell>
          <cell r="G119" t="str">
            <v>M.</v>
          </cell>
        </row>
        <row r="120">
          <cell r="C120">
            <v>229</v>
          </cell>
          <cell r="D120" t="str">
            <v>-  MDF 4,500 PRS.</v>
          </cell>
          <cell r="E120">
            <v>180000</v>
          </cell>
          <cell r="F120">
            <v>36000</v>
          </cell>
          <cell r="G120" t="str">
            <v>M.</v>
          </cell>
        </row>
        <row r="121">
          <cell r="C121">
            <v>230</v>
          </cell>
          <cell r="D121" t="str">
            <v>-  MDF 5,000 PRS.</v>
          </cell>
          <cell r="E121">
            <v>200000</v>
          </cell>
          <cell r="F121">
            <v>40000</v>
          </cell>
          <cell r="G121" t="str">
            <v>M.</v>
          </cell>
        </row>
        <row r="122">
          <cell r="D122" t="str">
            <v>PABX</v>
          </cell>
        </row>
        <row r="123">
          <cell r="C123">
            <v>231</v>
          </cell>
          <cell r="D123" t="str">
            <v>-  10/40 LINE PABX</v>
          </cell>
          <cell r="E123">
            <v>450000</v>
          </cell>
          <cell r="F123">
            <v>0</v>
          </cell>
          <cell r="G123" t="str">
            <v>M.</v>
          </cell>
        </row>
        <row r="124">
          <cell r="C124">
            <v>232</v>
          </cell>
          <cell r="D124" t="str">
            <v>-  20/80 LINE PABX</v>
          </cell>
          <cell r="E124">
            <v>800000</v>
          </cell>
          <cell r="F124">
            <v>0</v>
          </cell>
          <cell r="G124" t="str">
            <v>M.</v>
          </cell>
        </row>
        <row r="125">
          <cell r="C125">
            <v>233</v>
          </cell>
          <cell r="D125" t="str">
            <v>-  30/120 LINE PABX</v>
          </cell>
          <cell r="E125">
            <v>950000</v>
          </cell>
          <cell r="F125">
            <v>0</v>
          </cell>
          <cell r="G125" t="str">
            <v>M.</v>
          </cell>
        </row>
        <row r="126">
          <cell r="C126">
            <v>234</v>
          </cell>
          <cell r="D126" t="str">
            <v>-  40/1600 LINE PABX</v>
          </cell>
          <cell r="E126">
            <v>1050000</v>
          </cell>
          <cell r="F126">
            <v>0</v>
          </cell>
          <cell r="G126" t="str">
            <v>M.</v>
          </cell>
        </row>
        <row r="127">
          <cell r="C127">
            <v>235</v>
          </cell>
          <cell r="D127" t="str">
            <v>-  50/200 LINE PABX</v>
          </cell>
          <cell r="E127">
            <v>1200000</v>
          </cell>
          <cell r="F127">
            <v>0</v>
          </cell>
          <cell r="G127" t="str">
            <v>M.</v>
          </cell>
        </row>
        <row r="128">
          <cell r="C128">
            <v>236</v>
          </cell>
          <cell r="D128" t="str">
            <v>-  60/240 LINE PABX</v>
          </cell>
          <cell r="E128">
            <v>1250000</v>
          </cell>
          <cell r="F128">
            <v>0</v>
          </cell>
          <cell r="G128" t="str">
            <v>M.</v>
          </cell>
        </row>
        <row r="129">
          <cell r="C129">
            <v>237</v>
          </cell>
          <cell r="D129" t="str">
            <v>-  70/280 LINE PABX</v>
          </cell>
          <cell r="E129">
            <v>1300000</v>
          </cell>
          <cell r="F129">
            <v>0</v>
          </cell>
          <cell r="G129" t="str">
            <v>M.</v>
          </cell>
        </row>
        <row r="130">
          <cell r="C130">
            <v>238</v>
          </cell>
          <cell r="D130" t="str">
            <v>-  80/320 LINE PABX</v>
          </cell>
          <cell r="E130">
            <v>1500000</v>
          </cell>
          <cell r="F130">
            <v>0</v>
          </cell>
          <cell r="G130" t="str">
            <v>M.</v>
          </cell>
        </row>
        <row r="131">
          <cell r="C131">
            <v>239</v>
          </cell>
          <cell r="D131" t="str">
            <v>-  90/360 LINE PABX</v>
          </cell>
          <cell r="E131">
            <v>1700000</v>
          </cell>
          <cell r="F131">
            <v>0</v>
          </cell>
          <cell r="G131" t="str">
            <v>M.</v>
          </cell>
        </row>
        <row r="132">
          <cell r="C132">
            <v>240</v>
          </cell>
          <cell r="D132" t="str">
            <v>-  100/400 LINE PABX</v>
          </cell>
          <cell r="E132">
            <v>1900000</v>
          </cell>
          <cell r="F132">
            <v>0</v>
          </cell>
          <cell r="G132" t="str">
            <v>M.</v>
          </cell>
        </row>
        <row r="133">
          <cell r="D133" t="str">
            <v>SPACE</v>
          </cell>
        </row>
        <row r="134">
          <cell r="C134">
            <v>246</v>
          </cell>
          <cell r="D134" t="str">
            <v>-  10/100 LINE PABX</v>
          </cell>
          <cell r="E134">
            <v>600000</v>
          </cell>
          <cell r="F134">
            <v>0</v>
          </cell>
          <cell r="G134" t="str">
            <v>M.</v>
          </cell>
        </row>
        <row r="135">
          <cell r="C135">
            <v>247</v>
          </cell>
          <cell r="D135" t="str">
            <v>-  20/200 LINE PABX</v>
          </cell>
          <cell r="E135">
            <v>1000000</v>
          </cell>
          <cell r="F135">
            <v>0</v>
          </cell>
          <cell r="G135" t="str">
            <v>M.</v>
          </cell>
        </row>
        <row r="136">
          <cell r="C136">
            <v>248</v>
          </cell>
          <cell r="D136" t="str">
            <v>-  30/300 LINE PABX</v>
          </cell>
          <cell r="E136">
            <v>1250000</v>
          </cell>
          <cell r="F136">
            <v>0</v>
          </cell>
          <cell r="G136" t="str">
            <v>M.</v>
          </cell>
        </row>
        <row r="137">
          <cell r="C137">
            <v>249</v>
          </cell>
          <cell r="D137" t="str">
            <v>-  40/400 LINE PABX</v>
          </cell>
          <cell r="E137">
            <v>1650000</v>
          </cell>
          <cell r="F137">
            <v>0</v>
          </cell>
          <cell r="G137" t="str">
            <v>M.</v>
          </cell>
        </row>
        <row r="138">
          <cell r="C138">
            <v>250</v>
          </cell>
          <cell r="D138" t="str">
            <v>-  50/500 LINE PABX</v>
          </cell>
          <cell r="E138">
            <v>1900000</v>
          </cell>
          <cell r="F138">
            <v>0</v>
          </cell>
          <cell r="G138" t="str">
            <v>M.</v>
          </cell>
        </row>
        <row r="139">
          <cell r="C139">
            <v>251</v>
          </cell>
          <cell r="D139" t="str">
            <v>-  60/600 LINE PABX</v>
          </cell>
          <cell r="E139">
            <v>2100000</v>
          </cell>
          <cell r="F139">
            <v>0</v>
          </cell>
          <cell r="G139" t="str">
            <v>M.</v>
          </cell>
        </row>
        <row r="140">
          <cell r="C140">
            <v>252</v>
          </cell>
          <cell r="D140" t="str">
            <v>-  70/700 LINE PABX</v>
          </cell>
          <cell r="E140">
            <v>2400000</v>
          </cell>
          <cell r="F140">
            <v>0</v>
          </cell>
          <cell r="G140" t="str">
            <v>M.</v>
          </cell>
        </row>
        <row r="141">
          <cell r="C141">
            <v>253</v>
          </cell>
          <cell r="D141" t="str">
            <v>-  80/800 LINE PABX</v>
          </cell>
          <cell r="E141">
            <v>0</v>
          </cell>
          <cell r="F141">
            <v>0</v>
          </cell>
          <cell r="G141" t="str">
            <v>M.</v>
          </cell>
        </row>
        <row r="142">
          <cell r="C142">
            <v>254</v>
          </cell>
          <cell r="D142" t="str">
            <v>-  90/900 LINE PABX</v>
          </cell>
          <cell r="E142">
            <v>0</v>
          </cell>
          <cell r="F142">
            <v>0</v>
          </cell>
          <cell r="G142" t="str">
            <v>M.</v>
          </cell>
        </row>
        <row r="143">
          <cell r="C143">
            <v>255</v>
          </cell>
          <cell r="D143" t="str">
            <v>-  100/1,000 LINE PABX</v>
          </cell>
          <cell r="E143">
            <v>0</v>
          </cell>
          <cell r="F143">
            <v>0</v>
          </cell>
          <cell r="G143" t="str">
            <v>M.</v>
          </cell>
        </row>
        <row r="144">
          <cell r="D144" t="str">
            <v>SPACE</v>
          </cell>
        </row>
        <row r="145">
          <cell r="D145" t="str">
            <v>ACCESSORIES</v>
          </cell>
        </row>
        <row r="146">
          <cell r="C146">
            <v>261</v>
          </cell>
          <cell r="D146" t="str">
            <v>-  LIGHTNING ARRESTER</v>
          </cell>
          <cell r="E146">
            <v>105</v>
          </cell>
          <cell r="F146">
            <v>20</v>
          </cell>
          <cell r="G146" t="str">
            <v>SET</v>
          </cell>
        </row>
        <row r="147">
          <cell r="C147">
            <v>262</v>
          </cell>
          <cell r="D147" t="str">
            <v>-  OPERATER CONSOLE</v>
          </cell>
          <cell r="E147">
            <v>28000</v>
          </cell>
          <cell r="F147">
            <v>0</v>
          </cell>
          <cell r="G147" t="str">
            <v>SET</v>
          </cell>
        </row>
        <row r="148">
          <cell r="C148">
            <v>263</v>
          </cell>
          <cell r="D148" t="str">
            <v>-  TELEPHONE OUTLET (PLASTIC PLATE)</v>
          </cell>
          <cell r="E148">
            <v>160</v>
          </cell>
          <cell r="F148">
            <v>50</v>
          </cell>
          <cell r="G148" t="str">
            <v>SET</v>
          </cell>
        </row>
        <row r="149">
          <cell r="C149">
            <v>264</v>
          </cell>
          <cell r="D149" t="str">
            <v>-  TELEPHONE OUTLET (ALUMINIUM PLATE)</v>
          </cell>
          <cell r="E149">
            <v>190</v>
          </cell>
          <cell r="F149">
            <v>50</v>
          </cell>
          <cell r="G149" t="str">
            <v>SET</v>
          </cell>
        </row>
        <row r="150">
          <cell r="C150">
            <v>265</v>
          </cell>
          <cell r="D150" t="str">
            <v>-  TELEPHONE OUTLET (STAINLESS PLATE)</v>
          </cell>
          <cell r="E150">
            <v>210</v>
          </cell>
          <cell r="F150">
            <v>50</v>
          </cell>
          <cell r="G150" t="str">
            <v>SET</v>
          </cell>
        </row>
        <row r="151">
          <cell r="C151">
            <v>266</v>
          </cell>
          <cell r="D151" t="str">
            <v>-  TELEPHONE OUTLET (ALUMINIUM PLATE, LIVING STYLE)</v>
          </cell>
          <cell r="E151">
            <v>600</v>
          </cell>
          <cell r="F151">
            <v>100</v>
          </cell>
          <cell r="G151" t="str">
            <v>SET</v>
          </cell>
        </row>
        <row r="152">
          <cell r="C152">
            <v>267</v>
          </cell>
          <cell r="D152" t="str">
            <v>-  TELEPHONE OUTLET (CHROMIUM PLATE PLATE, LIVING STYLE)</v>
          </cell>
          <cell r="E152">
            <v>870</v>
          </cell>
          <cell r="F152">
            <v>100</v>
          </cell>
          <cell r="G152" t="str">
            <v>SET</v>
          </cell>
        </row>
        <row r="153">
          <cell r="D153" t="str">
            <v xml:space="preserve">   SPACE</v>
          </cell>
        </row>
        <row r="154">
          <cell r="C154">
            <v>3</v>
          </cell>
          <cell r="D154" t="str">
            <v>TELECOMMUNICATION</v>
          </cell>
        </row>
        <row r="155">
          <cell r="D155" t="str">
            <v>MODULE &amp; ACCESSORIES</v>
          </cell>
        </row>
        <row r="156">
          <cell r="C156">
            <v>301</v>
          </cell>
          <cell r="D156" t="str">
            <v>-  24 PORTS-CAT5 PATCH PANEL</v>
          </cell>
          <cell r="E156">
            <v>5500</v>
          </cell>
          <cell r="F156">
            <v>300</v>
          </cell>
          <cell r="G156" t="str">
            <v>LOT</v>
          </cell>
        </row>
        <row r="157">
          <cell r="C157">
            <v>302</v>
          </cell>
          <cell r="D157" t="str">
            <v>-  32 PORTS-CAT5 PATCH PANEL</v>
          </cell>
          <cell r="E157">
            <v>8500</v>
          </cell>
          <cell r="F157">
            <v>450</v>
          </cell>
          <cell r="G157" t="str">
            <v>LOT</v>
          </cell>
        </row>
        <row r="158">
          <cell r="C158">
            <v>303</v>
          </cell>
          <cell r="D158" t="str">
            <v>-  48 PORTS-CAT5 PATCH PANEL</v>
          </cell>
          <cell r="E158">
            <v>11000</v>
          </cell>
          <cell r="F158">
            <v>600</v>
          </cell>
          <cell r="G158" t="str">
            <v>LOT</v>
          </cell>
        </row>
        <row r="159">
          <cell r="C159">
            <v>304</v>
          </cell>
          <cell r="D159" t="str">
            <v>-  64 PORTS-CAT5 PATCH PANEL</v>
          </cell>
          <cell r="E159">
            <v>16500</v>
          </cell>
          <cell r="F159">
            <v>900</v>
          </cell>
          <cell r="G159" t="str">
            <v>LOT</v>
          </cell>
        </row>
        <row r="160">
          <cell r="C160">
            <v>305</v>
          </cell>
          <cell r="D160" t="str">
            <v>-  96 PORTS-CAT5 PATCH PANEL</v>
          </cell>
          <cell r="E160">
            <v>21000</v>
          </cell>
          <cell r="F160">
            <v>1000</v>
          </cell>
          <cell r="G160" t="str">
            <v>LOT</v>
          </cell>
        </row>
        <row r="161">
          <cell r="D161" t="str">
            <v>SPACE</v>
          </cell>
        </row>
        <row r="162">
          <cell r="C162">
            <v>311</v>
          </cell>
          <cell r="D162" t="str">
            <v>-  1xRJ45 MODULAR JACK</v>
          </cell>
          <cell r="E162">
            <v>280</v>
          </cell>
          <cell r="F162">
            <v>70</v>
          </cell>
          <cell r="G162" t="str">
            <v>SET</v>
          </cell>
        </row>
        <row r="163">
          <cell r="C163">
            <v>312</v>
          </cell>
          <cell r="D163" t="str">
            <v>-  2xRJ45 MODULAR JACK</v>
          </cell>
          <cell r="E163">
            <v>440</v>
          </cell>
          <cell r="F163">
            <v>100</v>
          </cell>
          <cell r="G163" t="str">
            <v>SET</v>
          </cell>
        </row>
        <row r="164">
          <cell r="C164">
            <v>313</v>
          </cell>
          <cell r="D164" t="str">
            <v>-  1xRJ45+1xRJ11 MODULAR JACK</v>
          </cell>
          <cell r="E164">
            <v>350</v>
          </cell>
          <cell r="F164">
            <v>100</v>
          </cell>
          <cell r="G164" t="str">
            <v>SET</v>
          </cell>
        </row>
        <row r="165">
          <cell r="C165">
            <v>314</v>
          </cell>
          <cell r="D165" t="str">
            <v>-  4xRJ45 MODULAR JACK</v>
          </cell>
          <cell r="E165">
            <v>760</v>
          </cell>
          <cell r="F165">
            <v>200</v>
          </cell>
          <cell r="G165" t="str">
            <v>SET</v>
          </cell>
        </row>
        <row r="166">
          <cell r="C166">
            <v>315</v>
          </cell>
          <cell r="D166" t="str">
            <v>-  3xRJ45+1xRJ11 MODULAR JACK</v>
          </cell>
          <cell r="E166">
            <v>670</v>
          </cell>
          <cell r="F166">
            <v>200</v>
          </cell>
          <cell r="G166" t="str">
            <v>SET</v>
          </cell>
        </row>
        <row r="167">
          <cell r="C167">
            <v>316</v>
          </cell>
          <cell r="D167" t="str">
            <v>-  2xRJ45+1xRJ11 MODULAR JACK</v>
          </cell>
          <cell r="E167">
            <v>580</v>
          </cell>
          <cell r="F167">
            <v>200</v>
          </cell>
          <cell r="G167" t="str">
            <v>SET</v>
          </cell>
        </row>
        <row r="168">
          <cell r="C168">
            <v>317</v>
          </cell>
          <cell r="D168" t="str">
            <v>-  6xRJ45 MODULAR JACK</v>
          </cell>
          <cell r="E168">
            <v>1140</v>
          </cell>
          <cell r="F168">
            <v>300</v>
          </cell>
          <cell r="G168" t="str">
            <v>SET</v>
          </cell>
        </row>
        <row r="169">
          <cell r="C169">
            <v>318</v>
          </cell>
          <cell r="D169" t="str">
            <v>-  5xRJ45+1xRJ11 MODULAR JACK</v>
          </cell>
          <cell r="E169">
            <v>1050</v>
          </cell>
          <cell r="F169">
            <v>300</v>
          </cell>
          <cell r="G169" t="str">
            <v>SET</v>
          </cell>
        </row>
        <row r="170">
          <cell r="C170">
            <v>319</v>
          </cell>
          <cell r="D170" t="str">
            <v>-  4xRJ45+2xRJ11 MODULAR JACK</v>
          </cell>
          <cell r="E170">
            <v>960</v>
          </cell>
          <cell r="F170">
            <v>300</v>
          </cell>
          <cell r="G170" t="str">
            <v>SET</v>
          </cell>
        </row>
        <row r="171">
          <cell r="C171">
            <v>320</v>
          </cell>
          <cell r="D171" t="str">
            <v>-  3xRJ45+3xRJ11 MODULAR JACK</v>
          </cell>
          <cell r="E171">
            <v>870</v>
          </cell>
          <cell r="F171">
            <v>300</v>
          </cell>
          <cell r="G171" t="str">
            <v>SET</v>
          </cell>
        </row>
        <row r="172">
          <cell r="C172">
            <v>321</v>
          </cell>
          <cell r="D172" t="str">
            <v>-  2xRJ45+4xRJ11 MODULAR JACK</v>
          </cell>
          <cell r="E172">
            <v>780</v>
          </cell>
          <cell r="F172">
            <v>300</v>
          </cell>
          <cell r="G172" t="str">
            <v>SET</v>
          </cell>
        </row>
        <row r="173">
          <cell r="D173" t="str">
            <v>SPACE</v>
          </cell>
        </row>
        <row r="174">
          <cell r="D174" t="str">
            <v>COMMUNICATION CABLE</v>
          </cell>
        </row>
        <row r="175">
          <cell r="C175">
            <v>326</v>
          </cell>
          <cell r="D175" t="str">
            <v>-  3 PRS-CAT3 UTP</v>
          </cell>
          <cell r="E175">
            <v>9</v>
          </cell>
          <cell r="F175">
            <v>2</v>
          </cell>
          <cell r="G175" t="str">
            <v>M.</v>
          </cell>
        </row>
        <row r="176">
          <cell r="C176">
            <v>327</v>
          </cell>
          <cell r="D176" t="str">
            <v>-  4 PRS-CAT3 UTP</v>
          </cell>
          <cell r="E176">
            <v>10</v>
          </cell>
          <cell r="F176">
            <v>2</v>
          </cell>
          <cell r="G176" t="str">
            <v>M.</v>
          </cell>
        </row>
        <row r="177">
          <cell r="C177">
            <v>328</v>
          </cell>
          <cell r="D177" t="str">
            <v>-  25 PRS-CAT3 UTP</v>
          </cell>
          <cell r="E177">
            <v>55</v>
          </cell>
          <cell r="F177">
            <v>5</v>
          </cell>
          <cell r="G177" t="str">
            <v>M.</v>
          </cell>
        </row>
        <row r="178">
          <cell r="C178">
            <v>329</v>
          </cell>
          <cell r="D178" t="str">
            <v>-  4 PRS-CAT5 UTP</v>
          </cell>
          <cell r="E178">
            <v>20</v>
          </cell>
          <cell r="F178">
            <v>2</v>
          </cell>
          <cell r="G178" t="str">
            <v>M.</v>
          </cell>
        </row>
        <row r="179">
          <cell r="C179">
            <v>330</v>
          </cell>
          <cell r="D179" t="str">
            <v>-  4 PRS-CAT4 STP</v>
          </cell>
          <cell r="E179">
            <v>25</v>
          </cell>
          <cell r="F179">
            <v>2</v>
          </cell>
          <cell r="G179" t="str">
            <v>M.</v>
          </cell>
        </row>
        <row r="180">
          <cell r="C180">
            <v>331</v>
          </cell>
          <cell r="D180" t="str">
            <v>-  15 PRS-CAT5 STP</v>
          </cell>
          <cell r="E180">
            <v>30</v>
          </cell>
          <cell r="F180">
            <v>4</v>
          </cell>
          <cell r="G180" t="str">
            <v>M.</v>
          </cell>
        </row>
        <row r="181">
          <cell r="C181">
            <v>332</v>
          </cell>
          <cell r="D181" t="str">
            <v>-  1/C - 62.5/125 FIBER OPTIC</v>
          </cell>
          <cell r="E181">
            <v>25</v>
          </cell>
          <cell r="F181">
            <v>3</v>
          </cell>
          <cell r="G181" t="str">
            <v>M.</v>
          </cell>
        </row>
        <row r="182">
          <cell r="C182">
            <v>333</v>
          </cell>
          <cell r="D182" t="str">
            <v>-  2/C - 62.5/125 FIBER OPTIC</v>
          </cell>
          <cell r="E182">
            <v>50</v>
          </cell>
          <cell r="F182">
            <v>4</v>
          </cell>
          <cell r="G182" t="str">
            <v>M.</v>
          </cell>
        </row>
        <row r="183">
          <cell r="C183">
            <v>334</v>
          </cell>
          <cell r="D183" t="str">
            <v>-  2/C - 62.5/125 FIBER OPTIC, TIGHT BUFFER</v>
          </cell>
          <cell r="E183">
            <v>61</v>
          </cell>
          <cell r="F183">
            <v>4</v>
          </cell>
          <cell r="G183" t="str">
            <v>M.</v>
          </cell>
        </row>
        <row r="184">
          <cell r="C184">
            <v>335</v>
          </cell>
          <cell r="D184" t="str">
            <v>-  4/C - 62.5/125 FIBER OPTIC, TIGHT BUFFER</v>
          </cell>
          <cell r="E184">
            <v>100</v>
          </cell>
          <cell r="F184">
            <v>6</v>
          </cell>
          <cell r="G184" t="str">
            <v>M.</v>
          </cell>
        </row>
        <row r="185">
          <cell r="C185">
            <v>336</v>
          </cell>
          <cell r="D185" t="str">
            <v>-  6/C - 62.5/125 FIBER OPTIC, TIGHT BUFFER</v>
          </cell>
          <cell r="E185">
            <v>140</v>
          </cell>
          <cell r="F185">
            <v>8</v>
          </cell>
          <cell r="G185" t="str">
            <v>M.</v>
          </cell>
        </row>
        <row r="186">
          <cell r="C186">
            <v>337</v>
          </cell>
          <cell r="D186" t="str">
            <v>-  8/C - 62.5/125 FIBER OPTIC, TIGHT BUFFER</v>
          </cell>
          <cell r="E186">
            <v>186</v>
          </cell>
          <cell r="F186">
            <v>10</v>
          </cell>
          <cell r="G186" t="str">
            <v>M.</v>
          </cell>
        </row>
        <row r="187">
          <cell r="C187">
            <v>338</v>
          </cell>
          <cell r="D187" t="str">
            <v>-  12/C - 62.5/125 FIBER OPTIC, TIGHT BUFFER</v>
          </cell>
          <cell r="E187">
            <v>259</v>
          </cell>
          <cell r="F187">
            <v>15</v>
          </cell>
          <cell r="G187" t="str">
            <v>M.</v>
          </cell>
        </row>
        <row r="188">
          <cell r="C188">
            <v>339</v>
          </cell>
          <cell r="D188" t="str">
            <v>-  18/C - 62.5/125 FIBER OPTIC, TIGHT BUFFER</v>
          </cell>
          <cell r="E188">
            <v>478</v>
          </cell>
          <cell r="F188">
            <v>20</v>
          </cell>
          <cell r="G188" t="str">
            <v>M.</v>
          </cell>
        </row>
        <row r="189">
          <cell r="C189">
            <v>340</v>
          </cell>
          <cell r="D189" t="str">
            <v>-  24/C - 62.5/125 FIBER OPTIC, TIGHT BUFFER</v>
          </cell>
          <cell r="E189">
            <v>637</v>
          </cell>
          <cell r="F189">
            <v>25</v>
          </cell>
          <cell r="G189" t="str">
            <v>M.</v>
          </cell>
        </row>
        <row r="190">
          <cell r="C190">
            <v>341</v>
          </cell>
          <cell r="D190" t="str">
            <v>-  36/C - 62.5/125 FIBER OPTIC, TIGHT BUFFER</v>
          </cell>
          <cell r="E190">
            <v>960</v>
          </cell>
          <cell r="F190">
            <v>30</v>
          </cell>
          <cell r="G190" t="str">
            <v>M.</v>
          </cell>
        </row>
        <row r="191">
          <cell r="C191">
            <v>342</v>
          </cell>
          <cell r="D191" t="str">
            <v>-  2/C - 62.5/125 FIBER OPTIC, LOOSE BUFFER, SINGLE JACKET</v>
          </cell>
          <cell r="E191">
            <v>100</v>
          </cell>
          <cell r="F191">
            <v>10</v>
          </cell>
          <cell r="G191" t="str">
            <v>M.</v>
          </cell>
        </row>
        <row r="192">
          <cell r="C192">
            <v>343</v>
          </cell>
          <cell r="D192" t="str">
            <v>-  4/C - 62.5/125 FIBER OPTIC, LOOSE BUFFER, SINGLE JACKET</v>
          </cell>
          <cell r="E192">
            <v>130</v>
          </cell>
          <cell r="F192">
            <v>13</v>
          </cell>
          <cell r="G192" t="str">
            <v>M.</v>
          </cell>
        </row>
        <row r="193">
          <cell r="C193">
            <v>344</v>
          </cell>
          <cell r="D193" t="str">
            <v>-  6/C - 62.5/125 FIBER OPTIC, LOOSE BUFFER, SINGLE JACKET</v>
          </cell>
          <cell r="E193">
            <v>165</v>
          </cell>
          <cell r="F193">
            <v>16</v>
          </cell>
          <cell r="G193" t="str">
            <v>M.</v>
          </cell>
        </row>
        <row r="194">
          <cell r="C194">
            <v>345</v>
          </cell>
          <cell r="D194" t="str">
            <v>-  8/C - 62.5/125 FIBER OPTIC, LOOSE BUFFER, SINGLE JACKET</v>
          </cell>
          <cell r="E194">
            <v>203</v>
          </cell>
          <cell r="F194">
            <v>20</v>
          </cell>
          <cell r="G194" t="str">
            <v>M.</v>
          </cell>
        </row>
        <row r="195">
          <cell r="C195">
            <v>346</v>
          </cell>
          <cell r="D195" t="str">
            <v>-  10/C - 62.5/125 FIBER OPTIC, LOOSE BUFFER, SINGLE JACKET</v>
          </cell>
          <cell r="E195">
            <v>250</v>
          </cell>
          <cell r="F195">
            <v>25</v>
          </cell>
          <cell r="G195" t="str">
            <v>M.</v>
          </cell>
        </row>
        <row r="196">
          <cell r="C196">
            <v>347</v>
          </cell>
          <cell r="D196" t="str">
            <v>-  12/C - 62.5/125 FIBER OPTIC, LOOSE BUFFER, SINGLE JACKET</v>
          </cell>
          <cell r="E196">
            <v>273</v>
          </cell>
          <cell r="F196">
            <v>27</v>
          </cell>
          <cell r="G196" t="str">
            <v>M.</v>
          </cell>
        </row>
        <row r="197">
          <cell r="C197">
            <v>348</v>
          </cell>
          <cell r="D197" t="str">
            <v>-  18/C - 62.5/125 FIBER OPTIC, LOOSE BUFFER, SINGLE JACKET</v>
          </cell>
          <cell r="E197">
            <v>390</v>
          </cell>
          <cell r="F197">
            <v>35</v>
          </cell>
          <cell r="G197" t="str">
            <v>M.</v>
          </cell>
        </row>
        <row r="198">
          <cell r="C198">
            <v>349</v>
          </cell>
          <cell r="D198" t="str">
            <v>-  24/C - 62.5/125 FIBER OPTIC, LOOSE BUFFER, SINGLE JACKET</v>
          </cell>
          <cell r="E198">
            <v>500</v>
          </cell>
          <cell r="F198">
            <v>40</v>
          </cell>
          <cell r="G198" t="str">
            <v>M.</v>
          </cell>
        </row>
        <row r="199">
          <cell r="C199">
            <v>350</v>
          </cell>
          <cell r="D199" t="str">
            <v>-  36/C - 62.5/125 FIBER OPTIC, LOOSE BUFFER, SINGLE JACKET</v>
          </cell>
          <cell r="E199">
            <v>760</v>
          </cell>
          <cell r="F199">
            <v>55</v>
          </cell>
          <cell r="G199" t="str">
            <v>M.</v>
          </cell>
        </row>
        <row r="200">
          <cell r="C200">
            <v>351</v>
          </cell>
          <cell r="D200" t="str">
            <v>-  48/C - 62.5/125 FIBER OPTIC, LOOSE BUFFER, SINGLE JACKET</v>
          </cell>
          <cell r="E200">
            <v>1005</v>
          </cell>
          <cell r="F200">
            <v>70</v>
          </cell>
          <cell r="G200" t="str">
            <v>M.</v>
          </cell>
        </row>
        <row r="201">
          <cell r="C201">
            <v>352</v>
          </cell>
          <cell r="D201" t="str">
            <v>-  60/C - 62.5/125 FIBER OPTIC, LOOSE BUFFER, SINGLE JACKET</v>
          </cell>
          <cell r="E201">
            <v>1256</v>
          </cell>
          <cell r="F201">
            <v>80</v>
          </cell>
          <cell r="G201" t="str">
            <v>M.</v>
          </cell>
        </row>
        <row r="202">
          <cell r="C202">
            <v>353</v>
          </cell>
          <cell r="D202" t="str">
            <v>-  72/C - 62.5/125 FIBER OPTIC, LOOSE BUFFER, SINGLE JACKET</v>
          </cell>
          <cell r="E202">
            <v>1503</v>
          </cell>
          <cell r="F202">
            <v>90</v>
          </cell>
          <cell r="G202" t="str">
            <v>M.</v>
          </cell>
        </row>
        <row r="203">
          <cell r="C203">
            <v>354</v>
          </cell>
          <cell r="D203" t="str">
            <v>-  2/C - 62.5/125 FIBER OPTIC, LOOSE BUFFER, DOUBLE JACKET</v>
          </cell>
          <cell r="E203">
            <v>105</v>
          </cell>
          <cell r="F203">
            <v>12</v>
          </cell>
          <cell r="G203" t="str">
            <v>M.</v>
          </cell>
        </row>
        <row r="204">
          <cell r="C204">
            <v>355</v>
          </cell>
          <cell r="D204" t="str">
            <v>-  4/C - 62.5/125 FIBER OPTIC, LOOSE BUFFER, DOUBLE JACKET</v>
          </cell>
          <cell r="E204">
            <v>145</v>
          </cell>
          <cell r="F204">
            <v>15</v>
          </cell>
          <cell r="G204" t="str">
            <v>M.</v>
          </cell>
        </row>
        <row r="205">
          <cell r="C205">
            <v>356</v>
          </cell>
          <cell r="D205" t="str">
            <v>-  6/C - 62.5/125 FIBER OPTIC, LOOSE BUFFER, DOUBLE JACKET</v>
          </cell>
          <cell r="E205">
            <v>225</v>
          </cell>
          <cell r="F205">
            <v>18</v>
          </cell>
          <cell r="G205" t="str">
            <v>M.</v>
          </cell>
        </row>
        <row r="206">
          <cell r="C206">
            <v>357</v>
          </cell>
          <cell r="D206" t="str">
            <v>-  8/C - 62.5/125 FIBER OPTIC, LOOSE BUFFER, DOUBLE JACKET</v>
          </cell>
          <cell r="E206">
            <v>230</v>
          </cell>
          <cell r="F206">
            <v>22</v>
          </cell>
          <cell r="G206" t="str">
            <v>M.</v>
          </cell>
        </row>
        <row r="207">
          <cell r="C207">
            <v>358</v>
          </cell>
          <cell r="D207" t="str">
            <v>-  10/C - 62.5/125 FIBER OPTIC, LOOSE BUFFER, DOUBLE JACKET</v>
          </cell>
          <cell r="E207">
            <v>261</v>
          </cell>
          <cell r="F207">
            <v>27</v>
          </cell>
          <cell r="G207" t="str">
            <v>M.</v>
          </cell>
        </row>
        <row r="208">
          <cell r="C208">
            <v>359</v>
          </cell>
          <cell r="D208" t="str">
            <v>-  12/C - 62.5/125 FIBER OPTIC, LOOSE BUFFER, DOUBLE JACKET</v>
          </cell>
          <cell r="E208">
            <v>290</v>
          </cell>
          <cell r="F208">
            <v>30</v>
          </cell>
          <cell r="G208" t="str">
            <v>M.</v>
          </cell>
        </row>
        <row r="209">
          <cell r="C209">
            <v>360</v>
          </cell>
          <cell r="D209" t="str">
            <v>-  18/C - 62.5/125 FIBER OPTIC, LOOSE BUFFER, DOUBLE JACKET</v>
          </cell>
          <cell r="E209">
            <v>402</v>
          </cell>
          <cell r="F209">
            <v>38</v>
          </cell>
          <cell r="G209" t="str">
            <v>M.</v>
          </cell>
        </row>
        <row r="210">
          <cell r="C210">
            <v>361</v>
          </cell>
          <cell r="D210" t="str">
            <v>-  24/C - 62.5/125 FIBER OPTIC, LOOSE BUFFER, DOUBLE JACKET</v>
          </cell>
          <cell r="E210">
            <v>511</v>
          </cell>
          <cell r="F210">
            <v>43</v>
          </cell>
          <cell r="G210" t="str">
            <v>M.</v>
          </cell>
        </row>
        <row r="211">
          <cell r="C211">
            <v>362</v>
          </cell>
          <cell r="D211" t="str">
            <v>-  36/C - 62.5/125 FIBER OPTIC, LOOSE BUFFER, DOUBLE JACKET</v>
          </cell>
          <cell r="E211">
            <v>771</v>
          </cell>
          <cell r="F211">
            <v>58</v>
          </cell>
          <cell r="G211" t="str">
            <v>M.</v>
          </cell>
        </row>
        <row r="212">
          <cell r="C212">
            <v>363</v>
          </cell>
          <cell r="D212" t="str">
            <v>-  48/C - 62.5/125 FIBER OPTIC, LOOSE BUFFER, DOUBLE JACKET</v>
          </cell>
          <cell r="E212">
            <v>1032</v>
          </cell>
          <cell r="F212">
            <v>75</v>
          </cell>
          <cell r="G212" t="str">
            <v>M.</v>
          </cell>
        </row>
        <row r="213">
          <cell r="C213">
            <v>364</v>
          </cell>
          <cell r="D213" t="str">
            <v>-  60/C - 62.5/125 FIBER OPTIC, LOOSE BUFFER, DOUBLE JACKET</v>
          </cell>
          <cell r="E213">
            <v>1312</v>
          </cell>
          <cell r="F213">
            <v>85</v>
          </cell>
          <cell r="G213" t="str">
            <v>M.</v>
          </cell>
        </row>
        <row r="214">
          <cell r="C214">
            <v>365</v>
          </cell>
          <cell r="D214" t="str">
            <v>-  72/C - 62.5/125 FIBER OPTIC, LOOSE BUFFER, DOUBLE JACKET</v>
          </cell>
          <cell r="E214">
            <v>1526</v>
          </cell>
          <cell r="F214">
            <v>95</v>
          </cell>
          <cell r="G214" t="str">
            <v>M.</v>
          </cell>
        </row>
        <row r="215">
          <cell r="C215">
            <v>366</v>
          </cell>
          <cell r="D215" t="str">
            <v>-  2/C - 62.5/125 FIBER OPTIC, LOOSE BUFFER, ARMORED</v>
          </cell>
          <cell r="E215">
            <v>154</v>
          </cell>
          <cell r="F215">
            <v>15</v>
          </cell>
          <cell r="G215" t="str">
            <v>M.</v>
          </cell>
        </row>
        <row r="216">
          <cell r="C216">
            <v>367</v>
          </cell>
          <cell r="D216" t="str">
            <v>-  4/C - 62.5/125 FIBER OPTIC, LOOSE BUFFER, ARMORED</v>
          </cell>
          <cell r="E216">
            <v>187</v>
          </cell>
          <cell r="F216">
            <v>18</v>
          </cell>
          <cell r="G216" t="str">
            <v>M.</v>
          </cell>
        </row>
        <row r="217">
          <cell r="C217">
            <v>368</v>
          </cell>
          <cell r="D217" t="str">
            <v>-  6/C - 62.5/125 FIBER OPTIC, LOOSE BUFFER, ARMORED</v>
          </cell>
          <cell r="E217">
            <v>218</v>
          </cell>
          <cell r="F217">
            <v>21</v>
          </cell>
          <cell r="G217" t="str">
            <v>M.</v>
          </cell>
        </row>
        <row r="218">
          <cell r="C218">
            <v>369</v>
          </cell>
          <cell r="D218" t="str">
            <v>-  8/C - 62.5/125 FIBER OPTIC, LOOSE BUFFER, ARMORED</v>
          </cell>
          <cell r="E218">
            <v>330</v>
          </cell>
          <cell r="F218">
            <v>25</v>
          </cell>
          <cell r="G218" t="str">
            <v>M.</v>
          </cell>
        </row>
        <row r="219">
          <cell r="C219">
            <v>370</v>
          </cell>
          <cell r="D219" t="str">
            <v>-  10/C - 62.5/125 FIBER OPTIC, LOOSE BUFFER, ARMORED</v>
          </cell>
          <cell r="E219">
            <v>414</v>
          </cell>
          <cell r="F219">
            <v>30</v>
          </cell>
          <cell r="G219" t="str">
            <v>M.</v>
          </cell>
        </row>
        <row r="220">
          <cell r="C220">
            <v>371</v>
          </cell>
          <cell r="D220" t="str">
            <v>-  12/C - 62.5/125 FIBER OPTIC, LOOSE BUFFER, ARMORED</v>
          </cell>
          <cell r="E220">
            <v>457</v>
          </cell>
          <cell r="F220">
            <v>33</v>
          </cell>
          <cell r="G220" t="str">
            <v>M.</v>
          </cell>
        </row>
        <row r="221">
          <cell r="C221">
            <v>372</v>
          </cell>
          <cell r="D221" t="str">
            <v>-  18/C - 62.5/125 FIBER OPTIC, LOOSE BUFFER, ARMORED</v>
          </cell>
          <cell r="E221">
            <v>600</v>
          </cell>
          <cell r="F221">
            <v>41</v>
          </cell>
          <cell r="G221" t="str">
            <v>M.</v>
          </cell>
        </row>
        <row r="222">
          <cell r="C222">
            <v>373</v>
          </cell>
          <cell r="D222" t="str">
            <v>-  24/C - 62.5/125 FIBER OPTIC, LOOSE BUFFER, ARMORED</v>
          </cell>
          <cell r="E222">
            <v>716</v>
          </cell>
          <cell r="F222">
            <v>46</v>
          </cell>
          <cell r="G222" t="str">
            <v>M.</v>
          </cell>
        </row>
        <row r="223">
          <cell r="C223">
            <v>374</v>
          </cell>
          <cell r="D223" t="str">
            <v>-  36/C - 62.5/125 FIBER OPTIC, LOOSE BUFFER, ARMORED</v>
          </cell>
          <cell r="E223">
            <v>991</v>
          </cell>
          <cell r="F223">
            <v>51</v>
          </cell>
          <cell r="G223" t="str">
            <v>M.</v>
          </cell>
        </row>
        <row r="224">
          <cell r="C224">
            <v>375</v>
          </cell>
          <cell r="D224" t="str">
            <v>-  48/C - 62.5/125 FIBER OPTIC, LOOSE BUFFER, ARMORED</v>
          </cell>
          <cell r="E224">
            <v>1210</v>
          </cell>
          <cell r="F224">
            <v>80</v>
          </cell>
          <cell r="G224" t="str">
            <v>M.</v>
          </cell>
        </row>
        <row r="225">
          <cell r="C225">
            <v>376</v>
          </cell>
          <cell r="D225" t="str">
            <v>-  60/C - 62.5/125 FIBER OPTIC, LOOSE BUFFER, ARMORED</v>
          </cell>
          <cell r="E225">
            <v>1513</v>
          </cell>
          <cell r="F225">
            <v>90</v>
          </cell>
          <cell r="G225" t="str">
            <v>M.</v>
          </cell>
        </row>
        <row r="226">
          <cell r="C226">
            <v>377</v>
          </cell>
          <cell r="D226" t="str">
            <v>-  72/C - 62.5/125 FIBER OPTIC, LOOSE BUFFER, ARMORED</v>
          </cell>
          <cell r="E226">
            <v>1745</v>
          </cell>
          <cell r="F226">
            <v>100</v>
          </cell>
          <cell r="G226" t="str">
            <v>M.</v>
          </cell>
        </row>
        <row r="227">
          <cell r="D227" t="str">
            <v>SPACE</v>
          </cell>
        </row>
        <row r="228">
          <cell r="C228">
            <v>4</v>
          </cell>
          <cell r="D228" t="str">
            <v>FIRE ALARM SYSTEM</v>
          </cell>
        </row>
        <row r="229">
          <cell r="C229">
            <v>401</v>
          </cell>
          <cell r="D229" t="str">
            <v>-  COMBINATION DETECTOR</v>
          </cell>
          <cell r="E229">
            <v>1200</v>
          </cell>
          <cell r="F229">
            <v>100</v>
          </cell>
          <cell r="G229" t="str">
            <v>EA.</v>
          </cell>
        </row>
        <row r="230">
          <cell r="C230">
            <v>402</v>
          </cell>
          <cell r="D230" t="str">
            <v>-  RATE OR RISE DETECTOR</v>
          </cell>
          <cell r="E230">
            <v>700</v>
          </cell>
          <cell r="F230">
            <v>100</v>
          </cell>
          <cell r="G230" t="str">
            <v>EA.</v>
          </cell>
        </row>
        <row r="231">
          <cell r="C231">
            <v>403</v>
          </cell>
          <cell r="D231" t="str">
            <v>-  FIXED TEMP DETECTOR</v>
          </cell>
          <cell r="E231">
            <v>700</v>
          </cell>
          <cell r="F231">
            <v>100</v>
          </cell>
          <cell r="G231" t="str">
            <v>EA.</v>
          </cell>
        </row>
        <row r="232">
          <cell r="C232">
            <v>404</v>
          </cell>
          <cell r="D232" t="str">
            <v>-  IONIZATION SMOKE DETECTOR</v>
          </cell>
          <cell r="E232">
            <v>2000</v>
          </cell>
          <cell r="F232">
            <v>100</v>
          </cell>
          <cell r="G232" t="str">
            <v>EA.</v>
          </cell>
        </row>
        <row r="233">
          <cell r="C233">
            <v>405</v>
          </cell>
          <cell r="D233" t="str">
            <v>-  PHOTO ELECTRIC SMOKE DETECTOR</v>
          </cell>
          <cell r="E233">
            <v>2500</v>
          </cell>
          <cell r="F233">
            <v>100</v>
          </cell>
          <cell r="G233" t="str">
            <v>EA.</v>
          </cell>
        </row>
        <row r="234">
          <cell r="C234">
            <v>406</v>
          </cell>
          <cell r="D234" t="str">
            <v>-  BEAM SMOKE DETECTOR</v>
          </cell>
          <cell r="E234">
            <v>30000</v>
          </cell>
          <cell r="F234">
            <v>500</v>
          </cell>
          <cell r="G234" t="str">
            <v>EA.</v>
          </cell>
        </row>
        <row r="235">
          <cell r="C235">
            <v>407</v>
          </cell>
          <cell r="D235" t="str">
            <v>-  MANUAL STATION</v>
          </cell>
          <cell r="E235">
            <v>2000</v>
          </cell>
          <cell r="F235">
            <v>100</v>
          </cell>
          <cell r="G235" t="str">
            <v>EA.</v>
          </cell>
        </row>
        <row r="236">
          <cell r="C236">
            <v>408</v>
          </cell>
          <cell r="D236" t="str">
            <v>-  MANUAL STATION W./KEY OPERATE</v>
          </cell>
          <cell r="E236">
            <v>2500</v>
          </cell>
          <cell r="F236">
            <v>100</v>
          </cell>
          <cell r="G236" t="str">
            <v>EA.</v>
          </cell>
        </row>
        <row r="237">
          <cell r="C237">
            <v>409</v>
          </cell>
          <cell r="D237" t="str">
            <v>-  TELEPHONE STATION</v>
          </cell>
          <cell r="E237">
            <v>400</v>
          </cell>
          <cell r="F237">
            <v>100</v>
          </cell>
          <cell r="G237" t="str">
            <v>EA.</v>
          </cell>
        </row>
        <row r="238">
          <cell r="C238">
            <v>410</v>
          </cell>
          <cell r="D238" t="str">
            <v>-  6" ELECTRIC BELL</v>
          </cell>
          <cell r="E238">
            <v>2200</v>
          </cell>
          <cell r="F238">
            <v>100</v>
          </cell>
          <cell r="G238" t="str">
            <v>EA.</v>
          </cell>
        </row>
        <row r="239">
          <cell r="C239">
            <v>411</v>
          </cell>
          <cell r="D239" t="str">
            <v>-  STROBE LIGHT</v>
          </cell>
          <cell r="E239">
            <v>3000</v>
          </cell>
          <cell r="F239">
            <v>100</v>
          </cell>
          <cell r="G239" t="str">
            <v>EA.</v>
          </cell>
        </row>
        <row r="240">
          <cell r="C240">
            <v>412</v>
          </cell>
          <cell r="D240" t="str">
            <v>-  STROBE LIGHT W./SPEAKER</v>
          </cell>
          <cell r="E240">
            <v>5500</v>
          </cell>
          <cell r="F240">
            <v>100</v>
          </cell>
          <cell r="G240" t="str">
            <v>EA.</v>
          </cell>
        </row>
        <row r="241">
          <cell r="D241" t="str">
            <v>SPACE</v>
          </cell>
        </row>
        <row r="242">
          <cell r="C242">
            <v>421</v>
          </cell>
          <cell r="D242" t="str">
            <v>-  16 ZONE TELEPHONE MODULE</v>
          </cell>
          <cell r="E242">
            <v>100000</v>
          </cell>
          <cell r="F242">
            <v>5000</v>
          </cell>
          <cell r="G242" t="str">
            <v>SET</v>
          </cell>
        </row>
        <row r="243">
          <cell r="C243">
            <v>422</v>
          </cell>
          <cell r="D243" t="str">
            <v>-  2 LOOP MULTIPLEX FCP</v>
          </cell>
          <cell r="E243">
            <v>150000</v>
          </cell>
          <cell r="F243">
            <v>20000</v>
          </cell>
          <cell r="G243" t="str">
            <v>SET</v>
          </cell>
        </row>
        <row r="244">
          <cell r="C244">
            <v>423</v>
          </cell>
          <cell r="D244" t="str">
            <v>-  10 LOOP MULTIPLEX FCP</v>
          </cell>
          <cell r="E244">
            <v>400000</v>
          </cell>
          <cell r="F244">
            <v>40000</v>
          </cell>
          <cell r="G244" t="str">
            <v>SET</v>
          </cell>
        </row>
        <row r="245">
          <cell r="C245">
            <v>424</v>
          </cell>
          <cell r="D245" t="str">
            <v>-  8 ZONE HARD-WIRE FCP</v>
          </cell>
          <cell r="E245">
            <v>50000</v>
          </cell>
          <cell r="F245">
            <v>5000</v>
          </cell>
          <cell r="G245" t="str">
            <v>SET</v>
          </cell>
        </row>
        <row r="246">
          <cell r="C246">
            <v>425</v>
          </cell>
          <cell r="D246" t="str">
            <v>-  12 ZONE HARD-WIRE FCP</v>
          </cell>
          <cell r="E246">
            <v>70000</v>
          </cell>
          <cell r="F246">
            <v>8000</v>
          </cell>
          <cell r="G246" t="str">
            <v>SET</v>
          </cell>
        </row>
        <row r="247">
          <cell r="C247">
            <v>426</v>
          </cell>
          <cell r="D247" t="str">
            <v>-  36 ZONE HARD-WIRE FCP</v>
          </cell>
          <cell r="E247">
            <v>105000</v>
          </cell>
          <cell r="F247">
            <v>15000</v>
          </cell>
          <cell r="G247" t="str">
            <v>SET</v>
          </cell>
        </row>
        <row r="248">
          <cell r="C248">
            <v>427</v>
          </cell>
          <cell r="D248" t="str">
            <v>-  52 ZONE HARD-WIRE FCP</v>
          </cell>
          <cell r="E248">
            <v>300000</v>
          </cell>
          <cell r="F248">
            <v>30000</v>
          </cell>
          <cell r="G248" t="str">
            <v>SET</v>
          </cell>
        </row>
        <row r="249">
          <cell r="D249" t="str">
            <v>SPACE</v>
          </cell>
        </row>
        <row r="250">
          <cell r="C250">
            <v>5</v>
          </cell>
          <cell r="D250" t="str">
            <v>BURGLAR ALARM</v>
          </cell>
        </row>
        <row r="251">
          <cell r="C251">
            <v>501</v>
          </cell>
          <cell r="D251" t="str">
            <v>-  16 ZONE BURGLAR ALARM CONTROL CENTER</v>
          </cell>
          <cell r="E251">
            <v>23000</v>
          </cell>
          <cell r="F251">
            <v>2000</v>
          </cell>
          <cell r="G251" t="str">
            <v>SET</v>
          </cell>
        </row>
        <row r="252">
          <cell r="C252">
            <v>502</v>
          </cell>
          <cell r="D252" t="str">
            <v>-  32 ZONE BURGLAR ALARM CONTROL CENTER</v>
          </cell>
          <cell r="E252">
            <v>32000</v>
          </cell>
          <cell r="F252">
            <v>3000</v>
          </cell>
          <cell r="G252" t="str">
            <v>SET</v>
          </cell>
        </row>
        <row r="253">
          <cell r="C253">
            <v>503</v>
          </cell>
          <cell r="D253" t="str">
            <v>-  6  ZONE BURGLAR ALARM</v>
          </cell>
          <cell r="E253">
            <v>12600</v>
          </cell>
          <cell r="F253">
            <v>1000</v>
          </cell>
          <cell r="G253" t="str">
            <v>SET</v>
          </cell>
        </row>
        <row r="254">
          <cell r="C254">
            <v>504</v>
          </cell>
          <cell r="D254" t="str">
            <v>-  16 ZONE BURGLAR ALARM</v>
          </cell>
          <cell r="E254">
            <v>17000</v>
          </cell>
          <cell r="F254">
            <v>1500</v>
          </cell>
          <cell r="G254" t="str">
            <v>SET</v>
          </cell>
        </row>
        <row r="255">
          <cell r="C255">
            <v>505</v>
          </cell>
          <cell r="D255" t="str">
            <v>-  INFRARED MOTION DETECTOR</v>
          </cell>
          <cell r="E255">
            <v>4250</v>
          </cell>
          <cell r="F255">
            <v>200</v>
          </cell>
          <cell r="G255" t="str">
            <v>EA.</v>
          </cell>
        </row>
        <row r="256">
          <cell r="C256">
            <v>506</v>
          </cell>
          <cell r="D256" t="str">
            <v>-  DUAL MODE MOTION DETECTOR</v>
          </cell>
          <cell r="E256">
            <v>9500</v>
          </cell>
          <cell r="F256">
            <v>500</v>
          </cell>
          <cell r="G256" t="str">
            <v>EA.</v>
          </cell>
        </row>
        <row r="257">
          <cell r="C257">
            <v>507</v>
          </cell>
          <cell r="D257" t="str">
            <v>-  DUAL BEAM MOTION DETECTOR</v>
          </cell>
          <cell r="E257">
            <v>35000</v>
          </cell>
          <cell r="F257">
            <v>500</v>
          </cell>
          <cell r="G257" t="str">
            <v>EA.</v>
          </cell>
        </row>
        <row r="258">
          <cell r="C258">
            <v>508</v>
          </cell>
          <cell r="D258" t="str">
            <v>-  DUAL BEAM MOTION DETECTOR</v>
          </cell>
          <cell r="E258">
            <v>23000</v>
          </cell>
          <cell r="F258">
            <v>500</v>
          </cell>
          <cell r="G258" t="str">
            <v>EA.</v>
          </cell>
        </row>
        <row r="259">
          <cell r="C259">
            <v>509</v>
          </cell>
          <cell r="D259" t="str">
            <v>-  BRAKE GLASS DETECTOR</v>
          </cell>
          <cell r="E259">
            <v>7200</v>
          </cell>
          <cell r="F259">
            <v>200</v>
          </cell>
          <cell r="G259" t="str">
            <v>EA.</v>
          </cell>
        </row>
        <row r="260">
          <cell r="C260">
            <v>510</v>
          </cell>
          <cell r="D260" t="str">
            <v>-  MAGNETIC CONTACTOR</v>
          </cell>
          <cell r="E260">
            <v>580</v>
          </cell>
          <cell r="F260">
            <v>300</v>
          </cell>
          <cell r="G260" t="str">
            <v>EA.</v>
          </cell>
        </row>
        <row r="261">
          <cell r="C261">
            <v>511</v>
          </cell>
          <cell r="D261" t="str">
            <v>-  INITIATING PUSH DUTION</v>
          </cell>
          <cell r="E261">
            <v>710</v>
          </cell>
          <cell r="F261">
            <v>100</v>
          </cell>
          <cell r="G261" t="str">
            <v>EA.</v>
          </cell>
        </row>
        <row r="262">
          <cell r="C262">
            <v>512</v>
          </cell>
          <cell r="D262" t="str">
            <v>-  KEY PAD 8 ZONE</v>
          </cell>
          <cell r="E262">
            <v>4500</v>
          </cell>
          <cell r="F262">
            <v>100</v>
          </cell>
          <cell r="G262" t="str">
            <v>EA.</v>
          </cell>
        </row>
        <row r="263">
          <cell r="C263">
            <v>513</v>
          </cell>
          <cell r="D263" t="str">
            <v>-  KEY PAD 16 ZONE</v>
          </cell>
          <cell r="E263">
            <v>6200</v>
          </cell>
          <cell r="F263">
            <v>200</v>
          </cell>
          <cell r="G263" t="str">
            <v>EA.</v>
          </cell>
        </row>
        <row r="264">
          <cell r="C264">
            <v>514</v>
          </cell>
          <cell r="D264" t="str">
            <v>-  KEY PAD 16 ZONE</v>
          </cell>
          <cell r="E264">
            <v>19000</v>
          </cell>
          <cell r="F264">
            <v>200</v>
          </cell>
          <cell r="G264" t="str">
            <v>EA.</v>
          </cell>
        </row>
        <row r="265">
          <cell r="C265">
            <v>515</v>
          </cell>
          <cell r="D265" t="str">
            <v>-  KEY CARD ACCESS</v>
          </cell>
          <cell r="E265">
            <v>15000</v>
          </cell>
          <cell r="F265">
            <v>200</v>
          </cell>
          <cell r="G265" t="str">
            <v>EA.</v>
          </cell>
        </row>
      </sheetData>
      <sheetData sheetId="6" refreshError="1">
        <row r="3">
          <cell r="C3" t="str">
            <v>N0.</v>
          </cell>
          <cell r="D3" t="str">
            <v>DESCRIPTION</v>
          </cell>
          <cell r="E3" t="str">
            <v xml:space="preserve">UNIT  </v>
          </cell>
          <cell r="F3" t="str">
            <v xml:space="preserve">LABOUR </v>
          </cell>
          <cell r="G3" t="str">
            <v>UNIT</v>
          </cell>
        </row>
        <row r="4">
          <cell r="E4" t="str">
            <v>COST</v>
          </cell>
          <cell r="F4" t="str">
            <v>COST</v>
          </cell>
        </row>
        <row r="5">
          <cell r="C5">
            <v>0</v>
          </cell>
          <cell r="D5" t="str">
            <v>MATV, CCTV, SOUND, LIGHTING CONTROL, ACCESS CONTROL</v>
          </cell>
        </row>
        <row r="6">
          <cell r="D6" t="str">
            <v>AND LIGHTNING PROTECTION</v>
          </cell>
        </row>
        <row r="7">
          <cell r="C7">
            <v>1</v>
          </cell>
          <cell r="D7" t="str">
            <v>HEAD END SET</v>
          </cell>
        </row>
        <row r="8">
          <cell r="C8">
            <v>101</v>
          </cell>
          <cell r="D8" t="str">
            <v>-  MULTIBAND AMPLIFIER</v>
          </cell>
          <cell r="E8">
            <v>5000</v>
          </cell>
          <cell r="F8">
            <v>0</v>
          </cell>
          <cell r="G8" t="str">
            <v>EA.</v>
          </cell>
        </row>
        <row r="9">
          <cell r="C9">
            <v>102</v>
          </cell>
          <cell r="D9" t="str">
            <v>-  CHANNEL AMPLIFIER</v>
          </cell>
          <cell r="E9">
            <v>7000</v>
          </cell>
          <cell r="F9">
            <v>0</v>
          </cell>
          <cell r="G9" t="str">
            <v>EA.</v>
          </cell>
        </row>
        <row r="10">
          <cell r="C10">
            <v>103</v>
          </cell>
          <cell r="D10" t="str">
            <v>-  BOOSTER</v>
          </cell>
          <cell r="E10">
            <v>3000</v>
          </cell>
          <cell r="F10">
            <v>0</v>
          </cell>
          <cell r="G10" t="str">
            <v>EA.</v>
          </cell>
        </row>
        <row r="11">
          <cell r="C11">
            <v>104</v>
          </cell>
          <cell r="D11" t="str">
            <v>-  RECEIVER AND MODULATOR</v>
          </cell>
          <cell r="E11">
            <v>16000</v>
          </cell>
          <cell r="F11">
            <v>0</v>
          </cell>
          <cell r="G11" t="str">
            <v>EA.</v>
          </cell>
        </row>
        <row r="12">
          <cell r="C12">
            <v>105</v>
          </cell>
          <cell r="D12" t="str">
            <v>-  POWER SUPPLY</v>
          </cell>
          <cell r="E12">
            <v>5000</v>
          </cell>
          <cell r="F12">
            <v>0</v>
          </cell>
          <cell r="G12" t="str">
            <v>EA.</v>
          </cell>
        </row>
        <row r="13">
          <cell r="C13">
            <v>106</v>
          </cell>
          <cell r="D13" t="str">
            <v>-  MIXER</v>
          </cell>
          <cell r="E13">
            <v>5000</v>
          </cell>
          <cell r="F13">
            <v>0</v>
          </cell>
          <cell r="G13" t="str">
            <v>EA.</v>
          </cell>
        </row>
        <row r="14">
          <cell r="C14">
            <v>107</v>
          </cell>
          <cell r="D14" t="str">
            <v>-  2-WAY SPLITTER</v>
          </cell>
          <cell r="E14">
            <v>400</v>
          </cell>
          <cell r="F14">
            <v>100</v>
          </cell>
          <cell r="G14" t="str">
            <v>EA.</v>
          </cell>
        </row>
        <row r="15">
          <cell r="C15">
            <v>108</v>
          </cell>
          <cell r="D15" t="str">
            <v>-  3-WAY SPLITTER</v>
          </cell>
          <cell r="E15">
            <v>600</v>
          </cell>
          <cell r="F15">
            <v>100</v>
          </cell>
          <cell r="G15" t="str">
            <v>EA.</v>
          </cell>
        </row>
        <row r="16">
          <cell r="C16">
            <v>109</v>
          </cell>
          <cell r="D16" t="str">
            <v>-  4-WAY SPLITTER</v>
          </cell>
          <cell r="E16">
            <v>800</v>
          </cell>
          <cell r="F16">
            <v>100</v>
          </cell>
          <cell r="G16" t="str">
            <v>EA.</v>
          </cell>
        </row>
        <row r="17">
          <cell r="C17">
            <v>110</v>
          </cell>
          <cell r="D17" t="str">
            <v>-  6-WAY SPLITTER</v>
          </cell>
          <cell r="E17">
            <v>600</v>
          </cell>
          <cell r="F17">
            <v>150</v>
          </cell>
          <cell r="G17" t="str">
            <v>EA.</v>
          </cell>
        </row>
        <row r="18">
          <cell r="C18">
            <v>111</v>
          </cell>
          <cell r="D18" t="str">
            <v>-  2-WAY TAP-OFF</v>
          </cell>
          <cell r="E18">
            <v>600</v>
          </cell>
          <cell r="F18">
            <v>100</v>
          </cell>
          <cell r="G18" t="str">
            <v>EA.</v>
          </cell>
        </row>
        <row r="19">
          <cell r="C19">
            <v>112</v>
          </cell>
          <cell r="D19" t="str">
            <v>-  3-WAY TAP-OFF</v>
          </cell>
          <cell r="E19">
            <v>800</v>
          </cell>
          <cell r="F19">
            <v>100</v>
          </cell>
          <cell r="G19" t="str">
            <v>EA.</v>
          </cell>
        </row>
        <row r="20">
          <cell r="C20">
            <v>113</v>
          </cell>
          <cell r="D20" t="str">
            <v>-  4-WAY TAP-OFF</v>
          </cell>
          <cell r="E20">
            <v>800</v>
          </cell>
          <cell r="F20">
            <v>150</v>
          </cell>
          <cell r="G20" t="str">
            <v>EA.</v>
          </cell>
        </row>
        <row r="21">
          <cell r="D21" t="str">
            <v>SPACE</v>
          </cell>
        </row>
        <row r="22">
          <cell r="D22" t="str">
            <v>ANTENNA AND SATTELLITE</v>
          </cell>
        </row>
        <row r="23">
          <cell r="C23">
            <v>121</v>
          </cell>
          <cell r="D23" t="str">
            <v>-  TV ANTENNA</v>
          </cell>
          <cell r="E23">
            <v>15000</v>
          </cell>
          <cell r="F23">
            <v>0</v>
          </cell>
          <cell r="G23" t="str">
            <v>SET</v>
          </cell>
        </row>
        <row r="24">
          <cell r="C24">
            <v>122</v>
          </cell>
          <cell r="D24" t="str">
            <v>-  TV AND FM ANTENNA</v>
          </cell>
          <cell r="E24">
            <v>16000</v>
          </cell>
          <cell r="F24">
            <v>0</v>
          </cell>
          <cell r="G24" t="str">
            <v>SET</v>
          </cell>
        </row>
        <row r="25">
          <cell r="C25">
            <v>123</v>
          </cell>
          <cell r="D25" t="str">
            <v>-  TV ANTENNA  (HOME USE)</v>
          </cell>
          <cell r="E25">
            <v>1500</v>
          </cell>
          <cell r="F25">
            <v>1000</v>
          </cell>
          <cell r="G25" t="str">
            <v>SET</v>
          </cell>
        </row>
        <row r="26">
          <cell r="C26">
            <v>124</v>
          </cell>
          <cell r="D26" t="str">
            <v>-  72 CM.DIGITAL SATELLITE DISH</v>
          </cell>
          <cell r="E26">
            <v>4000</v>
          </cell>
          <cell r="F26">
            <v>1000</v>
          </cell>
          <cell r="G26" t="str">
            <v>SET</v>
          </cell>
        </row>
        <row r="27">
          <cell r="C27">
            <v>125</v>
          </cell>
          <cell r="D27" t="str">
            <v>-  8" SATELLITE DISH</v>
          </cell>
          <cell r="E27">
            <v>24000</v>
          </cell>
          <cell r="F27">
            <v>5000</v>
          </cell>
          <cell r="G27" t="str">
            <v>SET</v>
          </cell>
        </row>
        <row r="28">
          <cell r="C28">
            <v>126</v>
          </cell>
          <cell r="D28" t="str">
            <v>-  10" SATELLITE DISH</v>
          </cell>
          <cell r="E28">
            <v>26000</v>
          </cell>
          <cell r="F28">
            <v>6000</v>
          </cell>
          <cell r="G28" t="str">
            <v>SET</v>
          </cell>
        </row>
        <row r="29">
          <cell r="D29" t="str">
            <v>SPACE</v>
          </cell>
        </row>
        <row r="30">
          <cell r="D30" t="str">
            <v>OUTLET AND CABLE</v>
          </cell>
        </row>
        <row r="31">
          <cell r="C31">
            <v>131</v>
          </cell>
          <cell r="D31" t="str">
            <v>-  TV OUTLET, PLASTIC PLATE</v>
          </cell>
          <cell r="E31">
            <v>160</v>
          </cell>
          <cell r="F31">
            <v>80</v>
          </cell>
          <cell r="G31" t="str">
            <v>SET</v>
          </cell>
        </row>
        <row r="32">
          <cell r="C32">
            <v>132</v>
          </cell>
          <cell r="D32" t="str">
            <v>-  TV AND FM OUTLET, PLASTIC PLATE</v>
          </cell>
          <cell r="E32">
            <v>280</v>
          </cell>
          <cell r="F32">
            <v>120</v>
          </cell>
          <cell r="G32" t="str">
            <v>SET</v>
          </cell>
        </row>
        <row r="33">
          <cell r="C33">
            <v>133</v>
          </cell>
          <cell r="D33" t="str">
            <v>-  TV OUTLET, ALUMINIUM PLATE</v>
          </cell>
          <cell r="E33">
            <v>190</v>
          </cell>
          <cell r="F33">
            <v>80</v>
          </cell>
          <cell r="G33" t="str">
            <v>SET</v>
          </cell>
        </row>
        <row r="34">
          <cell r="C34">
            <v>134</v>
          </cell>
          <cell r="D34" t="str">
            <v>-  TV AND FM OUTLET, ALUMINIUM PLATE</v>
          </cell>
          <cell r="E34">
            <v>310</v>
          </cell>
          <cell r="F34">
            <v>120</v>
          </cell>
          <cell r="G34" t="str">
            <v>SET</v>
          </cell>
        </row>
        <row r="35">
          <cell r="C35">
            <v>135</v>
          </cell>
          <cell r="D35" t="str">
            <v>-  TV OUTLET, STAINLESS PLATE</v>
          </cell>
          <cell r="E35">
            <v>205</v>
          </cell>
          <cell r="F35">
            <v>80</v>
          </cell>
          <cell r="G35" t="str">
            <v>SET</v>
          </cell>
        </row>
        <row r="36">
          <cell r="C36">
            <v>136</v>
          </cell>
          <cell r="D36" t="str">
            <v>-  TV AND FM OUTLET, STAINLESS PLATE</v>
          </cell>
          <cell r="E36">
            <v>325</v>
          </cell>
          <cell r="F36">
            <v>120</v>
          </cell>
          <cell r="G36" t="str">
            <v>SET</v>
          </cell>
        </row>
        <row r="37">
          <cell r="C37">
            <v>137</v>
          </cell>
          <cell r="D37" t="str">
            <v>-  TV OUTLET,  ALUMINIUM PLATE ; LIVING STYLE</v>
          </cell>
          <cell r="E37">
            <v>655</v>
          </cell>
          <cell r="F37">
            <v>80</v>
          </cell>
          <cell r="G37" t="str">
            <v>SET</v>
          </cell>
        </row>
        <row r="38">
          <cell r="C38">
            <v>138</v>
          </cell>
          <cell r="D38" t="str">
            <v>-  TV AND FM OUTLET,  ALUMINIUM PLATE ; LIVING STYLE</v>
          </cell>
          <cell r="E38">
            <v>1000</v>
          </cell>
          <cell r="F38">
            <v>120</v>
          </cell>
          <cell r="G38" t="str">
            <v>SET</v>
          </cell>
        </row>
        <row r="39">
          <cell r="C39">
            <v>139</v>
          </cell>
          <cell r="D39" t="str">
            <v>-  TV OUTLET,  CHROMIUM PLATE ; LIVING STYLE</v>
          </cell>
          <cell r="E39">
            <v>915</v>
          </cell>
          <cell r="F39">
            <v>80</v>
          </cell>
          <cell r="G39" t="str">
            <v>SET</v>
          </cell>
        </row>
        <row r="40">
          <cell r="C40">
            <v>140</v>
          </cell>
          <cell r="D40" t="str">
            <v>-  TV AND FM OUTLET,  CHROMIUM PLATE ; LIVING STYLE</v>
          </cell>
          <cell r="E40">
            <v>1300</v>
          </cell>
          <cell r="F40">
            <v>120</v>
          </cell>
          <cell r="G40" t="str">
            <v>SET</v>
          </cell>
        </row>
        <row r="41">
          <cell r="C41">
            <v>141</v>
          </cell>
          <cell r="D41" t="str">
            <v>-  RG59/U, 60% SHIELD</v>
          </cell>
          <cell r="E41">
            <v>13</v>
          </cell>
          <cell r="F41">
            <v>2</v>
          </cell>
          <cell r="G41" t="str">
            <v>M.</v>
          </cell>
        </row>
        <row r="42">
          <cell r="C42">
            <v>142</v>
          </cell>
          <cell r="D42" t="str">
            <v>-  RG6/U, 60% SHIELD</v>
          </cell>
          <cell r="E42">
            <v>15</v>
          </cell>
          <cell r="F42">
            <v>3</v>
          </cell>
          <cell r="G42" t="str">
            <v>M.</v>
          </cell>
        </row>
        <row r="43">
          <cell r="C43">
            <v>143</v>
          </cell>
          <cell r="D43" t="str">
            <v>-  RG11/U, 60% SHIELD</v>
          </cell>
          <cell r="E43">
            <v>31</v>
          </cell>
          <cell r="F43">
            <v>4</v>
          </cell>
          <cell r="G43" t="str">
            <v>M.</v>
          </cell>
        </row>
        <row r="44">
          <cell r="C44">
            <v>144</v>
          </cell>
          <cell r="D44" t="str">
            <v>-  RG59/U, 90% SHIELD</v>
          </cell>
          <cell r="E44">
            <v>15</v>
          </cell>
          <cell r="F44">
            <v>2</v>
          </cell>
          <cell r="G44" t="str">
            <v>M.</v>
          </cell>
        </row>
        <row r="45">
          <cell r="C45">
            <v>145</v>
          </cell>
          <cell r="D45" t="str">
            <v>-  RG6/U, 90% SHIELD</v>
          </cell>
          <cell r="E45">
            <v>22</v>
          </cell>
          <cell r="F45">
            <v>3</v>
          </cell>
          <cell r="G45" t="str">
            <v>M.</v>
          </cell>
        </row>
        <row r="46">
          <cell r="C46">
            <v>146</v>
          </cell>
          <cell r="D46" t="str">
            <v>-  RG11/U, 90% SHIELD</v>
          </cell>
          <cell r="E46">
            <v>33</v>
          </cell>
          <cell r="F46">
            <v>4</v>
          </cell>
          <cell r="G46" t="str">
            <v>M.</v>
          </cell>
        </row>
        <row r="47">
          <cell r="D47" t="str">
            <v>SPACE</v>
          </cell>
        </row>
        <row r="48">
          <cell r="C48">
            <v>2</v>
          </cell>
          <cell r="D48" t="str">
            <v>CCTV SYSTEM</v>
          </cell>
        </row>
        <row r="49">
          <cell r="C49">
            <v>201</v>
          </cell>
          <cell r="D49" t="str">
            <v>-  VIDEO MULTIPLEXER 16 OUTPUT</v>
          </cell>
          <cell r="E49">
            <v>315000</v>
          </cell>
          <cell r="F49">
            <v>10000</v>
          </cell>
          <cell r="G49" t="str">
            <v>SET</v>
          </cell>
        </row>
        <row r="50">
          <cell r="C50">
            <v>202</v>
          </cell>
          <cell r="D50" t="str">
            <v>-  BLACK &amp; WHITE CCTV CAMERA FIXED LENS AUTO IRIS</v>
          </cell>
          <cell r="E50">
            <v>20000</v>
          </cell>
          <cell r="F50">
            <v>2000</v>
          </cell>
          <cell r="G50" t="str">
            <v>SET</v>
          </cell>
        </row>
        <row r="51">
          <cell r="C51">
            <v>203</v>
          </cell>
          <cell r="D51" t="str">
            <v>-  COLOUR CCTV CAMERA FIXED LENS AUTO IRIS</v>
          </cell>
          <cell r="E51">
            <v>27000</v>
          </cell>
          <cell r="F51">
            <v>2000</v>
          </cell>
          <cell r="G51" t="str">
            <v>SET</v>
          </cell>
        </row>
        <row r="52">
          <cell r="C52">
            <v>204</v>
          </cell>
          <cell r="D52" t="str">
            <v>-  TIME-LAPSE VCR</v>
          </cell>
          <cell r="E52">
            <v>54000</v>
          </cell>
          <cell r="F52">
            <v>3000</v>
          </cell>
          <cell r="G52" t="str">
            <v>SET</v>
          </cell>
        </row>
        <row r="53">
          <cell r="C53">
            <v>205</v>
          </cell>
          <cell r="D53" t="str">
            <v>-  CONTROL CONSOLE</v>
          </cell>
          <cell r="E53">
            <v>20000</v>
          </cell>
          <cell r="F53">
            <v>3000</v>
          </cell>
          <cell r="G53" t="str">
            <v>SET</v>
          </cell>
        </row>
        <row r="54">
          <cell r="D54" t="str">
            <v>SPACE</v>
          </cell>
        </row>
        <row r="55">
          <cell r="C55">
            <v>211</v>
          </cell>
          <cell r="D55" t="str">
            <v>-  12" BLACK &amp; WHITE MONITOR</v>
          </cell>
          <cell r="E55">
            <v>10000</v>
          </cell>
          <cell r="F55">
            <v>1000</v>
          </cell>
          <cell r="G55" t="str">
            <v>SET</v>
          </cell>
        </row>
        <row r="56">
          <cell r="C56">
            <v>212</v>
          </cell>
          <cell r="D56" t="str">
            <v>-  14" BLACK &amp; WHITE MONITOR</v>
          </cell>
          <cell r="E56">
            <v>15000</v>
          </cell>
          <cell r="F56">
            <v>1000</v>
          </cell>
          <cell r="G56" t="str">
            <v>SET</v>
          </cell>
        </row>
        <row r="57">
          <cell r="C57">
            <v>213</v>
          </cell>
          <cell r="D57" t="str">
            <v>-  19" BLACK &amp; WHITE MONITOR</v>
          </cell>
          <cell r="E57">
            <v>20000</v>
          </cell>
          <cell r="F57">
            <v>1000</v>
          </cell>
          <cell r="G57" t="str">
            <v>SET</v>
          </cell>
        </row>
        <row r="58">
          <cell r="C58">
            <v>214</v>
          </cell>
          <cell r="D58" t="str">
            <v>-  12" COLOUR MONITOR</v>
          </cell>
          <cell r="E58">
            <v>25000</v>
          </cell>
          <cell r="F58">
            <v>1000</v>
          </cell>
          <cell r="G58" t="str">
            <v>SET</v>
          </cell>
        </row>
        <row r="59">
          <cell r="C59">
            <v>215</v>
          </cell>
          <cell r="D59" t="str">
            <v>-  14" COLOUR MONITOR</v>
          </cell>
          <cell r="E59">
            <v>40000</v>
          </cell>
          <cell r="F59">
            <v>1000</v>
          </cell>
          <cell r="G59" t="str">
            <v>SET</v>
          </cell>
        </row>
        <row r="60">
          <cell r="C60">
            <v>216</v>
          </cell>
          <cell r="D60" t="str">
            <v>-  20" COLOUR MONITOR</v>
          </cell>
          <cell r="E60">
            <v>70000</v>
          </cell>
          <cell r="F60">
            <v>1000</v>
          </cell>
          <cell r="G60" t="str">
            <v>SET</v>
          </cell>
        </row>
        <row r="62">
          <cell r="C62">
            <v>3</v>
          </cell>
          <cell r="D62" t="str">
            <v>SOUND SYSTEM</v>
          </cell>
        </row>
        <row r="63">
          <cell r="C63">
            <v>301</v>
          </cell>
          <cell r="D63" t="str">
            <v>-  HAND-HELD MICROPHONE</v>
          </cell>
          <cell r="E63">
            <v>6570</v>
          </cell>
          <cell r="F63">
            <v>0</v>
          </cell>
          <cell r="G63" t="str">
            <v>SET</v>
          </cell>
        </row>
        <row r="64">
          <cell r="C64">
            <v>302</v>
          </cell>
          <cell r="D64" t="str">
            <v>-  TIE-CLIP MICROPHONE</v>
          </cell>
          <cell r="E64">
            <v>24600</v>
          </cell>
          <cell r="F64">
            <v>0</v>
          </cell>
          <cell r="G64" t="str">
            <v>SET</v>
          </cell>
        </row>
        <row r="65">
          <cell r="C65">
            <v>303</v>
          </cell>
          <cell r="D65" t="str">
            <v>-  TABLE-STAND MICROPHONE</v>
          </cell>
          <cell r="E65">
            <v>5830</v>
          </cell>
          <cell r="F65">
            <v>0</v>
          </cell>
          <cell r="G65" t="str">
            <v>SET</v>
          </cell>
        </row>
        <row r="66">
          <cell r="C66">
            <v>304</v>
          </cell>
          <cell r="D66" t="str">
            <v>-  TABLE-STAND MICROPHONE WITH REMOTE ZONE SELECTER</v>
          </cell>
          <cell r="E66">
            <v>17730</v>
          </cell>
          <cell r="F66">
            <v>0</v>
          </cell>
          <cell r="G66" t="str">
            <v>SET</v>
          </cell>
        </row>
        <row r="67">
          <cell r="C67">
            <v>305</v>
          </cell>
          <cell r="D67" t="str">
            <v>-  WIRELESS MICROPHONE</v>
          </cell>
          <cell r="E67">
            <v>18100</v>
          </cell>
          <cell r="F67">
            <v>0</v>
          </cell>
          <cell r="G67" t="str">
            <v>SET</v>
          </cell>
        </row>
        <row r="68">
          <cell r="C68">
            <v>306</v>
          </cell>
          <cell r="D68" t="str">
            <v>-  WIRELESS RECEIVER MODULE</v>
          </cell>
          <cell r="E68">
            <v>36000</v>
          </cell>
          <cell r="F68">
            <v>0</v>
          </cell>
          <cell r="G68" t="str">
            <v>SET</v>
          </cell>
        </row>
        <row r="69">
          <cell r="C69">
            <v>309</v>
          </cell>
          <cell r="D69" t="str">
            <v>-  8-CHANNEL SPACE AUDIO MIXER</v>
          </cell>
          <cell r="E69">
            <v>89960</v>
          </cell>
          <cell r="F69">
            <v>2000</v>
          </cell>
          <cell r="G69" t="str">
            <v>SET</v>
          </cell>
        </row>
        <row r="70">
          <cell r="C70">
            <v>310</v>
          </cell>
          <cell r="D70" t="str">
            <v>-  GRAPHIC EQUALIZER</v>
          </cell>
          <cell r="G70" t="str">
            <v>SET</v>
          </cell>
        </row>
        <row r="71">
          <cell r="C71">
            <v>311</v>
          </cell>
          <cell r="D71" t="str">
            <v>-  100 W. (MAX.) POWER AMPLIFIER</v>
          </cell>
          <cell r="E71">
            <v>69200</v>
          </cell>
          <cell r="F71">
            <v>1000</v>
          </cell>
          <cell r="G71" t="str">
            <v>SET</v>
          </cell>
        </row>
        <row r="72">
          <cell r="C72">
            <v>312</v>
          </cell>
          <cell r="D72" t="str">
            <v>-  200 W. (MAX.) POWER AMPLIFIER</v>
          </cell>
          <cell r="E72">
            <v>108120</v>
          </cell>
          <cell r="F72">
            <v>1500</v>
          </cell>
          <cell r="G72" t="str">
            <v>SET</v>
          </cell>
        </row>
        <row r="73">
          <cell r="C73">
            <v>313</v>
          </cell>
          <cell r="D73" t="str">
            <v>-  300 W. (MAX.) POWER AMPLIFIER</v>
          </cell>
          <cell r="E73">
            <v>177320</v>
          </cell>
          <cell r="F73">
            <v>2000</v>
          </cell>
          <cell r="G73" t="str">
            <v>SET</v>
          </cell>
        </row>
        <row r="74">
          <cell r="C74">
            <v>314</v>
          </cell>
          <cell r="D74" t="str">
            <v>-  400 W. (MAX.) POWER AMPLIFIER</v>
          </cell>
          <cell r="E74">
            <v>178610</v>
          </cell>
          <cell r="F74">
            <v>2000</v>
          </cell>
          <cell r="G74" t="str">
            <v>SET</v>
          </cell>
        </row>
        <row r="75">
          <cell r="C75">
            <v>315</v>
          </cell>
          <cell r="D75" t="str">
            <v>-  500 W. (MAX.) POWER AMPLIFIER</v>
          </cell>
          <cell r="E75">
            <v>220000</v>
          </cell>
          <cell r="F75">
            <v>2500</v>
          </cell>
          <cell r="G75" t="str">
            <v>SET</v>
          </cell>
        </row>
        <row r="76">
          <cell r="C76">
            <v>316</v>
          </cell>
          <cell r="D76" t="str">
            <v>-  1x600 W. (MAX.) POWER AMPLIFIER</v>
          </cell>
          <cell r="E76">
            <v>250000</v>
          </cell>
          <cell r="F76">
            <v>3000</v>
          </cell>
          <cell r="G76" t="str">
            <v>SET</v>
          </cell>
        </row>
        <row r="77">
          <cell r="C77">
            <v>317</v>
          </cell>
          <cell r="D77" t="str">
            <v>-  PRE-AMPLIFIER</v>
          </cell>
          <cell r="E77">
            <v>32900</v>
          </cell>
          <cell r="F77">
            <v>1000</v>
          </cell>
          <cell r="G77" t="str">
            <v>SET</v>
          </cell>
        </row>
        <row r="78">
          <cell r="C78">
            <v>321</v>
          </cell>
          <cell r="D78" t="str">
            <v>-  SINGLE SPACE TYPE DECK</v>
          </cell>
          <cell r="E78">
            <v>7550</v>
          </cell>
          <cell r="F78">
            <v>200</v>
          </cell>
          <cell r="G78" t="str">
            <v>SET</v>
          </cell>
        </row>
        <row r="79">
          <cell r="C79">
            <v>322</v>
          </cell>
          <cell r="D79" t="str">
            <v>-  DOUBLE TAPE DECK</v>
          </cell>
          <cell r="E79">
            <v>15000</v>
          </cell>
          <cell r="F79">
            <v>200</v>
          </cell>
          <cell r="G79" t="str">
            <v>SET</v>
          </cell>
        </row>
        <row r="80">
          <cell r="C80">
            <v>323</v>
          </cell>
          <cell r="D80" t="str">
            <v>-  1 D.CD.PLAYER</v>
          </cell>
          <cell r="E80">
            <v>0</v>
          </cell>
          <cell r="F80">
            <v>0</v>
          </cell>
          <cell r="G80" t="str">
            <v>SET</v>
          </cell>
        </row>
        <row r="81">
          <cell r="C81">
            <v>324</v>
          </cell>
          <cell r="D81" t="str">
            <v>-  3 D.CD.PLAYER</v>
          </cell>
          <cell r="E81">
            <v>0</v>
          </cell>
          <cell r="F81">
            <v>0</v>
          </cell>
          <cell r="G81" t="str">
            <v>SET</v>
          </cell>
        </row>
        <row r="82">
          <cell r="C82">
            <v>325</v>
          </cell>
          <cell r="D82" t="str">
            <v>-  5D.CD.PLAYER</v>
          </cell>
          <cell r="E82">
            <v>0</v>
          </cell>
          <cell r="F82">
            <v>0</v>
          </cell>
          <cell r="G82" t="str">
            <v>SET</v>
          </cell>
        </row>
        <row r="83">
          <cell r="C83">
            <v>326</v>
          </cell>
          <cell r="D83" t="str">
            <v>-  10 D.CD PLAYER</v>
          </cell>
          <cell r="E83">
            <v>0</v>
          </cell>
          <cell r="F83">
            <v>0</v>
          </cell>
          <cell r="G83" t="str">
            <v>SET</v>
          </cell>
        </row>
        <row r="84">
          <cell r="C84">
            <v>327</v>
          </cell>
          <cell r="D84" t="str">
            <v>-  TUNER &amp; ANTENNA</v>
          </cell>
          <cell r="E84">
            <v>5870</v>
          </cell>
          <cell r="F84">
            <v>200</v>
          </cell>
          <cell r="G84" t="str">
            <v>SET</v>
          </cell>
        </row>
        <row r="85">
          <cell r="D85" t="str">
            <v>SPACE</v>
          </cell>
        </row>
        <row r="86">
          <cell r="C86">
            <v>331</v>
          </cell>
          <cell r="D86" t="str">
            <v>-  18 ZONE CALL STATION</v>
          </cell>
          <cell r="E86">
            <v>54000</v>
          </cell>
          <cell r="F86">
            <v>0</v>
          </cell>
          <cell r="G86" t="str">
            <v>SET</v>
          </cell>
        </row>
        <row r="87">
          <cell r="C87">
            <v>332</v>
          </cell>
          <cell r="D87" t="str">
            <v>-  36 ZONE CALL STATION</v>
          </cell>
          <cell r="E87">
            <v>75600</v>
          </cell>
          <cell r="F87">
            <v>0</v>
          </cell>
          <cell r="G87" t="str">
            <v>SET</v>
          </cell>
        </row>
        <row r="88">
          <cell r="C88">
            <v>333</v>
          </cell>
          <cell r="D88" t="str">
            <v>-  SYSTEM MANAGEMENT</v>
          </cell>
          <cell r="E88">
            <v>150500</v>
          </cell>
          <cell r="F88">
            <v>5000</v>
          </cell>
          <cell r="G88" t="str">
            <v>SET</v>
          </cell>
        </row>
        <row r="89">
          <cell r="D89" t="str">
            <v>SPACE</v>
          </cell>
        </row>
        <row r="90">
          <cell r="D90" t="str">
            <v>LOUDSPEAKER</v>
          </cell>
        </row>
        <row r="91">
          <cell r="C91">
            <v>341</v>
          </cell>
          <cell r="D91" t="str">
            <v>-  3 W. CABINET SPEAKER</v>
          </cell>
          <cell r="E91">
            <v>2240</v>
          </cell>
          <cell r="F91">
            <v>200</v>
          </cell>
          <cell r="G91" t="str">
            <v>SET</v>
          </cell>
        </row>
        <row r="92">
          <cell r="C92">
            <v>342</v>
          </cell>
          <cell r="D92" t="str">
            <v>-  6 W. CABINET SPEAKER</v>
          </cell>
          <cell r="E92">
            <v>2310</v>
          </cell>
          <cell r="F92">
            <v>200</v>
          </cell>
          <cell r="G92" t="str">
            <v>SET</v>
          </cell>
        </row>
        <row r="93">
          <cell r="C93">
            <v>343</v>
          </cell>
          <cell r="D93" t="str">
            <v>-  12 W. (MAX) COLUMN SPEAKER</v>
          </cell>
          <cell r="E93">
            <v>10590</v>
          </cell>
          <cell r="F93">
            <v>100</v>
          </cell>
          <cell r="G93" t="str">
            <v>SET</v>
          </cell>
        </row>
        <row r="94">
          <cell r="C94">
            <v>344</v>
          </cell>
          <cell r="D94" t="str">
            <v>-  24 W (MAX) COLUMN SPEAKER</v>
          </cell>
          <cell r="E94">
            <v>14510</v>
          </cell>
          <cell r="F94">
            <v>100</v>
          </cell>
          <cell r="G94" t="str">
            <v>SET</v>
          </cell>
        </row>
        <row r="95">
          <cell r="C95">
            <v>345</v>
          </cell>
          <cell r="D95" t="str">
            <v>-  36 W.(MAX) COLUMN SPEAKER</v>
          </cell>
          <cell r="E95">
            <v>1499</v>
          </cell>
          <cell r="F95">
            <v>100</v>
          </cell>
          <cell r="G95" t="str">
            <v>SET</v>
          </cell>
        </row>
        <row r="96">
          <cell r="C96">
            <v>346</v>
          </cell>
          <cell r="D96" t="str">
            <v>-  12 W. CARDIOID COLUMN SPEAKER</v>
          </cell>
          <cell r="E96">
            <v>24000</v>
          </cell>
          <cell r="F96">
            <v>500</v>
          </cell>
          <cell r="G96" t="str">
            <v>SET</v>
          </cell>
        </row>
        <row r="97">
          <cell r="C97">
            <v>347</v>
          </cell>
          <cell r="D97" t="str">
            <v>-  24 W. CARDIOID COLUMN SPEAKER</v>
          </cell>
          <cell r="E97">
            <v>36000</v>
          </cell>
          <cell r="F97">
            <v>500</v>
          </cell>
          <cell r="G97" t="str">
            <v>SET</v>
          </cell>
        </row>
        <row r="98">
          <cell r="C98">
            <v>348</v>
          </cell>
          <cell r="D98" t="str">
            <v>-  30 W. CARDIOID COLUMN SPEAKER</v>
          </cell>
          <cell r="E98">
            <v>46000</v>
          </cell>
          <cell r="F98">
            <v>500</v>
          </cell>
          <cell r="G98" t="str">
            <v>SET</v>
          </cell>
        </row>
        <row r="99">
          <cell r="C99">
            <v>349</v>
          </cell>
          <cell r="D99" t="str">
            <v>-  36 W. CARDIOID COLUMN SPEAKER (OUT DOOR)</v>
          </cell>
          <cell r="E99">
            <v>52000</v>
          </cell>
          <cell r="F99">
            <v>500</v>
          </cell>
          <cell r="G99" t="str">
            <v>SET</v>
          </cell>
        </row>
        <row r="100">
          <cell r="C100">
            <v>0</v>
          </cell>
          <cell r="D100" t="str">
            <v>SPACE</v>
          </cell>
        </row>
        <row r="101">
          <cell r="C101">
            <v>351</v>
          </cell>
          <cell r="D101" t="str">
            <v>-  6 W. PANEL SPEAKER</v>
          </cell>
          <cell r="E101">
            <v>3500</v>
          </cell>
          <cell r="F101">
            <v>100</v>
          </cell>
          <cell r="G101" t="str">
            <v>SET</v>
          </cell>
        </row>
        <row r="102">
          <cell r="C102">
            <v>352</v>
          </cell>
          <cell r="D102" t="str">
            <v>-  6 W. CEILING LOUD SPEAKER</v>
          </cell>
          <cell r="E102">
            <v>1900</v>
          </cell>
          <cell r="F102">
            <v>200</v>
          </cell>
          <cell r="G102" t="str">
            <v>SET</v>
          </cell>
        </row>
        <row r="103">
          <cell r="C103">
            <v>353</v>
          </cell>
          <cell r="D103" t="str">
            <v>-  24 W. PANEL CEILING SPEAKER</v>
          </cell>
          <cell r="E103">
            <v>0</v>
          </cell>
          <cell r="F103">
            <v>200</v>
          </cell>
          <cell r="G103" t="str">
            <v>SET</v>
          </cell>
        </row>
        <row r="104">
          <cell r="D104" t="str">
            <v>SPACE</v>
          </cell>
        </row>
        <row r="105">
          <cell r="C105">
            <v>356</v>
          </cell>
          <cell r="D105" t="str">
            <v xml:space="preserve">-  6 W. B1-DIRECTIONAL SOUND PROJECTOR                       </v>
          </cell>
          <cell r="E105">
            <v>3570</v>
          </cell>
          <cell r="F105">
            <v>100</v>
          </cell>
          <cell r="G105" t="str">
            <v>SET</v>
          </cell>
        </row>
        <row r="106">
          <cell r="C106">
            <v>357</v>
          </cell>
          <cell r="D106" t="str">
            <v>-  6 W. SOUND PROJECTOR</v>
          </cell>
          <cell r="E106">
            <v>2950</v>
          </cell>
          <cell r="F106">
            <v>100</v>
          </cell>
          <cell r="G106" t="str">
            <v>SET</v>
          </cell>
        </row>
        <row r="107">
          <cell r="C107">
            <v>358</v>
          </cell>
          <cell r="D107" t="str">
            <v>-  10 W. SOUND PROJECTOR</v>
          </cell>
          <cell r="E107">
            <v>3810</v>
          </cell>
          <cell r="F107">
            <v>100</v>
          </cell>
          <cell r="G107" t="str">
            <v>SET</v>
          </cell>
        </row>
        <row r="108">
          <cell r="C108">
            <v>359</v>
          </cell>
          <cell r="D108" t="str">
            <v>-  10 W. PENDANT SPHERE SPEAKER</v>
          </cell>
          <cell r="E108">
            <v>3590</v>
          </cell>
          <cell r="F108">
            <v>100</v>
          </cell>
          <cell r="G108" t="str">
            <v>SET</v>
          </cell>
        </row>
        <row r="109">
          <cell r="C109">
            <v>360</v>
          </cell>
          <cell r="D109" t="str">
            <v>-  25 W. (MAX.) SOUND PROJECTOR</v>
          </cell>
          <cell r="E109">
            <v>0</v>
          </cell>
          <cell r="F109">
            <v>0</v>
          </cell>
          <cell r="G109" t="str">
            <v>SET</v>
          </cell>
        </row>
        <row r="110">
          <cell r="C110">
            <v>361</v>
          </cell>
          <cell r="D110" t="str">
            <v xml:space="preserve">-  25 W. (MAX.) SOUND PROJECTOR (OUTDOOR)                      </v>
          </cell>
          <cell r="E110">
            <v>0</v>
          </cell>
          <cell r="F110">
            <v>0</v>
          </cell>
          <cell r="G110" t="str">
            <v>SET</v>
          </cell>
        </row>
        <row r="111">
          <cell r="D111" t="str">
            <v>SPACE</v>
          </cell>
        </row>
        <row r="112">
          <cell r="C112">
            <v>366</v>
          </cell>
          <cell r="D112" t="str">
            <v xml:space="preserve">-  10 W. HORN  </v>
          </cell>
          <cell r="E112">
            <v>4100</v>
          </cell>
          <cell r="F112">
            <v>100</v>
          </cell>
          <cell r="G112" t="str">
            <v>SET</v>
          </cell>
        </row>
        <row r="113">
          <cell r="C113">
            <v>367</v>
          </cell>
          <cell r="D113" t="str">
            <v>-  15 W. HORN</v>
          </cell>
          <cell r="E113">
            <v>0</v>
          </cell>
          <cell r="F113">
            <v>0</v>
          </cell>
          <cell r="G113" t="str">
            <v>SET</v>
          </cell>
        </row>
        <row r="114">
          <cell r="C114">
            <v>368</v>
          </cell>
          <cell r="D114" t="str">
            <v>-  20 W. HORN</v>
          </cell>
          <cell r="E114">
            <v>7370</v>
          </cell>
          <cell r="F114">
            <v>100</v>
          </cell>
          <cell r="G114" t="str">
            <v>SET</v>
          </cell>
        </row>
        <row r="115">
          <cell r="C115">
            <v>369</v>
          </cell>
          <cell r="D115" t="str">
            <v>-  30 W. HORN</v>
          </cell>
          <cell r="E115">
            <v>8380</v>
          </cell>
          <cell r="F115">
            <v>100</v>
          </cell>
          <cell r="G115" t="str">
            <v>SET</v>
          </cell>
        </row>
        <row r="116">
          <cell r="D116" t="str">
            <v>SPACE</v>
          </cell>
        </row>
        <row r="118">
          <cell r="C118">
            <v>4</v>
          </cell>
          <cell r="D118" t="str">
            <v>LIGHTING CONTROL</v>
          </cell>
        </row>
        <row r="119">
          <cell r="D119" t="str">
            <v>NATIONAL 2W. REMOTE CONTROL</v>
          </cell>
        </row>
        <row r="120">
          <cell r="D120" t="str">
            <v>-  2 W, NATIONAL</v>
          </cell>
        </row>
        <row r="121">
          <cell r="D121" t="str">
            <v>-  DILITE</v>
          </cell>
          <cell r="G121" t="str">
            <v>SET</v>
          </cell>
        </row>
        <row r="122">
          <cell r="C122">
            <v>401</v>
          </cell>
          <cell r="D122" t="str">
            <v>-  TRANSMISSION UNIT</v>
          </cell>
          <cell r="E122">
            <v>25200</v>
          </cell>
          <cell r="F122">
            <v>500</v>
          </cell>
          <cell r="G122" t="str">
            <v>SET</v>
          </cell>
        </row>
        <row r="123">
          <cell r="C123">
            <v>402</v>
          </cell>
          <cell r="D123" t="str">
            <v>-  TRANSFORMER</v>
          </cell>
          <cell r="E123">
            <v>4650</v>
          </cell>
          <cell r="F123">
            <v>200</v>
          </cell>
          <cell r="G123" t="str">
            <v>SET</v>
          </cell>
        </row>
        <row r="124">
          <cell r="C124">
            <v>403</v>
          </cell>
          <cell r="D124" t="str">
            <v>-  CONTACT INPUT TERMINAL UNIT</v>
          </cell>
          <cell r="E124">
            <v>5960</v>
          </cell>
          <cell r="F124">
            <v>200</v>
          </cell>
          <cell r="G124" t="str">
            <v>SET</v>
          </cell>
        </row>
        <row r="125">
          <cell r="C125">
            <v>404</v>
          </cell>
          <cell r="D125" t="str">
            <v>-  PATTERN SWITCH (4 PATTERN)</v>
          </cell>
          <cell r="E125">
            <v>2830</v>
          </cell>
          <cell r="F125">
            <v>200</v>
          </cell>
          <cell r="G125" t="str">
            <v>SET</v>
          </cell>
        </row>
        <row r="126">
          <cell r="C126">
            <v>405</v>
          </cell>
          <cell r="D126" t="str">
            <v xml:space="preserve">-  PATTERN SETTING SWITCH </v>
          </cell>
          <cell r="E126">
            <v>2830</v>
          </cell>
          <cell r="F126">
            <v>200</v>
          </cell>
          <cell r="G126" t="str">
            <v>SET</v>
          </cell>
        </row>
        <row r="127">
          <cell r="C127">
            <v>406</v>
          </cell>
          <cell r="D127" t="str">
            <v>-  ZONE PATTERN SWITCH (3 PATTERN)</v>
          </cell>
          <cell r="E127">
            <v>2900</v>
          </cell>
          <cell r="F127">
            <v>200</v>
          </cell>
          <cell r="G127" t="str">
            <v>SET</v>
          </cell>
        </row>
        <row r="128">
          <cell r="C128">
            <v>407</v>
          </cell>
          <cell r="D128" t="str">
            <v>-  GROUP SWITCH 1 GROUP</v>
          </cell>
          <cell r="E128">
            <v>2450</v>
          </cell>
          <cell r="F128">
            <v>200</v>
          </cell>
          <cell r="G128" t="str">
            <v>SET</v>
          </cell>
        </row>
        <row r="129">
          <cell r="C129">
            <v>408</v>
          </cell>
          <cell r="D129" t="str">
            <v>-  GROUP SWITCH 4 GROUP</v>
          </cell>
          <cell r="E129">
            <v>3050</v>
          </cell>
          <cell r="F129">
            <v>200</v>
          </cell>
          <cell r="G129" t="str">
            <v>SET</v>
          </cell>
        </row>
        <row r="130">
          <cell r="C130">
            <v>409</v>
          </cell>
          <cell r="D130" t="str">
            <v xml:space="preserve">-  GROUP SETTING SWITCH </v>
          </cell>
          <cell r="E130">
            <v>2830</v>
          </cell>
          <cell r="F130">
            <v>200</v>
          </cell>
          <cell r="G130" t="str">
            <v>SET</v>
          </cell>
        </row>
        <row r="131">
          <cell r="C131">
            <v>410</v>
          </cell>
          <cell r="D131" t="str">
            <v>-  TIMER SETTING UNIT</v>
          </cell>
          <cell r="E131">
            <v>54400</v>
          </cell>
          <cell r="F131">
            <v>200</v>
          </cell>
          <cell r="G131" t="str">
            <v>SET</v>
          </cell>
        </row>
        <row r="132">
          <cell r="C132">
            <v>411</v>
          </cell>
          <cell r="D132" t="str">
            <v>-  HID RELAY 20A. (SINGLE POLE)</v>
          </cell>
          <cell r="E132">
            <v>1420</v>
          </cell>
          <cell r="F132">
            <v>100</v>
          </cell>
          <cell r="G132" t="str">
            <v>SET</v>
          </cell>
        </row>
        <row r="133">
          <cell r="C133">
            <v>412</v>
          </cell>
          <cell r="D133" t="str">
            <v>-  HID RELAY 20A. (DOUBLE POLE)</v>
          </cell>
          <cell r="E133">
            <v>2870</v>
          </cell>
          <cell r="F133">
            <v>100</v>
          </cell>
          <cell r="G133" t="str">
            <v>SET</v>
          </cell>
        </row>
        <row r="134">
          <cell r="C134">
            <v>413</v>
          </cell>
          <cell r="D134" t="str">
            <v>-  RELAY CONTROL T/U (4 CIRCUIT)</v>
          </cell>
          <cell r="E134">
            <v>4100</v>
          </cell>
          <cell r="F134">
            <v>200</v>
          </cell>
          <cell r="G134" t="str">
            <v>SET</v>
          </cell>
        </row>
        <row r="135">
          <cell r="C135">
            <v>414</v>
          </cell>
          <cell r="D135" t="str">
            <v>-  RELAY CONTROL T/U (1 CIRCUIT)</v>
          </cell>
          <cell r="E135">
            <v>2600</v>
          </cell>
          <cell r="F135">
            <v>200</v>
          </cell>
          <cell r="G135" t="str">
            <v>SET</v>
          </cell>
        </row>
        <row r="136">
          <cell r="C136">
            <v>415</v>
          </cell>
          <cell r="D136" t="str">
            <v>-  6A. CONTACT OUTPUT T/U (4 CIRCUIT)</v>
          </cell>
          <cell r="E136">
            <v>6350</v>
          </cell>
          <cell r="F136">
            <v>200</v>
          </cell>
          <cell r="G136" t="str">
            <v>SET</v>
          </cell>
        </row>
        <row r="137">
          <cell r="C137">
            <v>416</v>
          </cell>
          <cell r="D137" t="str">
            <v>-  6A. CONTACT OUTPUT T/U (1 CIRCUIT)</v>
          </cell>
          <cell r="E137">
            <v>3100</v>
          </cell>
          <cell r="F137">
            <v>200</v>
          </cell>
          <cell r="G137" t="str">
            <v>SET</v>
          </cell>
        </row>
        <row r="138">
          <cell r="C138">
            <v>417</v>
          </cell>
          <cell r="D138" t="str">
            <v>-  INTERFACE</v>
          </cell>
          <cell r="E138">
            <v>133900</v>
          </cell>
          <cell r="F138">
            <v>0</v>
          </cell>
          <cell r="G138" t="str">
            <v>SET</v>
          </cell>
        </row>
        <row r="139">
          <cell r="C139">
            <v>418</v>
          </cell>
          <cell r="D139" t="str">
            <v>-  AMPLIFIER</v>
          </cell>
          <cell r="E139">
            <v>8230</v>
          </cell>
          <cell r="F139">
            <v>200</v>
          </cell>
          <cell r="G139" t="str">
            <v>SET</v>
          </cell>
        </row>
        <row r="140">
          <cell r="C140">
            <v>419</v>
          </cell>
          <cell r="D140" t="str">
            <v>-  WIRE LESS PANEL UNIT</v>
          </cell>
          <cell r="E140">
            <v>7500</v>
          </cell>
          <cell r="F140">
            <v>200</v>
          </cell>
          <cell r="G140" t="str">
            <v>SET</v>
          </cell>
        </row>
        <row r="141">
          <cell r="C141">
            <v>420</v>
          </cell>
          <cell r="D141" t="str">
            <v>-  WIRE LESS 4 SWITCH</v>
          </cell>
          <cell r="E141">
            <v>3500</v>
          </cell>
          <cell r="F141">
            <v>200</v>
          </cell>
          <cell r="G141" t="str">
            <v>SET</v>
          </cell>
        </row>
        <row r="142">
          <cell r="D142" t="str">
            <v>SPACE</v>
          </cell>
        </row>
        <row r="143">
          <cell r="C143">
            <v>0</v>
          </cell>
          <cell r="D143" t="str">
            <v xml:space="preserve">   DILITE LIGHTING CONTROL</v>
          </cell>
        </row>
        <row r="144">
          <cell r="C144">
            <v>432</v>
          </cell>
          <cell r="D144" t="str">
            <v>-  BOX RELAY</v>
          </cell>
          <cell r="E144">
            <v>9650</v>
          </cell>
          <cell r="F144">
            <v>250</v>
          </cell>
          <cell r="G144" t="str">
            <v>SET</v>
          </cell>
        </row>
        <row r="145">
          <cell r="C145">
            <v>433</v>
          </cell>
          <cell r="D145" t="str">
            <v>-  SWITCH TIMER</v>
          </cell>
          <cell r="E145">
            <v>1750</v>
          </cell>
          <cell r="F145">
            <v>250</v>
          </cell>
          <cell r="G145" t="str">
            <v>SET</v>
          </cell>
        </row>
        <row r="146">
          <cell r="C146">
            <v>434</v>
          </cell>
          <cell r="D146" t="str">
            <v>-  SWITCH 8</v>
          </cell>
          <cell r="E146">
            <v>1450</v>
          </cell>
          <cell r="F146">
            <v>250</v>
          </cell>
          <cell r="G146" t="str">
            <v>SET</v>
          </cell>
        </row>
        <row r="147">
          <cell r="C147">
            <v>435</v>
          </cell>
          <cell r="D147" t="str">
            <v>-  SWITCH 8 PLUS INFRARED</v>
          </cell>
          <cell r="E147">
            <v>1650</v>
          </cell>
          <cell r="F147">
            <v>250</v>
          </cell>
          <cell r="G147" t="str">
            <v>SET</v>
          </cell>
        </row>
        <row r="148">
          <cell r="C148">
            <v>436</v>
          </cell>
          <cell r="D148" t="str">
            <v>-  SWITCH ZONE</v>
          </cell>
          <cell r="E148">
            <v>1950</v>
          </cell>
          <cell r="F148">
            <v>250</v>
          </cell>
          <cell r="G148" t="str">
            <v>SET</v>
          </cell>
        </row>
        <row r="149">
          <cell r="C149">
            <v>437</v>
          </cell>
          <cell r="D149" t="str">
            <v>-  SWITCH ZONE PLUS INFRARED</v>
          </cell>
          <cell r="E149">
            <v>2150</v>
          </cell>
          <cell r="F149">
            <v>250</v>
          </cell>
          <cell r="G149" t="str">
            <v>SET</v>
          </cell>
        </row>
        <row r="150">
          <cell r="C150">
            <v>438</v>
          </cell>
          <cell r="D150" t="str">
            <v>-  ADAPTER SWITCH</v>
          </cell>
          <cell r="E150">
            <v>1400</v>
          </cell>
          <cell r="F150">
            <v>250</v>
          </cell>
          <cell r="G150" t="str">
            <v>SET</v>
          </cell>
        </row>
        <row r="151">
          <cell r="C151">
            <v>439</v>
          </cell>
          <cell r="D151" t="str">
            <v>-  PHONE CONTROL PLUS</v>
          </cell>
          <cell r="E151">
            <v>3550</v>
          </cell>
          <cell r="F151">
            <v>250</v>
          </cell>
          <cell r="G151" t="str">
            <v>SET</v>
          </cell>
        </row>
        <row r="152">
          <cell r="C152">
            <v>440</v>
          </cell>
          <cell r="D152" t="str">
            <v>-  INFRARED RECEIVER</v>
          </cell>
          <cell r="E152">
            <v>1400</v>
          </cell>
          <cell r="F152">
            <v>250</v>
          </cell>
          <cell r="G152" t="str">
            <v>SET</v>
          </cell>
        </row>
        <row r="153">
          <cell r="C153">
            <v>441</v>
          </cell>
          <cell r="D153" t="str">
            <v>-  REMOTE ALARM</v>
          </cell>
          <cell r="E153">
            <v>1500</v>
          </cell>
          <cell r="F153">
            <v>250</v>
          </cell>
          <cell r="G153" t="str">
            <v>SET</v>
          </cell>
        </row>
        <row r="154">
          <cell r="C154">
            <v>442</v>
          </cell>
          <cell r="D154" t="str">
            <v>-  REMOTE ALARM WITH INDICATOR</v>
          </cell>
          <cell r="E154">
            <v>3400</v>
          </cell>
          <cell r="F154">
            <v>250</v>
          </cell>
          <cell r="G154" t="str">
            <v>SET</v>
          </cell>
        </row>
        <row r="155">
          <cell r="C155">
            <v>443</v>
          </cell>
          <cell r="D155" t="str">
            <v>-  COMPUTER CONTROL</v>
          </cell>
          <cell r="E155">
            <v>2600</v>
          </cell>
          <cell r="F155">
            <v>250</v>
          </cell>
          <cell r="G155" t="str">
            <v>SET</v>
          </cell>
        </row>
        <row r="156">
          <cell r="C156">
            <v>444</v>
          </cell>
          <cell r="D156" t="str">
            <v>-  SWITCH PROGRAMMABLE</v>
          </cell>
          <cell r="E156">
            <v>3100</v>
          </cell>
          <cell r="F156">
            <v>250</v>
          </cell>
          <cell r="G156" t="str">
            <v>SET</v>
          </cell>
        </row>
        <row r="157">
          <cell r="C157">
            <v>445</v>
          </cell>
          <cell r="D157" t="str">
            <v>-  ADAPTER PROGRAMMABLE</v>
          </cell>
          <cell r="E157">
            <v>2700</v>
          </cell>
          <cell r="F157">
            <v>250</v>
          </cell>
          <cell r="G157" t="str">
            <v>SET</v>
          </cell>
        </row>
        <row r="158">
          <cell r="C158">
            <v>446</v>
          </cell>
          <cell r="D158" t="str">
            <v>-  TEMPERATURE FARM</v>
          </cell>
          <cell r="E158">
            <v>3200</v>
          </cell>
          <cell r="F158">
            <v>250</v>
          </cell>
          <cell r="G158" t="str">
            <v>SET</v>
          </cell>
        </row>
        <row r="159">
          <cell r="C159">
            <v>447</v>
          </cell>
          <cell r="D159" t="str">
            <v>-  TEMPERATURE AIR/RELAY</v>
          </cell>
          <cell r="E159">
            <v>2800</v>
          </cell>
          <cell r="F159">
            <v>250</v>
          </cell>
          <cell r="G159" t="str">
            <v>SET</v>
          </cell>
        </row>
        <row r="160">
          <cell r="C160">
            <v>448</v>
          </cell>
          <cell r="D160" t="str">
            <v>-  20 A. RELAY</v>
          </cell>
          <cell r="E160">
            <v>500</v>
          </cell>
          <cell r="F160">
            <v>100</v>
          </cell>
          <cell r="G160" t="str">
            <v>SET</v>
          </cell>
        </row>
        <row r="161">
          <cell r="D161" t="str">
            <v>SPACE</v>
          </cell>
        </row>
        <row r="162">
          <cell r="C162">
            <v>5</v>
          </cell>
          <cell r="D162" t="str">
            <v>ACCESS, CONTROL</v>
          </cell>
        </row>
        <row r="163">
          <cell r="C163">
            <v>501</v>
          </cell>
          <cell r="D163" t="str">
            <v>-  CONTROLLER</v>
          </cell>
          <cell r="E163">
            <v>33000</v>
          </cell>
          <cell r="F163">
            <v>9000</v>
          </cell>
          <cell r="G163" t="str">
            <v>SET</v>
          </cell>
        </row>
        <row r="164">
          <cell r="C164">
            <v>502</v>
          </cell>
          <cell r="D164" t="str">
            <v>-  DOOR STRIKE WITH DOOR LATCH</v>
          </cell>
          <cell r="E164">
            <v>6000</v>
          </cell>
          <cell r="F164">
            <v>1000</v>
          </cell>
          <cell r="G164" t="str">
            <v>SET</v>
          </cell>
        </row>
        <row r="165">
          <cell r="C165">
            <v>503</v>
          </cell>
          <cell r="D165" t="str">
            <v>-  POWER SUPPLY WITH BATTERY CHARGER</v>
          </cell>
          <cell r="E165">
            <v>2000</v>
          </cell>
          <cell r="F165">
            <v>500</v>
          </cell>
          <cell r="G165" t="str">
            <v>SET</v>
          </cell>
        </row>
        <row r="166">
          <cell r="C166">
            <v>504</v>
          </cell>
          <cell r="D166" t="str">
            <v>-  EXIT BUTTON</v>
          </cell>
          <cell r="E166">
            <v>500</v>
          </cell>
          <cell r="F166">
            <v>300</v>
          </cell>
          <cell r="G166" t="str">
            <v>SET</v>
          </cell>
        </row>
        <row r="167">
          <cell r="C167">
            <v>505</v>
          </cell>
          <cell r="D167" t="str">
            <v>-  ELECTROMAGNETIC LOCK</v>
          </cell>
          <cell r="E167">
            <v>10000</v>
          </cell>
          <cell r="F167">
            <v>1000</v>
          </cell>
          <cell r="G167" t="str">
            <v>SET</v>
          </cell>
        </row>
        <row r="168">
          <cell r="D168" t="str">
            <v>SPACE</v>
          </cell>
        </row>
        <row r="169">
          <cell r="D169" t="str">
            <v>CARD READER</v>
          </cell>
        </row>
        <row r="170">
          <cell r="C170">
            <v>511</v>
          </cell>
          <cell r="D170" t="str">
            <v>-  MAGNETIC CARD READER</v>
          </cell>
          <cell r="E170">
            <v>6000</v>
          </cell>
          <cell r="F170">
            <v>1000</v>
          </cell>
          <cell r="G170" t="str">
            <v>SET</v>
          </cell>
        </row>
        <row r="171">
          <cell r="C171">
            <v>512</v>
          </cell>
          <cell r="D171" t="str">
            <v>-  MAGNETIC INSERT READER</v>
          </cell>
          <cell r="E171">
            <v>8500</v>
          </cell>
          <cell r="F171">
            <v>1000</v>
          </cell>
          <cell r="G171" t="str">
            <v>SET</v>
          </cell>
        </row>
        <row r="172">
          <cell r="C172">
            <v>513</v>
          </cell>
          <cell r="D172" t="str">
            <v>-  BAR CODE READER</v>
          </cell>
          <cell r="E172">
            <v>7000</v>
          </cell>
          <cell r="F172">
            <v>1000</v>
          </cell>
          <cell r="G172" t="str">
            <v>SET</v>
          </cell>
        </row>
        <row r="173">
          <cell r="C173">
            <v>514</v>
          </cell>
          <cell r="D173" t="str">
            <v xml:space="preserve">-  KEYPAD, METAL CASING WATERPROOF </v>
          </cell>
          <cell r="E173">
            <v>4800</v>
          </cell>
          <cell r="F173">
            <v>1000</v>
          </cell>
          <cell r="G173" t="str">
            <v>SET</v>
          </cell>
        </row>
        <row r="174">
          <cell r="C174">
            <v>515</v>
          </cell>
          <cell r="D174" t="str">
            <v>-  MAGNETIC CARD READER WITH KEY PAD &amp; DISPLAY</v>
          </cell>
          <cell r="E174">
            <v>7000</v>
          </cell>
          <cell r="F174">
            <v>1000</v>
          </cell>
          <cell r="G174" t="str">
            <v>SET</v>
          </cell>
        </row>
        <row r="175">
          <cell r="C175">
            <v>516</v>
          </cell>
          <cell r="D175" t="str">
            <v>-  BAR CODE READER</v>
          </cell>
          <cell r="E175">
            <v>7000</v>
          </cell>
          <cell r="F175">
            <v>1000</v>
          </cell>
          <cell r="G175" t="str">
            <v>SET</v>
          </cell>
        </row>
        <row r="176">
          <cell r="C176">
            <v>517</v>
          </cell>
          <cell r="D176" t="str">
            <v>-  SMART CARD READER WITH KEY PAD &amp; DISPLAY</v>
          </cell>
          <cell r="E176" t="str">
            <v>(ON REQ)</v>
          </cell>
          <cell r="F176">
            <v>0</v>
          </cell>
          <cell r="G176" t="str">
            <v>SET</v>
          </cell>
        </row>
        <row r="177">
          <cell r="D177" t="str">
            <v>SPACE</v>
          </cell>
        </row>
        <row r="178">
          <cell r="D178" t="str">
            <v>CARD</v>
          </cell>
        </row>
        <row r="179">
          <cell r="C179">
            <v>521</v>
          </cell>
          <cell r="D179" t="str">
            <v>-  CUSTOMER LOGO CARD</v>
          </cell>
          <cell r="E179">
            <v>100</v>
          </cell>
          <cell r="F179">
            <v>0</v>
          </cell>
          <cell r="G179" t="str">
            <v>SET</v>
          </cell>
        </row>
        <row r="180">
          <cell r="D180" t="str">
            <v>SPACE</v>
          </cell>
        </row>
        <row r="181">
          <cell r="D181" t="str">
            <v>COMMUNICATOR</v>
          </cell>
        </row>
        <row r="182">
          <cell r="C182">
            <v>526</v>
          </cell>
          <cell r="D182" t="str">
            <v>-  SERIAL COMMUNICATOR LINK UP TO 16 CONTROLLERS</v>
          </cell>
          <cell r="E182">
            <v>15000</v>
          </cell>
          <cell r="F182">
            <v>5000</v>
          </cell>
          <cell r="G182" t="str">
            <v>SET</v>
          </cell>
        </row>
        <row r="183">
          <cell r="C183">
            <v>527</v>
          </cell>
          <cell r="D183" t="str">
            <v>-  PARALLEL COMMUNICATOR LINK UP TO 16 CONTROLLERS</v>
          </cell>
          <cell r="E183">
            <v>20000</v>
          </cell>
          <cell r="F183">
            <v>10000</v>
          </cell>
          <cell r="G183" t="str">
            <v>SET</v>
          </cell>
        </row>
        <row r="184">
          <cell r="C184">
            <v>528</v>
          </cell>
          <cell r="D184" t="str">
            <v>-  INTELLIGENT COMMUNICATOR LINK UP TO 64 CONTROLLERS</v>
          </cell>
          <cell r="E184">
            <v>85000</v>
          </cell>
          <cell r="F184">
            <v>15000</v>
          </cell>
          <cell r="G184" t="str">
            <v>SET</v>
          </cell>
        </row>
        <row r="185">
          <cell r="D185" t="str">
            <v>SOFTWARE MANAGEMENT</v>
          </cell>
        </row>
        <row r="186">
          <cell r="D186" t="str">
            <v>-  16 CONTROLLERS ACCESS CONTROL MANAGEMENT</v>
          </cell>
          <cell r="E186">
            <v>22000</v>
          </cell>
          <cell r="F186">
            <v>10000</v>
          </cell>
          <cell r="G186" t="str">
            <v>SET</v>
          </cell>
        </row>
        <row r="187">
          <cell r="D187" t="str">
            <v>-  64 CONTROLLERS ACCESS CONTROL MANAGEMENT</v>
          </cell>
          <cell r="E187">
            <v>35000</v>
          </cell>
          <cell r="F187">
            <v>15000</v>
          </cell>
          <cell r="G187" t="str">
            <v>SET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5-1"/>
      <sheetName val="BB5-2"/>
      <sheetName val="ChaAM"/>
      <sheetName val="GBBR"/>
      <sheetName val="GBBV"/>
      <sheetName val="LBBPR5"/>
      <sheetName val="SAnto"/>
      <sheetName val="V1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TD-LOWRISE(2015)"/>
      <sheetName val="1- P&amp;L 2015"/>
      <sheetName val="2- Conso2015"/>
      <sheetName val="3- Conso2015 compaire"/>
      <sheetName val="4.1- (SG&amp;A1-1)PDH+PDL"/>
      <sheetName val="4.2-(SG&amp;A1-2) รายการหัก"/>
      <sheetName val="4.3- (SG&amp;A1-3)เทียบStd"/>
      <sheetName val="5.1-(SG&amp;A2-1)BP"/>
      <sheetName val="6.1-(SG&amp;A3-1)CCM+CRM"/>
      <sheetName val="7- Support"/>
      <sheetName val="8.1-MKT SITE"/>
      <sheetName val="8.2 MKT รวม"/>
      <sheetName val="9.1-(Other-1)จัดหมวด"/>
      <sheetName val="9.2- (Other-2)STD-HIGHRISE "/>
      <sheetName val="Conso2015 (2)"/>
      <sheetName val="Highrise"/>
      <sheetName val="9.3-STD-LOWRISE"/>
      <sheetName val="9.4-Official+Other"/>
      <sheetName val="CCM"/>
      <sheetName val="CSL1"/>
      <sheetName val="CRM"/>
      <sheetName val="CTS"/>
      <sheetName val="PC"/>
      <sheetName val="PDD"/>
      <sheetName val="QC"/>
      <sheetName val="CSH"/>
      <sheetName val="CSL2"/>
      <sheetName val="MKH-CEN"/>
      <sheetName val="MKL-CEN"/>
      <sheetName val="CAB"/>
      <sheetName val="2015"/>
      <sheetName val="LBBPR2"/>
      <sheetName val="MKL"/>
      <sheetName val="MKH"/>
      <sheetName val="Sheet3"/>
      <sheetName val="Sheet4"/>
      <sheetName val="Sheet2"/>
      <sheetName val="SK32"/>
      <sheetName val="CTRH"/>
      <sheetName val="CTTS"/>
      <sheetName val="Saladeang"/>
      <sheetName val="CT ST11"/>
      <sheetName val="CRS34"/>
      <sheetName val="CTPAT"/>
      <sheetName val="CTAS"/>
      <sheetName val="Santo"/>
      <sheetName val="GBBST"/>
      <sheetName val="GBBPR9"/>
      <sheetName val="V180TW"/>
      <sheetName val="BBTW"/>
      <sheetName val="GBBRR2"/>
      <sheetName val="LBBWPR9"/>
      <sheetName val="NewH2(เสนา)"/>
      <sheetName val="GBBSR"/>
      <sheetName val="LBBRT65"/>
      <sheetName val="BBR3"/>
      <sheetName val="LBBRJ"/>
      <sheetName val="LBBJ"/>
      <sheetName val="GBBP"/>
      <sheetName val="GBBPP"/>
      <sheetName val="LBBRS"/>
      <sheetName val="LBBRT"/>
      <sheetName val="GBBRT"/>
      <sheetName val="GBBR"/>
      <sheetName val="VPPR2"/>
      <sheetName val="BB5-2"/>
      <sheetName val="BB-PP"/>
      <sheetName val="LBBPP "/>
      <sheetName val="LBBWO2"/>
      <sheetName val="GDPP"/>
      <sheetName val="WPRJ"/>
      <sheetName val="CB-RT"/>
      <sheetName val="WP-RR2"/>
      <sheetName val="Cha-am"/>
      <sheetName val=" LBBRP"/>
      <sheetName val=" LBBPR5"/>
      <sheetName val="LBBRB"/>
      <sheetName val="PAVE"/>
      <sheetName val="GBBRJ"/>
      <sheetName val="GBBSP"/>
      <sheetName val="BBPR9"/>
      <sheetName val="GBB-SV"/>
      <sheetName val="VP-SP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9">
          <cell r="G79">
            <v>20209139</v>
          </cell>
          <cell r="I79">
            <v>13425060</v>
          </cell>
          <cell r="K79">
            <v>10972500</v>
          </cell>
          <cell r="M79">
            <v>12597680</v>
          </cell>
          <cell r="O79">
            <v>9684405</v>
          </cell>
          <cell r="Q79">
            <v>12424000</v>
          </cell>
          <cell r="S79">
            <v>12761000</v>
          </cell>
          <cell r="U79">
            <v>12686000</v>
          </cell>
          <cell r="W79">
            <v>5475576</v>
          </cell>
          <cell r="Y79">
            <v>12675000</v>
          </cell>
          <cell r="AA79">
            <v>2971000</v>
          </cell>
          <cell r="AC79">
            <v>12600000</v>
          </cell>
          <cell r="AE79">
            <v>11364000</v>
          </cell>
          <cell r="AG79">
            <v>12557260</v>
          </cell>
          <cell r="AI79">
            <v>12630000</v>
          </cell>
          <cell r="AK79">
            <v>6796000</v>
          </cell>
          <cell r="AM79">
            <v>15303822</v>
          </cell>
          <cell r="AO79">
            <v>12476550</v>
          </cell>
          <cell r="AQ79">
            <v>16871981</v>
          </cell>
          <cell r="AS79">
            <v>8507190</v>
          </cell>
          <cell r="AU79">
            <v>9438000</v>
          </cell>
          <cell r="AW79">
            <v>11993150</v>
          </cell>
          <cell r="AY79">
            <v>6046800</v>
          </cell>
          <cell r="BA79">
            <v>12822000</v>
          </cell>
          <cell r="BC79">
            <v>13447000</v>
          </cell>
          <cell r="BE79">
            <v>16022500</v>
          </cell>
          <cell r="BG79">
            <v>10040500</v>
          </cell>
          <cell r="BI79">
            <v>9662000</v>
          </cell>
          <cell r="BK79">
            <v>12216582</v>
          </cell>
          <cell r="BM79">
            <v>8030000</v>
          </cell>
          <cell r="BO79">
            <v>11046880</v>
          </cell>
          <cell r="BQ79">
            <v>11969780</v>
          </cell>
          <cell r="BS79">
            <v>1268000</v>
          </cell>
          <cell r="BU79">
            <v>3600000</v>
          </cell>
          <cell r="BW79">
            <v>4410077.71</v>
          </cell>
          <cell r="BY79">
            <v>4491964</v>
          </cell>
          <cell r="CC79">
            <v>2754800</v>
          </cell>
          <cell r="CE79">
            <v>7218600</v>
          </cell>
          <cell r="CG79">
            <v>3140000</v>
          </cell>
          <cell r="CI79">
            <v>2478437.3199999998</v>
          </cell>
          <cell r="CK79">
            <v>27291000</v>
          </cell>
          <cell r="CM79">
            <v>17680500</v>
          </cell>
          <cell r="CO79">
            <v>4069200</v>
          </cell>
          <cell r="CQ79">
            <v>8431000</v>
          </cell>
          <cell r="CS79">
            <v>13296000</v>
          </cell>
          <cell r="CU79">
            <v>12851000</v>
          </cell>
        </row>
      </sheetData>
      <sheetData sheetId="6">
        <row r="54">
          <cell r="I54">
            <v>28547880.819999997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9">
          <cell r="S9">
            <v>0</v>
          </cell>
        </row>
        <row r="10">
          <cell r="S10">
            <v>0</v>
          </cell>
        </row>
        <row r="11">
          <cell r="S11">
            <v>120000</v>
          </cell>
        </row>
        <row r="12">
          <cell r="S12">
            <v>0</v>
          </cell>
        </row>
        <row r="13">
          <cell r="S13">
            <v>0</v>
          </cell>
        </row>
        <row r="14">
          <cell r="S14">
            <v>0</v>
          </cell>
        </row>
        <row r="15">
          <cell r="S15">
            <v>0</v>
          </cell>
        </row>
        <row r="16">
          <cell r="S16">
            <v>0</v>
          </cell>
        </row>
        <row r="17">
          <cell r="S17">
            <v>120000</v>
          </cell>
        </row>
        <row r="18">
          <cell r="S18">
            <v>6000</v>
          </cell>
        </row>
        <row r="19">
          <cell r="S19">
            <v>0</v>
          </cell>
        </row>
        <row r="20">
          <cell r="S20">
            <v>18000</v>
          </cell>
        </row>
        <row r="21">
          <cell r="S21">
            <v>0</v>
          </cell>
        </row>
        <row r="22">
          <cell r="S22">
            <v>0</v>
          </cell>
        </row>
        <row r="23">
          <cell r="S23">
            <v>0</v>
          </cell>
        </row>
        <row r="24">
          <cell r="S24">
            <v>0</v>
          </cell>
        </row>
        <row r="25">
          <cell r="S25">
            <v>0</v>
          </cell>
        </row>
        <row r="26">
          <cell r="S26">
            <v>0</v>
          </cell>
        </row>
        <row r="27">
          <cell r="S27">
            <v>0</v>
          </cell>
        </row>
        <row r="28">
          <cell r="S28">
            <v>24000</v>
          </cell>
        </row>
        <row r="29">
          <cell r="S29">
            <v>0</v>
          </cell>
        </row>
        <row r="30">
          <cell r="S30">
            <v>0</v>
          </cell>
        </row>
        <row r="31">
          <cell r="S31">
            <v>0</v>
          </cell>
        </row>
        <row r="32">
          <cell r="S32">
            <v>0</v>
          </cell>
        </row>
        <row r="33">
          <cell r="S33">
            <v>0</v>
          </cell>
        </row>
        <row r="34">
          <cell r="S34">
            <v>0</v>
          </cell>
        </row>
        <row r="35">
          <cell r="S35">
            <v>600000</v>
          </cell>
        </row>
        <row r="36">
          <cell r="S36">
            <v>0</v>
          </cell>
        </row>
        <row r="37">
          <cell r="S37">
            <v>600000</v>
          </cell>
        </row>
        <row r="38">
          <cell r="S38">
            <v>60000</v>
          </cell>
        </row>
        <row r="39">
          <cell r="S39">
            <v>0</v>
          </cell>
        </row>
        <row r="40">
          <cell r="S40">
            <v>0</v>
          </cell>
        </row>
        <row r="41">
          <cell r="S41">
            <v>60000</v>
          </cell>
        </row>
        <row r="42">
          <cell r="S42">
            <v>120000</v>
          </cell>
        </row>
        <row r="43">
          <cell r="S43">
            <v>0</v>
          </cell>
        </row>
        <row r="44">
          <cell r="S44">
            <v>0</v>
          </cell>
        </row>
        <row r="45">
          <cell r="S45">
            <v>0</v>
          </cell>
        </row>
        <row r="46">
          <cell r="S46">
            <v>864000</v>
          </cell>
        </row>
        <row r="47">
          <cell r="S47">
            <v>0</v>
          </cell>
        </row>
        <row r="48">
          <cell r="S48">
            <v>0</v>
          </cell>
        </row>
        <row r="49">
          <cell r="S49">
            <v>0</v>
          </cell>
        </row>
        <row r="50">
          <cell r="S50">
            <v>0</v>
          </cell>
        </row>
        <row r="51">
          <cell r="S51">
            <v>0</v>
          </cell>
        </row>
        <row r="52">
          <cell r="S52">
            <v>0</v>
          </cell>
        </row>
        <row r="53">
          <cell r="S53">
            <v>0</v>
          </cell>
        </row>
        <row r="54">
          <cell r="S54">
            <v>0</v>
          </cell>
        </row>
        <row r="55">
          <cell r="S55">
            <v>0</v>
          </cell>
        </row>
        <row r="56">
          <cell r="S56">
            <v>0</v>
          </cell>
        </row>
        <row r="57">
          <cell r="S57">
            <v>0</v>
          </cell>
        </row>
        <row r="58">
          <cell r="S58">
            <v>0</v>
          </cell>
        </row>
        <row r="59">
          <cell r="S59">
            <v>0</v>
          </cell>
        </row>
        <row r="60">
          <cell r="S60">
            <v>0</v>
          </cell>
        </row>
        <row r="61">
          <cell r="S61">
            <v>0</v>
          </cell>
        </row>
        <row r="62">
          <cell r="S62">
            <v>0</v>
          </cell>
        </row>
        <row r="63">
          <cell r="S63">
            <v>0</v>
          </cell>
        </row>
        <row r="64">
          <cell r="S64">
            <v>0</v>
          </cell>
        </row>
        <row r="65">
          <cell r="S65">
            <v>0</v>
          </cell>
        </row>
        <row r="66">
          <cell r="S66">
            <v>0</v>
          </cell>
        </row>
        <row r="67">
          <cell r="S67">
            <v>0</v>
          </cell>
        </row>
        <row r="68">
          <cell r="S68">
            <v>0</v>
          </cell>
        </row>
        <row r="69">
          <cell r="S69">
            <v>0</v>
          </cell>
        </row>
        <row r="70">
          <cell r="S70">
            <v>0</v>
          </cell>
        </row>
        <row r="71">
          <cell r="S71">
            <v>0</v>
          </cell>
        </row>
        <row r="72">
          <cell r="S72">
            <v>0</v>
          </cell>
        </row>
        <row r="73">
          <cell r="S73">
            <v>0</v>
          </cell>
        </row>
        <row r="74">
          <cell r="S74">
            <v>0</v>
          </cell>
        </row>
        <row r="75">
          <cell r="S75">
            <v>0</v>
          </cell>
        </row>
        <row r="76">
          <cell r="S76">
            <v>0</v>
          </cell>
        </row>
        <row r="77">
          <cell r="S77">
            <v>0</v>
          </cell>
        </row>
        <row r="78">
          <cell r="S78">
            <v>0</v>
          </cell>
        </row>
        <row r="79">
          <cell r="S79">
            <v>0</v>
          </cell>
        </row>
        <row r="80">
          <cell r="S80">
            <v>0</v>
          </cell>
        </row>
        <row r="81">
          <cell r="S81">
            <v>0</v>
          </cell>
        </row>
        <row r="82">
          <cell r="S82">
            <v>0</v>
          </cell>
        </row>
        <row r="83">
          <cell r="S83">
            <v>0</v>
          </cell>
        </row>
        <row r="84">
          <cell r="S84">
            <v>0</v>
          </cell>
        </row>
        <row r="85">
          <cell r="S85">
            <v>0</v>
          </cell>
        </row>
        <row r="86">
          <cell r="S86">
            <v>0</v>
          </cell>
        </row>
        <row r="87">
          <cell r="S87">
            <v>0</v>
          </cell>
        </row>
        <row r="88">
          <cell r="S88">
            <v>0</v>
          </cell>
        </row>
        <row r="89">
          <cell r="S89">
            <v>0</v>
          </cell>
        </row>
        <row r="90">
          <cell r="S90">
            <v>0</v>
          </cell>
        </row>
        <row r="91">
          <cell r="S91">
            <v>0</v>
          </cell>
        </row>
        <row r="92">
          <cell r="S92">
            <v>24000</v>
          </cell>
        </row>
        <row r="93">
          <cell r="S93">
            <v>0</v>
          </cell>
        </row>
        <row r="94">
          <cell r="S94">
            <v>0</v>
          </cell>
        </row>
        <row r="95">
          <cell r="S95">
            <v>0</v>
          </cell>
        </row>
        <row r="96">
          <cell r="S96">
            <v>0</v>
          </cell>
        </row>
        <row r="97">
          <cell r="S97">
            <v>12000</v>
          </cell>
        </row>
        <row r="98">
          <cell r="S98">
            <v>0</v>
          </cell>
        </row>
        <row r="99">
          <cell r="S99">
            <v>36000</v>
          </cell>
        </row>
        <row r="100">
          <cell r="S100">
            <v>0</v>
          </cell>
        </row>
        <row r="101">
          <cell r="S101">
            <v>0</v>
          </cell>
        </row>
        <row r="102">
          <cell r="S102">
            <v>0</v>
          </cell>
        </row>
        <row r="103">
          <cell r="S103">
            <v>0</v>
          </cell>
        </row>
        <row r="104">
          <cell r="S104">
            <v>0</v>
          </cell>
        </row>
        <row r="105">
          <cell r="S105">
            <v>0</v>
          </cell>
        </row>
        <row r="106">
          <cell r="S106">
            <v>0</v>
          </cell>
        </row>
        <row r="107">
          <cell r="S107">
            <v>0</v>
          </cell>
        </row>
        <row r="108">
          <cell r="S108">
            <v>0</v>
          </cell>
        </row>
        <row r="109">
          <cell r="S109">
            <v>0</v>
          </cell>
        </row>
        <row r="110">
          <cell r="S110">
            <v>0</v>
          </cell>
        </row>
        <row r="111">
          <cell r="S111">
            <v>0</v>
          </cell>
        </row>
        <row r="112">
          <cell r="S112">
            <v>0</v>
          </cell>
        </row>
        <row r="113">
          <cell r="S113">
            <v>0</v>
          </cell>
        </row>
        <row r="114">
          <cell r="S114">
            <v>0</v>
          </cell>
        </row>
        <row r="115">
          <cell r="S115">
            <v>0</v>
          </cell>
        </row>
        <row r="116">
          <cell r="S116">
            <v>0</v>
          </cell>
        </row>
        <row r="117">
          <cell r="S117">
            <v>0</v>
          </cell>
        </row>
        <row r="118">
          <cell r="S118">
            <v>0</v>
          </cell>
        </row>
        <row r="119">
          <cell r="S119">
            <v>0</v>
          </cell>
        </row>
        <row r="120">
          <cell r="S120">
            <v>0</v>
          </cell>
        </row>
        <row r="121">
          <cell r="S121">
            <v>0</v>
          </cell>
        </row>
        <row r="122">
          <cell r="S122">
            <v>0</v>
          </cell>
        </row>
        <row r="123">
          <cell r="S123">
            <v>0</v>
          </cell>
        </row>
        <row r="124">
          <cell r="S124">
            <v>0</v>
          </cell>
        </row>
        <row r="125">
          <cell r="S125">
            <v>0</v>
          </cell>
        </row>
        <row r="126">
          <cell r="S126">
            <v>0</v>
          </cell>
        </row>
        <row r="127">
          <cell r="S127">
            <v>0</v>
          </cell>
        </row>
        <row r="128">
          <cell r="S128">
            <v>0</v>
          </cell>
        </row>
        <row r="129">
          <cell r="S129">
            <v>0</v>
          </cell>
        </row>
        <row r="130">
          <cell r="S130">
            <v>0</v>
          </cell>
        </row>
        <row r="131">
          <cell r="S131">
            <v>0</v>
          </cell>
        </row>
        <row r="132">
          <cell r="S132">
            <v>0</v>
          </cell>
        </row>
        <row r="133">
          <cell r="S133">
            <v>0</v>
          </cell>
        </row>
        <row r="134">
          <cell r="S134">
            <v>0</v>
          </cell>
        </row>
        <row r="135">
          <cell r="S135">
            <v>0</v>
          </cell>
        </row>
        <row r="136">
          <cell r="S136">
            <v>0</v>
          </cell>
        </row>
        <row r="137">
          <cell r="S137">
            <v>0</v>
          </cell>
        </row>
        <row r="138">
          <cell r="S138">
            <v>0</v>
          </cell>
        </row>
        <row r="139">
          <cell r="S139">
            <v>0</v>
          </cell>
        </row>
        <row r="140">
          <cell r="S140">
            <v>0</v>
          </cell>
        </row>
        <row r="141">
          <cell r="S141">
            <v>0</v>
          </cell>
        </row>
        <row r="142">
          <cell r="S142">
            <v>0</v>
          </cell>
        </row>
        <row r="143">
          <cell r="S143">
            <v>0</v>
          </cell>
        </row>
        <row r="144">
          <cell r="S144">
            <v>0</v>
          </cell>
        </row>
        <row r="145">
          <cell r="S145">
            <v>0</v>
          </cell>
        </row>
        <row r="146">
          <cell r="S146">
            <v>0</v>
          </cell>
        </row>
        <row r="147">
          <cell r="S147">
            <v>0</v>
          </cell>
        </row>
        <row r="148">
          <cell r="S148">
            <v>0</v>
          </cell>
        </row>
        <row r="149">
          <cell r="S149">
            <v>0</v>
          </cell>
        </row>
        <row r="150">
          <cell r="S150">
            <v>0</v>
          </cell>
        </row>
        <row r="151">
          <cell r="S151">
            <v>0</v>
          </cell>
        </row>
        <row r="152">
          <cell r="S152">
            <v>0</v>
          </cell>
        </row>
        <row r="153">
          <cell r="S153">
            <v>0</v>
          </cell>
        </row>
        <row r="154">
          <cell r="S154">
            <v>24000</v>
          </cell>
        </row>
        <row r="155">
          <cell r="S155">
            <v>0</v>
          </cell>
        </row>
        <row r="156">
          <cell r="S156">
            <v>24000</v>
          </cell>
        </row>
        <row r="157">
          <cell r="S157">
            <v>0</v>
          </cell>
        </row>
        <row r="158">
          <cell r="S158">
            <v>0</v>
          </cell>
        </row>
        <row r="159">
          <cell r="S159">
            <v>0</v>
          </cell>
        </row>
        <row r="160">
          <cell r="S160">
            <v>0</v>
          </cell>
        </row>
        <row r="161">
          <cell r="S161">
            <v>0</v>
          </cell>
        </row>
        <row r="162">
          <cell r="S162">
            <v>0</v>
          </cell>
        </row>
        <row r="163">
          <cell r="S163">
            <v>0</v>
          </cell>
        </row>
        <row r="164">
          <cell r="S164">
            <v>60000</v>
          </cell>
        </row>
        <row r="165">
          <cell r="S165">
            <v>0</v>
          </cell>
        </row>
        <row r="166">
          <cell r="S166">
            <v>0</v>
          </cell>
        </row>
        <row r="167">
          <cell r="S167">
            <v>0</v>
          </cell>
        </row>
        <row r="168">
          <cell r="S168">
            <v>0</v>
          </cell>
        </row>
        <row r="169">
          <cell r="S169">
            <v>0</v>
          </cell>
        </row>
        <row r="170">
          <cell r="S170">
            <v>0</v>
          </cell>
        </row>
        <row r="171">
          <cell r="S171">
            <v>0</v>
          </cell>
        </row>
        <row r="172">
          <cell r="S172">
            <v>0</v>
          </cell>
        </row>
        <row r="173">
          <cell r="S173">
            <v>0</v>
          </cell>
        </row>
        <row r="174">
          <cell r="S174">
            <v>0</v>
          </cell>
        </row>
        <row r="175">
          <cell r="S175">
            <v>0</v>
          </cell>
        </row>
        <row r="176">
          <cell r="S176">
            <v>0</v>
          </cell>
        </row>
        <row r="177">
          <cell r="S177">
            <v>0</v>
          </cell>
        </row>
        <row r="178">
          <cell r="S178">
            <v>0</v>
          </cell>
        </row>
        <row r="179">
          <cell r="S179">
            <v>0</v>
          </cell>
        </row>
        <row r="180">
          <cell r="S180">
            <v>0</v>
          </cell>
        </row>
        <row r="181">
          <cell r="S181">
            <v>0</v>
          </cell>
        </row>
        <row r="182">
          <cell r="S182">
            <v>0</v>
          </cell>
        </row>
        <row r="183">
          <cell r="S183">
            <v>0</v>
          </cell>
        </row>
        <row r="184">
          <cell r="S184">
            <v>0</v>
          </cell>
        </row>
        <row r="185">
          <cell r="S185">
            <v>0</v>
          </cell>
        </row>
        <row r="186">
          <cell r="S186">
            <v>0</v>
          </cell>
        </row>
        <row r="187">
          <cell r="S187">
            <v>0</v>
          </cell>
        </row>
        <row r="188">
          <cell r="S188">
            <v>0</v>
          </cell>
        </row>
        <row r="189">
          <cell r="S189">
            <v>0</v>
          </cell>
        </row>
      </sheetData>
      <sheetData sheetId="29">
        <row r="5">
          <cell r="C5">
            <v>45000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100000</v>
          </cell>
        </row>
        <row r="9">
          <cell r="C9">
            <v>100000</v>
          </cell>
        </row>
        <row r="10">
          <cell r="C10">
            <v>450000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200000</v>
          </cell>
        </row>
        <row r="44">
          <cell r="C44">
            <v>2500000</v>
          </cell>
        </row>
        <row r="45">
          <cell r="C45">
            <v>0</v>
          </cell>
        </row>
        <row r="46">
          <cell r="C46">
            <v>12000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220000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1000</v>
          </cell>
        </row>
        <row r="53">
          <cell r="C53">
            <v>5000</v>
          </cell>
        </row>
        <row r="54">
          <cell r="C54">
            <v>2000</v>
          </cell>
        </row>
        <row r="55">
          <cell r="C55">
            <v>10000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450000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100000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800000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5000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</sheetData>
      <sheetData sheetId="30">
        <row r="3">
          <cell r="B3" t="str">
            <v xml:space="preserve">4101002 </v>
          </cell>
          <cell r="D3">
            <v>0</v>
          </cell>
        </row>
        <row r="4">
          <cell r="B4" t="str">
            <v xml:space="preserve">4101003 </v>
          </cell>
          <cell r="D4">
            <v>0</v>
          </cell>
        </row>
        <row r="5">
          <cell r="B5" t="str">
            <v xml:space="preserve">4101005 </v>
          </cell>
          <cell r="D5">
            <v>0</v>
          </cell>
        </row>
        <row r="6">
          <cell r="B6" t="str">
            <v xml:space="preserve">4102003 </v>
          </cell>
          <cell r="D6">
            <v>0</v>
          </cell>
        </row>
        <row r="7">
          <cell r="B7" t="str">
            <v xml:space="preserve">4102004 </v>
          </cell>
          <cell r="D7">
            <v>30000</v>
          </cell>
        </row>
        <row r="8">
          <cell r="B8" t="str">
            <v xml:space="preserve">4103101 </v>
          </cell>
          <cell r="D8">
            <v>30000</v>
          </cell>
        </row>
        <row r="9">
          <cell r="B9" t="str">
            <v xml:space="preserve">4103102 </v>
          </cell>
          <cell r="D9">
            <v>65000</v>
          </cell>
        </row>
        <row r="10">
          <cell r="B10" t="str">
            <v xml:space="preserve">4103103 </v>
          </cell>
          <cell r="D10">
            <v>0</v>
          </cell>
        </row>
        <row r="11">
          <cell r="B11" t="str">
            <v xml:space="preserve">4103201 </v>
          </cell>
          <cell r="D11">
            <v>0</v>
          </cell>
        </row>
        <row r="12">
          <cell r="B12" t="str">
            <v xml:space="preserve">4103399 </v>
          </cell>
          <cell r="D12">
            <v>10000</v>
          </cell>
        </row>
        <row r="13">
          <cell r="B13" t="str">
            <v>4104001</v>
          </cell>
          <cell r="D13">
            <v>24000</v>
          </cell>
        </row>
        <row r="14">
          <cell r="B14" t="str">
            <v>4104002</v>
          </cell>
          <cell r="D14">
            <v>24000</v>
          </cell>
        </row>
        <row r="15">
          <cell r="B15" t="str">
            <v xml:space="preserve">4105001 </v>
          </cell>
          <cell r="D15">
            <v>20000</v>
          </cell>
        </row>
        <row r="16">
          <cell r="B16" t="str">
            <v xml:space="preserve">4105003 </v>
          </cell>
          <cell r="D16">
            <v>0</v>
          </cell>
        </row>
        <row r="17">
          <cell r="B17" t="str">
            <v xml:space="preserve">4105099 </v>
          </cell>
          <cell r="D17">
            <v>50000</v>
          </cell>
        </row>
        <row r="18">
          <cell r="B18">
            <v>0</v>
          </cell>
          <cell r="D18">
            <v>0</v>
          </cell>
        </row>
        <row r="19">
          <cell r="B19" t="str">
            <v xml:space="preserve">4201001 </v>
          </cell>
          <cell r="D19">
            <v>0</v>
          </cell>
        </row>
        <row r="20">
          <cell r="B20" t="str">
            <v xml:space="preserve">4201002 </v>
          </cell>
          <cell r="D20">
            <v>0</v>
          </cell>
        </row>
        <row r="21">
          <cell r="B21" t="str">
            <v xml:space="preserve">4201003 </v>
          </cell>
          <cell r="D21">
            <v>0</v>
          </cell>
        </row>
        <row r="22">
          <cell r="B22" t="str">
            <v xml:space="preserve">4201004 </v>
          </cell>
          <cell r="D22">
            <v>0</v>
          </cell>
        </row>
        <row r="23">
          <cell r="B23" t="str">
            <v xml:space="preserve">4201005 </v>
          </cell>
          <cell r="D23">
            <v>0</v>
          </cell>
        </row>
        <row r="24">
          <cell r="B24" t="str">
            <v xml:space="preserve">4201006 </v>
          </cell>
          <cell r="D24">
            <v>0</v>
          </cell>
        </row>
        <row r="25">
          <cell r="B25" t="str">
            <v xml:space="preserve">4201008 </v>
          </cell>
          <cell r="D25">
            <v>0</v>
          </cell>
        </row>
        <row r="26">
          <cell r="B26" t="str">
            <v xml:space="preserve">4201012 </v>
          </cell>
          <cell r="D26">
            <v>0</v>
          </cell>
        </row>
        <row r="27">
          <cell r="B27" t="str">
            <v xml:space="preserve">4201999 </v>
          </cell>
          <cell r="D27">
            <v>0</v>
          </cell>
        </row>
        <row r="28">
          <cell r="B28" t="str">
            <v xml:space="preserve">4202001 </v>
          </cell>
          <cell r="D28">
            <v>0</v>
          </cell>
        </row>
        <row r="29">
          <cell r="B29" t="str">
            <v xml:space="preserve">4202002 </v>
          </cell>
          <cell r="D29">
            <v>0</v>
          </cell>
        </row>
        <row r="30">
          <cell r="B30" t="str">
            <v xml:space="preserve">4202003 </v>
          </cell>
          <cell r="D30">
            <v>0</v>
          </cell>
        </row>
        <row r="31">
          <cell r="B31" t="str">
            <v xml:space="preserve">4202004 </v>
          </cell>
          <cell r="D31">
            <v>0</v>
          </cell>
        </row>
        <row r="32">
          <cell r="B32" t="str">
            <v xml:space="preserve">4202005 </v>
          </cell>
          <cell r="D32">
            <v>0</v>
          </cell>
        </row>
        <row r="33">
          <cell r="B33" t="str">
            <v xml:space="preserve">4202006 </v>
          </cell>
          <cell r="D33">
            <v>0</v>
          </cell>
        </row>
        <row r="34">
          <cell r="B34" t="str">
            <v xml:space="preserve">4202007 </v>
          </cell>
          <cell r="D34">
            <v>0</v>
          </cell>
        </row>
        <row r="35">
          <cell r="B35" t="str">
            <v xml:space="preserve">4202015 </v>
          </cell>
          <cell r="D35">
            <v>0</v>
          </cell>
        </row>
        <row r="36">
          <cell r="B36" t="str">
            <v xml:space="preserve">4202999 </v>
          </cell>
          <cell r="D36">
            <v>0</v>
          </cell>
        </row>
        <row r="37">
          <cell r="B37" t="str">
            <v xml:space="preserve">4203001 </v>
          </cell>
          <cell r="D37">
            <v>0</v>
          </cell>
        </row>
        <row r="38">
          <cell r="B38" t="str">
            <v xml:space="preserve">4203002 </v>
          </cell>
          <cell r="D38">
            <v>0</v>
          </cell>
        </row>
        <row r="39">
          <cell r="B39" t="str">
            <v xml:space="preserve">4203003 </v>
          </cell>
          <cell r="D39">
            <v>0</v>
          </cell>
        </row>
        <row r="40">
          <cell r="B40">
            <v>4203004</v>
          </cell>
          <cell r="D40">
            <v>0</v>
          </cell>
        </row>
        <row r="41">
          <cell r="B41" t="str">
            <v xml:space="preserve">4203005 </v>
          </cell>
          <cell r="D41">
            <v>50000</v>
          </cell>
        </row>
        <row r="42">
          <cell r="B42" t="str">
            <v xml:space="preserve">4203006 </v>
          </cell>
          <cell r="D42">
            <v>0</v>
          </cell>
        </row>
        <row r="43">
          <cell r="B43" t="str">
            <v xml:space="preserve">4203007 </v>
          </cell>
          <cell r="D43">
            <v>4579500</v>
          </cell>
        </row>
        <row r="44">
          <cell r="B44" t="str">
            <v xml:space="preserve">4203999 </v>
          </cell>
          <cell r="D44">
            <v>0</v>
          </cell>
        </row>
        <row r="45">
          <cell r="B45" t="str">
            <v xml:space="preserve">4204001 </v>
          </cell>
          <cell r="D45">
            <v>0</v>
          </cell>
        </row>
        <row r="46">
          <cell r="B46" t="str">
            <v xml:space="preserve">4204002 </v>
          </cell>
          <cell r="D46">
            <v>0</v>
          </cell>
        </row>
        <row r="47">
          <cell r="B47" t="str">
            <v xml:space="preserve">4204003 </v>
          </cell>
          <cell r="D47">
            <v>0</v>
          </cell>
        </row>
        <row r="48">
          <cell r="B48" t="str">
            <v xml:space="preserve">4204004 </v>
          </cell>
          <cell r="D48">
            <v>0</v>
          </cell>
        </row>
        <row r="49">
          <cell r="B49" t="str">
            <v xml:space="preserve">4204005 </v>
          </cell>
          <cell r="D49">
            <v>0</v>
          </cell>
        </row>
        <row r="50">
          <cell r="B50" t="str">
            <v xml:space="preserve">4204999 </v>
          </cell>
          <cell r="D50">
            <v>0</v>
          </cell>
        </row>
        <row r="51">
          <cell r="B51" t="str">
            <v xml:space="preserve">4206001 </v>
          </cell>
          <cell r="D51">
            <v>0</v>
          </cell>
        </row>
        <row r="52">
          <cell r="B52" t="str">
            <v xml:space="preserve">4208005 </v>
          </cell>
          <cell r="D52">
            <v>0</v>
          </cell>
        </row>
        <row r="53">
          <cell r="B53" t="str">
            <v xml:space="preserve">4208006 </v>
          </cell>
          <cell r="D53">
            <v>0</v>
          </cell>
        </row>
        <row r="54">
          <cell r="B54" t="str">
            <v xml:space="preserve">4208007 </v>
          </cell>
          <cell r="D54">
            <v>0</v>
          </cell>
        </row>
        <row r="55">
          <cell r="B55" t="str">
            <v xml:space="preserve">MKT010 </v>
          </cell>
          <cell r="D55">
            <v>0</v>
          </cell>
        </row>
        <row r="56">
          <cell r="B56" t="str">
            <v xml:space="preserve">MKT020 </v>
          </cell>
          <cell r="D56">
            <v>0</v>
          </cell>
        </row>
        <row r="57">
          <cell r="B57" t="str">
            <v xml:space="preserve">MKT030 </v>
          </cell>
          <cell r="D57">
            <v>0</v>
          </cell>
        </row>
        <row r="58">
          <cell r="B58" t="str">
            <v xml:space="preserve">MKT041 </v>
          </cell>
          <cell r="D58">
            <v>0</v>
          </cell>
        </row>
        <row r="59">
          <cell r="B59" t="str">
            <v xml:space="preserve">MKT042 </v>
          </cell>
          <cell r="D59">
            <v>0</v>
          </cell>
        </row>
        <row r="60">
          <cell r="B60" t="str">
            <v xml:space="preserve">MKT050 </v>
          </cell>
          <cell r="D60">
            <v>0</v>
          </cell>
        </row>
        <row r="61">
          <cell r="B61" t="str">
            <v xml:space="preserve">MKT071 </v>
          </cell>
          <cell r="D61">
            <v>0</v>
          </cell>
        </row>
        <row r="62">
          <cell r="B62" t="str">
            <v xml:space="preserve">MKT072 </v>
          </cell>
          <cell r="D62">
            <v>0</v>
          </cell>
        </row>
        <row r="63">
          <cell r="B63" t="str">
            <v xml:space="preserve">MKT080 </v>
          </cell>
          <cell r="D63">
            <v>0</v>
          </cell>
        </row>
        <row r="64">
          <cell r="B64" t="str">
            <v xml:space="preserve">MKT120 </v>
          </cell>
          <cell r="D64">
            <v>0</v>
          </cell>
        </row>
        <row r="65">
          <cell r="B65" t="str">
            <v xml:space="preserve">MKT130 </v>
          </cell>
          <cell r="D65">
            <v>0</v>
          </cell>
        </row>
        <row r="66">
          <cell r="B66" t="str">
            <v xml:space="preserve">MKT150 </v>
          </cell>
          <cell r="D66">
            <v>0</v>
          </cell>
        </row>
        <row r="67">
          <cell r="B67" t="str">
            <v xml:space="preserve">MKT170 </v>
          </cell>
          <cell r="D67">
            <v>0</v>
          </cell>
        </row>
        <row r="68">
          <cell r="B68" t="str">
            <v xml:space="preserve">MKT180 </v>
          </cell>
          <cell r="D68">
            <v>0</v>
          </cell>
        </row>
        <row r="69">
          <cell r="B69" t="str">
            <v xml:space="preserve">MKT190 </v>
          </cell>
          <cell r="D69">
            <v>0</v>
          </cell>
        </row>
        <row r="70">
          <cell r="B70" t="str">
            <v xml:space="preserve">MKT200 </v>
          </cell>
          <cell r="D70">
            <v>0</v>
          </cell>
        </row>
        <row r="71">
          <cell r="B71" t="str">
            <v xml:space="preserve">MKT210 </v>
          </cell>
          <cell r="D71">
            <v>0</v>
          </cell>
        </row>
        <row r="72">
          <cell r="B72" t="str">
            <v xml:space="preserve">MKT220 </v>
          </cell>
          <cell r="D72">
            <v>0</v>
          </cell>
        </row>
        <row r="73">
          <cell r="B73" t="str">
            <v xml:space="preserve">MKT230 </v>
          </cell>
          <cell r="D73">
            <v>0</v>
          </cell>
        </row>
        <row r="74">
          <cell r="B74" t="str">
            <v xml:space="preserve">MKT240 </v>
          </cell>
          <cell r="D74">
            <v>0</v>
          </cell>
        </row>
        <row r="75">
          <cell r="B75" t="str">
            <v xml:space="preserve">MKT250 </v>
          </cell>
          <cell r="D75">
            <v>0</v>
          </cell>
        </row>
        <row r="76">
          <cell r="B76" t="str">
            <v xml:space="preserve">MKT260 </v>
          </cell>
          <cell r="D76">
            <v>0</v>
          </cell>
        </row>
        <row r="77">
          <cell r="B77" t="str">
            <v xml:space="preserve">MKT270 </v>
          </cell>
          <cell r="D77">
            <v>0</v>
          </cell>
        </row>
        <row r="78">
          <cell r="B78" t="str">
            <v xml:space="preserve">MKT280 </v>
          </cell>
          <cell r="D78">
            <v>0</v>
          </cell>
        </row>
        <row r="79">
          <cell r="B79" t="str">
            <v xml:space="preserve">MKT290 </v>
          </cell>
          <cell r="D79">
            <v>0</v>
          </cell>
        </row>
        <row r="80">
          <cell r="B80" t="str">
            <v xml:space="preserve">MKT300 </v>
          </cell>
          <cell r="D80">
            <v>0</v>
          </cell>
        </row>
        <row r="81">
          <cell r="B81" t="str">
            <v xml:space="preserve">MKT310 </v>
          </cell>
          <cell r="D81">
            <v>0</v>
          </cell>
        </row>
        <row r="82">
          <cell r="B82" t="str">
            <v xml:space="preserve">MKT320 </v>
          </cell>
          <cell r="D82">
            <v>0</v>
          </cell>
        </row>
        <row r="83">
          <cell r="B83">
            <v>0</v>
          </cell>
          <cell r="D83">
            <v>0</v>
          </cell>
        </row>
        <row r="84">
          <cell r="B84" t="str">
            <v xml:space="preserve">4301001 </v>
          </cell>
          <cell r="D84">
            <v>15000</v>
          </cell>
        </row>
        <row r="85">
          <cell r="B85" t="str">
            <v xml:space="preserve">4301002 </v>
          </cell>
          <cell r="D85">
            <v>0</v>
          </cell>
        </row>
        <row r="86">
          <cell r="B86" t="str">
            <v xml:space="preserve">4301003 </v>
          </cell>
          <cell r="D86">
            <v>6000</v>
          </cell>
        </row>
        <row r="87">
          <cell r="B87" t="str">
            <v xml:space="preserve">4301004 </v>
          </cell>
          <cell r="D87">
            <v>60000</v>
          </cell>
        </row>
        <row r="88">
          <cell r="B88" t="str">
            <v xml:space="preserve">4301005 </v>
          </cell>
          <cell r="D88">
            <v>0</v>
          </cell>
        </row>
        <row r="89">
          <cell r="B89" t="str">
            <v xml:space="preserve">4301006 </v>
          </cell>
          <cell r="D89">
            <v>0</v>
          </cell>
        </row>
        <row r="90">
          <cell r="B90" t="str">
            <v xml:space="preserve">4301999 </v>
          </cell>
          <cell r="D90">
            <v>0</v>
          </cell>
        </row>
        <row r="91">
          <cell r="B91" t="str">
            <v xml:space="preserve">4302001 </v>
          </cell>
          <cell r="D91">
            <v>16000</v>
          </cell>
        </row>
        <row r="92">
          <cell r="B92" t="str">
            <v xml:space="preserve">4302002 </v>
          </cell>
          <cell r="D92">
            <v>12000</v>
          </cell>
        </row>
        <row r="93">
          <cell r="B93" t="str">
            <v xml:space="preserve">4302003 </v>
          </cell>
          <cell r="D93">
            <v>12000</v>
          </cell>
        </row>
        <row r="94">
          <cell r="B94" t="str">
            <v xml:space="preserve">4303002 </v>
          </cell>
          <cell r="D94">
            <v>0</v>
          </cell>
        </row>
        <row r="95">
          <cell r="B95" t="str">
            <v xml:space="preserve">4303003 </v>
          </cell>
          <cell r="D95">
            <v>5000</v>
          </cell>
        </row>
        <row r="96">
          <cell r="B96" t="str">
            <v xml:space="preserve">4303004 </v>
          </cell>
          <cell r="D96">
            <v>10000</v>
          </cell>
        </row>
        <row r="97">
          <cell r="B97" t="str">
            <v xml:space="preserve">4303005 </v>
          </cell>
          <cell r="D97">
            <v>0</v>
          </cell>
        </row>
        <row r="98">
          <cell r="B98" t="str">
            <v xml:space="preserve">4303010 </v>
          </cell>
          <cell r="D98">
            <v>0</v>
          </cell>
        </row>
        <row r="99">
          <cell r="B99" t="str">
            <v xml:space="preserve">4303999 </v>
          </cell>
          <cell r="D99">
            <v>0</v>
          </cell>
        </row>
        <row r="100">
          <cell r="B100" t="str">
            <v xml:space="preserve">4304001 </v>
          </cell>
          <cell r="D100">
            <v>0</v>
          </cell>
        </row>
        <row r="101">
          <cell r="B101" t="str">
            <v xml:space="preserve">4304002 </v>
          </cell>
          <cell r="D101">
            <v>0</v>
          </cell>
        </row>
        <row r="102">
          <cell r="B102" t="str">
            <v xml:space="preserve">4304003 </v>
          </cell>
          <cell r="D102">
            <v>0</v>
          </cell>
        </row>
        <row r="103">
          <cell r="B103" t="str">
            <v xml:space="preserve">4304004 </v>
          </cell>
          <cell r="D103">
            <v>0</v>
          </cell>
        </row>
        <row r="104">
          <cell r="B104" t="str">
            <v xml:space="preserve">4304999 </v>
          </cell>
          <cell r="D104">
            <v>0</v>
          </cell>
        </row>
        <row r="105">
          <cell r="B105" t="str">
            <v xml:space="preserve">4305999 </v>
          </cell>
          <cell r="D105">
            <v>0</v>
          </cell>
        </row>
        <row r="106">
          <cell r="B106" t="str">
            <v xml:space="preserve">4306001 </v>
          </cell>
          <cell r="D106">
            <v>0</v>
          </cell>
        </row>
        <row r="107">
          <cell r="B107" t="str">
            <v xml:space="preserve">4306002 </v>
          </cell>
          <cell r="D107">
            <v>0</v>
          </cell>
        </row>
        <row r="108">
          <cell r="B108" t="str">
            <v xml:space="preserve">4306003 </v>
          </cell>
          <cell r="D108">
            <v>0</v>
          </cell>
        </row>
        <row r="109">
          <cell r="B109" t="str">
            <v xml:space="preserve">4306004 </v>
          </cell>
          <cell r="D109">
            <v>0</v>
          </cell>
        </row>
        <row r="110">
          <cell r="B110" t="str">
            <v xml:space="preserve">4306008 </v>
          </cell>
          <cell r="D110">
            <v>0</v>
          </cell>
        </row>
        <row r="111">
          <cell r="B111" t="str">
            <v xml:space="preserve">4306009 </v>
          </cell>
          <cell r="D111">
            <v>0</v>
          </cell>
        </row>
        <row r="112">
          <cell r="B112" t="str">
            <v xml:space="preserve">4306010 </v>
          </cell>
          <cell r="D112">
            <v>0</v>
          </cell>
        </row>
        <row r="113">
          <cell r="B113" t="str">
            <v xml:space="preserve">4307002 </v>
          </cell>
          <cell r="D113">
            <v>3500000</v>
          </cell>
        </row>
        <row r="114">
          <cell r="B114" t="str">
            <v xml:space="preserve">4307003 </v>
          </cell>
          <cell r="D114">
            <v>0</v>
          </cell>
        </row>
        <row r="115">
          <cell r="B115" t="str">
            <v xml:space="preserve">4307999 </v>
          </cell>
          <cell r="D115">
            <v>0</v>
          </cell>
        </row>
        <row r="116">
          <cell r="B116" t="str">
            <v xml:space="preserve">4308003 </v>
          </cell>
          <cell r="D116">
            <v>0</v>
          </cell>
        </row>
        <row r="117">
          <cell r="B117" t="str">
            <v xml:space="preserve">4308005 </v>
          </cell>
          <cell r="D117">
            <v>0</v>
          </cell>
        </row>
        <row r="118">
          <cell r="B118" t="str">
            <v xml:space="preserve">4308006 </v>
          </cell>
          <cell r="D118">
            <v>0</v>
          </cell>
        </row>
        <row r="119">
          <cell r="B119" t="str">
            <v xml:space="preserve">4308007 </v>
          </cell>
          <cell r="D119">
            <v>0</v>
          </cell>
        </row>
        <row r="120">
          <cell r="B120" t="str">
            <v xml:space="preserve">4308017 </v>
          </cell>
          <cell r="D120">
            <v>0</v>
          </cell>
        </row>
        <row r="121">
          <cell r="B121" t="str">
            <v xml:space="preserve">4308018 </v>
          </cell>
          <cell r="D121">
            <v>0</v>
          </cell>
        </row>
        <row r="122">
          <cell r="B122" t="str">
            <v xml:space="preserve">4309001 </v>
          </cell>
          <cell r="D122">
            <v>0</v>
          </cell>
        </row>
        <row r="123">
          <cell r="B123" t="str">
            <v xml:space="preserve">4309003 </v>
          </cell>
          <cell r="D123">
            <v>0</v>
          </cell>
        </row>
        <row r="124">
          <cell r="B124" t="str">
            <v xml:space="preserve">4309999 </v>
          </cell>
          <cell r="D124">
            <v>0</v>
          </cell>
        </row>
        <row r="125">
          <cell r="B125" t="str">
            <v xml:space="preserve">4310001 </v>
          </cell>
          <cell r="D125">
            <v>30000</v>
          </cell>
        </row>
        <row r="126">
          <cell r="B126" t="str">
            <v xml:space="preserve">4390001 </v>
          </cell>
          <cell r="D126">
            <v>10000</v>
          </cell>
        </row>
        <row r="127">
          <cell r="B127" t="str">
            <v xml:space="preserve">4390002 </v>
          </cell>
          <cell r="D127">
            <v>20000</v>
          </cell>
        </row>
        <row r="128">
          <cell r="B128" t="str">
            <v xml:space="preserve">4390003 </v>
          </cell>
          <cell r="D128">
            <v>0</v>
          </cell>
        </row>
        <row r="129">
          <cell r="B129" t="str">
            <v xml:space="preserve">4390900 </v>
          </cell>
          <cell r="D129">
            <v>0</v>
          </cell>
        </row>
        <row r="130">
          <cell r="B130">
            <v>0</v>
          </cell>
          <cell r="D130">
            <v>0</v>
          </cell>
        </row>
        <row r="131">
          <cell r="B131" t="str">
            <v xml:space="preserve">4400001 </v>
          </cell>
          <cell r="D131">
            <v>0</v>
          </cell>
        </row>
        <row r="132">
          <cell r="B132" t="str">
            <v xml:space="preserve">4400002 </v>
          </cell>
          <cell r="D132">
            <v>0</v>
          </cell>
        </row>
        <row r="133">
          <cell r="B133" t="str">
            <v xml:space="preserve">4400003 </v>
          </cell>
          <cell r="D133">
            <v>0</v>
          </cell>
        </row>
        <row r="134">
          <cell r="B134" t="str">
            <v xml:space="preserve">4400004 </v>
          </cell>
          <cell r="D134">
            <v>0</v>
          </cell>
        </row>
        <row r="135">
          <cell r="B135" t="str">
            <v xml:space="preserve">4400016 </v>
          </cell>
          <cell r="D135">
            <v>0</v>
          </cell>
        </row>
        <row r="136">
          <cell r="B136" t="str">
            <v xml:space="preserve">4400017 </v>
          </cell>
          <cell r="D136">
            <v>0</v>
          </cell>
        </row>
        <row r="137">
          <cell r="B137" t="str">
            <v xml:space="preserve">4400018 </v>
          </cell>
          <cell r="D137">
            <v>0</v>
          </cell>
        </row>
        <row r="138">
          <cell r="B138" t="str">
            <v xml:space="preserve">4400026 </v>
          </cell>
          <cell r="D138">
            <v>0</v>
          </cell>
        </row>
        <row r="139">
          <cell r="B139" t="str">
            <v xml:space="preserve">4400999 </v>
          </cell>
          <cell r="D139">
            <v>0</v>
          </cell>
        </row>
        <row r="140">
          <cell r="B140">
            <v>0</v>
          </cell>
          <cell r="D140">
            <v>0</v>
          </cell>
        </row>
        <row r="141">
          <cell r="B141" t="str">
            <v xml:space="preserve">4501003 </v>
          </cell>
          <cell r="D141">
            <v>0</v>
          </cell>
        </row>
        <row r="142">
          <cell r="B142" t="str">
            <v xml:space="preserve">4501004 </v>
          </cell>
          <cell r="D142">
            <v>0</v>
          </cell>
        </row>
        <row r="143">
          <cell r="B143" t="str">
            <v xml:space="preserve">4501005 </v>
          </cell>
          <cell r="D143">
            <v>0</v>
          </cell>
        </row>
        <row r="144">
          <cell r="B144" t="str">
            <v xml:space="preserve">4501006 </v>
          </cell>
          <cell r="D144">
            <v>0</v>
          </cell>
        </row>
        <row r="145">
          <cell r="B145" t="str">
            <v xml:space="preserve">4501007 </v>
          </cell>
          <cell r="D145">
            <v>0</v>
          </cell>
        </row>
        <row r="146">
          <cell r="B146" t="str">
            <v xml:space="preserve">4501008 </v>
          </cell>
          <cell r="D146">
            <v>0</v>
          </cell>
        </row>
        <row r="147">
          <cell r="B147" t="str">
            <v xml:space="preserve">4502003 </v>
          </cell>
          <cell r="D147">
            <v>0</v>
          </cell>
        </row>
        <row r="148">
          <cell r="B148" t="str">
            <v xml:space="preserve">4502004 </v>
          </cell>
          <cell r="D148">
            <v>0</v>
          </cell>
        </row>
        <row r="149">
          <cell r="B149" t="str">
            <v xml:space="preserve">4502005 </v>
          </cell>
          <cell r="D149">
            <v>0</v>
          </cell>
        </row>
        <row r="150">
          <cell r="B150" t="str">
            <v xml:space="preserve">4502016 </v>
          </cell>
          <cell r="D150">
            <v>0</v>
          </cell>
        </row>
        <row r="151">
          <cell r="B151" t="str">
            <v xml:space="preserve">4502018 </v>
          </cell>
          <cell r="D151">
            <v>0</v>
          </cell>
        </row>
      </sheetData>
      <sheetData sheetId="31" refreshError="1"/>
      <sheetData sheetId="32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12000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180000</v>
          </cell>
        </row>
        <row r="48">
          <cell r="D48">
            <v>6000</v>
          </cell>
        </row>
        <row r="49">
          <cell r="D49">
            <v>6000</v>
          </cell>
        </row>
        <row r="50">
          <cell r="D50">
            <v>0</v>
          </cell>
        </row>
        <row r="51">
          <cell r="D51">
            <v>150000</v>
          </cell>
        </row>
        <row r="52">
          <cell r="D52">
            <v>1080000</v>
          </cell>
        </row>
        <row r="53">
          <cell r="D53">
            <v>480000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1914000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60000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140000</v>
          </cell>
        </row>
        <row r="75">
          <cell r="D75">
            <v>200000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0">
          <cell r="D10">
            <v>45000</v>
          </cell>
        </row>
        <row r="11">
          <cell r="D11">
            <v>0</v>
          </cell>
        </row>
        <row r="12">
          <cell r="D12">
            <v>54000</v>
          </cell>
        </row>
        <row r="13">
          <cell r="D13">
            <v>20000</v>
          </cell>
        </row>
        <row r="14">
          <cell r="D14">
            <v>0</v>
          </cell>
        </row>
        <row r="15">
          <cell r="D15">
            <v>60000</v>
          </cell>
        </row>
        <row r="16">
          <cell r="D16">
            <v>0</v>
          </cell>
        </row>
        <row r="17">
          <cell r="D17">
            <v>10000</v>
          </cell>
        </row>
        <row r="18">
          <cell r="D18">
            <v>0</v>
          </cell>
        </row>
        <row r="19">
          <cell r="D19">
            <v>189000</v>
          </cell>
        </row>
        <row r="20">
          <cell r="D20">
            <v>0</v>
          </cell>
        </row>
        <row r="21">
          <cell r="D21">
            <v>10000000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10120000</v>
          </cell>
        </row>
        <row r="25">
          <cell r="D25">
            <v>20000</v>
          </cell>
        </row>
        <row r="26">
          <cell r="D26">
            <v>20000</v>
          </cell>
        </row>
        <row r="27">
          <cell r="D27">
            <v>30000</v>
          </cell>
        </row>
        <row r="28">
          <cell r="D28">
            <v>3000</v>
          </cell>
        </row>
        <row r="29">
          <cell r="D29">
            <v>15000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110000</v>
          </cell>
        </row>
        <row r="33">
          <cell r="D33">
            <v>30000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500000</v>
          </cell>
        </row>
        <row r="41">
          <cell r="D41">
            <v>0</v>
          </cell>
        </row>
        <row r="42">
          <cell r="D42">
            <v>64200</v>
          </cell>
        </row>
        <row r="43">
          <cell r="D43">
            <v>30000</v>
          </cell>
        </row>
        <row r="44">
          <cell r="D44">
            <v>200000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460000</v>
          </cell>
        </row>
        <row r="48">
          <cell r="D48">
            <v>100000</v>
          </cell>
        </row>
        <row r="49">
          <cell r="D49">
            <v>18000</v>
          </cell>
        </row>
        <row r="50">
          <cell r="D50">
            <v>0</v>
          </cell>
        </row>
        <row r="51">
          <cell r="D51">
            <v>270000</v>
          </cell>
        </row>
        <row r="52">
          <cell r="D52">
            <v>350000</v>
          </cell>
        </row>
        <row r="53">
          <cell r="D53">
            <v>32000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1500000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1000000</v>
          </cell>
        </row>
        <row r="62">
          <cell r="D62">
            <v>40000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18000</v>
          </cell>
        </row>
        <row r="67">
          <cell r="D67">
            <v>4902200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3000000</v>
          </cell>
        </row>
      </sheetData>
      <sheetData sheetId="39">
        <row r="7">
          <cell r="F7">
            <v>100000</v>
          </cell>
        </row>
        <row r="8">
          <cell r="F8">
            <v>50000</v>
          </cell>
        </row>
        <row r="9">
          <cell r="F9">
            <v>120000</v>
          </cell>
        </row>
        <row r="10">
          <cell r="F10">
            <v>50000</v>
          </cell>
        </row>
        <row r="11">
          <cell r="F11">
            <v>110000</v>
          </cell>
        </row>
        <row r="12">
          <cell r="F12">
            <v>40000</v>
          </cell>
        </row>
        <row r="13">
          <cell r="F13">
            <v>10000</v>
          </cell>
        </row>
        <row r="14">
          <cell r="F14">
            <v>60000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300000</v>
          </cell>
        </row>
        <row r="18">
          <cell r="F18">
            <v>50000</v>
          </cell>
        </row>
        <row r="19">
          <cell r="F19">
            <v>60000</v>
          </cell>
        </row>
        <row r="20">
          <cell r="F20">
            <v>80000</v>
          </cell>
        </row>
        <row r="21">
          <cell r="F21">
            <v>20000</v>
          </cell>
        </row>
        <row r="22">
          <cell r="F22">
            <v>70000</v>
          </cell>
        </row>
        <row r="23">
          <cell r="F23">
            <v>40000</v>
          </cell>
        </row>
        <row r="24">
          <cell r="F24">
            <v>40000</v>
          </cell>
        </row>
        <row r="25">
          <cell r="F25">
            <v>300000</v>
          </cell>
        </row>
        <row r="26">
          <cell r="F26">
            <v>30000</v>
          </cell>
        </row>
        <row r="27">
          <cell r="F27">
            <v>150000</v>
          </cell>
        </row>
        <row r="28">
          <cell r="F28">
            <v>60000</v>
          </cell>
        </row>
        <row r="29">
          <cell r="F29">
            <v>60000</v>
          </cell>
        </row>
        <row r="30">
          <cell r="F30">
            <v>50000</v>
          </cell>
        </row>
        <row r="31">
          <cell r="F31">
            <v>0</v>
          </cell>
        </row>
        <row r="32">
          <cell r="F32">
            <v>60000</v>
          </cell>
        </row>
        <row r="33">
          <cell r="F33">
            <v>0</v>
          </cell>
        </row>
        <row r="34">
          <cell r="F34">
            <v>10000</v>
          </cell>
        </row>
        <row r="35">
          <cell r="F35">
            <v>120000</v>
          </cell>
        </row>
        <row r="36">
          <cell r="F36">
            <v>100000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1841000</v>
          </cell>
        </row>
        <row r="41">
          <cell r="F41">
            <v>600000</v>
          </cell>
        </row>
        <row r="42">
          <cell r="F42">
            <v>330000</v>
          </cell>
        </row>
        <row r="43">
          <cell r="F43">
            <v>50000</v>
          </cell>
        </row>
        <row r="44">
          <cell r="F44">
            <v>1300000</v>
          </cell>
        </row>
        <row r="45">
          <cell r="F45">
            <v>1400000</v>
          </cell>
        </row>
        <row r="46">
          <cell r="F46">
            <v>400000</v>
          </cell>
        </row>
        <row r="47">
          <cell r="F47">
            <v>500000</v>
          </cell>
        </row>
        <row r="48">
          <cell r="F48">
            <v>200000</v>
          </cell>
        </row>
        <row r="49">
          <cell r="F49">
            <v>0</v>
          </cell>
        </row>
        <row r="50">
          <cell r="F50">
            <v>200000</v>
          </cell>
        </row>
        <row r="51">
          <cell r="F51">
            <v>3000000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100000</v>
          </cell>
        </row>
        <row r="55">
          <cell r="F55">
            <v>120000</v>
          </cell>
        </row>
        <row r="56">
          <cell r="F56">
            <v>0</v>
          </cell>
        </row>
        <row r="57">
          <cell r="F57">
            <v>50000</v>
          </cell>
        </row>
        <row r="58">
          <cell r="F58">
            <v>0</v>
          </cell>
        </row>
        <row r="59">
          <cell r="F59">
            <v>250000</v>
          </cell>
        </row>
        <row r="60">
          <cell r="F60">
            <v>80000</v>
          </cell>
        </row>
        <row r="61">
          <cell r="F61">
            <v>250000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80000</v>
          </cell>
        </row>
        <row r="68">
          <cell r="F68">
            <v>500000</v>
          </cell>
        </row>
      </sheetData>
      <sheetData sheetId="40">
        <row r="10">
          <cell r="E10">
            <v>0</v>
          </cell>
        </row>
        <row r="11">
          <cell r="E11">
            <v>0</v>
          </cell>
        </row>
        <row r="12">
          <cell r="E12">
            <v>90000</v>
          </cell>
        </row>
        <row r="13">
          <cell r="E13">
            <v>25000</v>
          </cell>
        </row>
        <row r="14">
          <cell r="E14">
            <v>0</v>
          </cell>
        </row>
        <row r="15">
          <cell r="E15">
            <v>42000</v>
          </cell>
        </row>
        <row r="16">
          <cell r="E16">
            <v>0</v>
          </cell>
        </row>
        <row r="17">
          <cell r="E17">
            <v>21000</v>
          </cell>
        </row>
        <row r="18">
          <cell r="E18">
            <v>0</v>
          </cell>
        </row>
        <row r="19">
          <cell r="E19">
            <v>178000</v>
          </cell>
        </row>
        <row r="20">
          <cell r="E20">
            <v>2000000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>
            <v>240000</v>
          </cell>
        </row>
        <row r="24">
          <cell r="E24">
            <v>2240000</v>
          </cell>
        </row>
        <row r="25">
          <cell r="E25">
            <v>6000</v>
          </cell>
        </row>
        <row r="26">
          <cell r="E26">
            <v>3000</v>
          </cell>
        </row>
        <row r="27">
          <cell r="E27">
            <v>18000</v>
          </cell>
        </row>
        <row r="28">
          <cell r="E28">
            <v>15000</v>
          </cell>
        </row>
        <row r="29">
          <cell r="E29">
            <v>12000</v>
          </cell>
        </row>
        <row r="30">
          <cell r="E30">
            <v>12000</v>
          </cell>
        </row>
        <row r="31">
          <cell r="E31">
            <v>12000</v>
          </cell>
        </row>
        <row r="32">
          <cell r="E32">
            <v>400000</v>
          </cell>
        </row>
        <row r="33">
          <cell r="E33">
            <v>15000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15000</v>
          </cell>
        </row>
        <row r="37">
          <cell r="E37">
            <v>12000</v>
          </cell>
        </row>
        <row r="38">
          <cell r="E38">
            <v>0</v>
          </cell>
        </row>
        <row r="39">
          <cell r="E39">
            <v>12000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180000</v>
          </cell>
        </row>
        <row r="43">
          <cell r="E43">
            <v>0</v>
          </cell>
        </row>
        <row r="44">
          <cell r="E44">
            <v>950000</v>
          </cell>
        </row>
        <row r="45">
          <cell r="E45">
            <v>0</v>
          </cell>
        </row>
        <row r="46">
          <cell r="E46">
            <v>0</v>
          </cell>
        </row>
        <row r="47">
          <cell r="E47">
            <v>300000</v>
          </cell>
        </row>
        <row r="48">
          <cell r="E48">
            <v>210000</v>
          </cell>
        </row>
        <row r="49">
          <cell r="E49">
            <v>24000</v>
          </cell>
        </row>
        <row r="50">
          <cell r="E50">
            <v>30000</v>
          </cell>
        </row>
        <row r="51">
          <cell r="E51">
            <v>2640000</v>
          </cell>
        </row>
        <row r="52">
          <cell r="E52">
            <v>1440000</v>
          </cell>
        </row>
        <row r="53">
          <cell r="E53">
            <v>90000</v>
          </cell>
        </row>
        <row r="54">
          <cell r="E54">
            <v>0</v>
          </cell>
        </row>
        <row r="55">
          <cell r="E55">
            <v>50000</v>
          </cell>
        </row>
        <row r="56">
          <cell r="E56">
            <v>0</v>
          </cell>
        </row>
        <row r="57">
          <cell r="E57">
            <v>200000</v>
          </cell>
        </row>
        <row r="58">
          <cell r="E58">
            <v>0</v>
          </cell>
        </row>
        <row r="59">
          <cell r="E59">
            <v>0</v>
          </cell>
        </row>
        <row r="60">
          <cell r="E60">
            <v>0</v>
          </cell>
        </row>
        <row r="61">
          <cell r="E61">
            <v>18000</v>
          </cell>
        </row>
        <row r="62">
          <cell r="E62">
            <v>42000</v>
          </cell>
        </row>
        <row r="63">
          <cell r="E63">
            <v>500000</v>
          </cell>
        </row>
        <row r="64">
          <cell r="E64">
            <v>0</v>
          </cell>
        </row>
        <row r="65">
          <cell r="E65">
            <v>10000</v>
          </cell>
        </row>
        <row r="66">
          <cell r="E66">
            <v>60000</v>
          </cell>
        </row>
        <row r="67">
          <cell r="E67">
            <v>7276000</v>
          </cell>
        </row>
        <row r="68">
          <cell r="E68">
            <v>6000</v>
          </cell>
        </row>
        <row r="69">
          <cell r="E69">
            <v>6000</v>
          </cell>
        </row>
        <row r="70">
          <cell r="E70">
            <v>600000</v>
          </cell>
        </row>
        <row r="71">
          <cell r="E71">
            <v>2940000</v>
          </cell>
        </row>
        <row r="72">
          <cell r="E72">
            <v>500000</v>
          </cell>
        </row>
        <row r="73">
          <cell r="E73">
            <v>800000</v>
          </cell>
        </row>
        <row r="74">
          <cell r="E74">
            <v>500000</v>
          </cell>
        </row>
        <row r="75">
          <cell r="E75">
            <v>5352000</v>
          </cell>
        </row>
        <row r="76">
          <cell r="E76">
            <v>0</v>
          </cell>
        </row>
        <row r="77">
          <cell r="E77">
            <v>428000</v>
          </cell>
        </row>
      </sheetData>
      <sheetData sheetId="41">
        <row r="10">
          <cell r="D10">
            <v>300000</v>
          </cell>
        </row>
        <row r="11">
          <cell r="D11">
            <v>100000</v>
          </cell>
        </row>
        <row r="12">
          <cell r="D12">
            <v>180000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60000</v>
          </cell>
        </row>
        <row r="16">
          <cell r="D16">
            <v>0</v>
          </cell>
        </row>
        <row r="17">
          <cell r="D17">
            <v>60000</v>
          </cell>
        </row>
        <row r="18">
          <cell r="D18">
            <v>0</v>
          </cell>
        </row>
        <row r="19">
          <cell r="D19">
            <v>700000</v>
          </cell>
        </row>
        <row r="20">
          <cell r="D20">
            <v>300000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500000</v>
          </cell>
        </row>
        <row r="24">
          <cell r="D24">
            <v>800000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120000</v>
          </cell>
        </row>
        <row r="28">
          <cell r="D28">
            <v>12000</v>
          </cell>
        </row>
        <row r="29">
          <cell r="D29">
            <v>5000</v>
          </cell>
        </row>
        <row r="30">
          <cell r="D30">
            <v>12000</v>
          </cell>
        </row>
        <row r="31">
          <cell r="D31">
            <v>12000</v>
          </cell>
        </row>
        <row r="32">
          <cell r="D32">
            <v>200000</v>
          </cell>
        </row>
        <row r="33">
          <cell r="D33">
            <v>12000</v>
          </cell>
        </row>
        <row r="34">
          <cell r="D34">
            <v>12000</v>
          </cell>
        </row>
        <row r="35">
          <cell r="D35">
            <v>0</v>
          </cell>
        </row>
        <row r="36">
          <cell r="D36">
            <v>30000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300000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1020000</v>
          </cell>
        </row>
        <row r="48">
          <cell r="D48">
            <v>120000</v>
          </cell>
        </row>
        <row r="49">
          <cell r="D49">
            <v>60000</v>
          </cell>
        </row>
        <row r="50">
          <cell r="D50">
            <v>12000</v>
          </cell>
        </row>
        <row r="51">
          <cell r="D51">
            <v>700000</v>
          </cell>
        </row>
        <row r="52">
          <cell r="D52">
            <v>1160000</v>
          </cell>
        </row>
        <row r="53">
          <cell r="D53">
            <v>240000</v>
          </cell>
        </row>
        <row r="54">
          <cell r="D54">
            <v>0</v>
          </cell>
        </row>
        <row r="55">
          <cell r="D55">
            <v>60000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200000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50000</v>
          </cell>
        </row>
        <row r="63">
          <cell r="D63">
            <v>100000</v>
          </cell>
        </row>
        <row r="64">
          <cell r="D64">
            <v>12000</v>
          </cell>
        </row>
        <row r="65">
          <cell r="D65">
            <v>12000</v>
          </cell>
        </row>
        <row r="66">
          <cell r="D66">
            <v>50000</v>
          </cell>
        </row>
        <row r="67">
          <cell r="D67">
            <v>4577000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24000</v>
          </cell>
        </row>
        <row r="76">
          <cell r="D76">
            <v>0</v>
          </cell>
        </row>
        <row r="77">
          <cell r="D77">
            <v>3330000</v>
          </cell>
        </row>
      </sheetData>
      <sheetData sheetId="42">
        <row r="10">
          <cell r="D10">
            <v>12000</v>
          </cell>
        </row>
        <row r="11">
          <cell r="D11">
            <v>0</v>
          </cell>
        </row>
        <row r="12">
          <cell r="D12">
            <v>12000</v>
          </cell>
        </row>
        <row r="13">
          <cell r="D13">
            <v>20000</v>
          </cell>
        </row>
        <row r="14">
          <cell r="D14">
            <v>0</v>
          </cell>
        </row>
        <row r="15">
          <cell r="D15">
            <v>90000</v>
          </cell>
        </row>
        <row r="16">
          <cell r="D16">
            <v>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146000</v>
          </cell>
        </row>
        <row r="20">
          <cell r="D20">
            <v>100000</v>
          </cell>
        </row>
        <row r="21">
          <cell r="D21">
            <v>3000000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3220000</v>
          </cell>
        </row>
        <row r="25">
          <cell r="D25">
            <v>6000</v>
          </cell>
        </row>
        <row r="26">
          <cell r="D26">
            <v>3000</v>
          </cell>
        </row>
        <row r="27">
          <cell r="D27">
            <v>6000</v>
          </cell>
        </row>
        <row r="28">
          <cell r="D28">
            <v>3000</v>
          </cell>
        </row>
        <row r="29">
          <cell r="D29">
            <v>3000</v>
          </cell>
        </row>
        <row r="30">
          <cell r="D30">
            <v>3000</v>
          </cell>
        </row>
        <row r="31">
          <cell r="D31">
            <v>6000</v>
          </cell>
        </row>
        <row r="32">
          <cell r="D32">
            <v>110000</v>
          </cell>
        </row>
        <row r="33">
          <cell r="D33">
            <v>6000</v>
          </cell>
        </row>
        <row r="34">
          <cell r="D34">
            <v>30000</v>
          </cell>
        </row>
        <row r="35">
          <cell r="D35">
            <v>0</v>
          </cell>
        </row>
        <row r="36">
          <cell r="D36">
            <v>6000</v>
          </cell>
        </row>
        <row r="37">
          <cell r="D37">
            <v>6000</v>
          </cell>
        </row>
        <row r="38">
          <cell r="D38">
            <v>300000</v>
          </cell>
        </row>
        <row r="39">
          <cell r="D39">
            <v>6000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60000</v>
          </cell>
        </row>
        <row r="43">
          <cell r="D43">
            <v>12000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138000</v>
          </cell>
        </row>
        <row r="48">
          <cell r="D48">
            <v>55200</v>
          </cell>
        </row>
        <row r="49">
          <cell r="D49">
            <v>15000</v>
          </cell>
        </row>
        <row r="50">
          <cell r="D50">
            <v>36000</v>
          </cell>
        </row>
        <row r="51">
          <cell r="D51">
            <v>555000</v>
          </cell>
        </row>
        <row r="52">
          <cell r="D52">
            <v>450000</v>
          </cell>
        </row>
        <row r="53">
          <cell r="D53">
            <v>48000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20000</v>
          </cell>
        </row>
        <row r="63">
          <cell r="D63">
            <v>800000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30000</v>
          </cell>
        </row>
        <row r="67">
          <cell r="D67">
            <v>2723200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286000</v>
          </cell>
        </row>
        <row r="71">
          <cell r="D71">
            <v>400000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686000</v>
          </cell>
        </row>
        <row r="76">
          <cell r="D76">
            <v>0</v>
          </cell>
        </row>
        <row r="77">
          <cell r="D77">
            <v>540000</v>
          </cell>
        </row>
      </sheetData>
      <sheetData sheetId="43">
        <row r="10">
          <cell r="D10">
            <v>40000</v>
          </cell>
        </row>
        <row r="11">
          <cell r="D11">
            <v>0</v>
          </cell>
        </row>
        <row r="12">
          <cell r="D12">
            <v>250000</v>
          </cell>
        </row>
        <row r="13">
          <cell r="D13">
            <v>50000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0</v>
          </cell>
        </row>
        <row r="17">
          <cell r="D17">
            <v>20000</v>
          </cell>
        </row>
        <row r="18">
          <cell r="D18">
            <v>0</v>
          </cell>
        </row>
        <row r="19">
          <cell r="D19">
            <v>460000</v>
          </cell>
        </row>
        <row r="20">
          <cell r="D20">
            <v>1500000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200000</v>
          </cell>
        </row>
        <row r="24">
          <cell r="D24">
            <v>1700000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50000</v>
          </cell>
        </row>
        <row r="28">
          <cell r="D28">
            <v>10000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20000</v>
          </cell>
        </row>
        <row r="32">
          <cell r="D32">
            <v>800000</v>
          </cell>
        </row>
        <row r="33">
          <cell r="D33">
            <v>12000</v>
          </cell>
        </row>
        <row r="34">
          <cell r="D34">
            <v>12000</v>
          </cell>
        </row>
        <row r="35">
          <cell r="D35">
            <v>0</v>
          </cell>
        </row>
        <row r="36">
          <cell r="D36">
            <v>20000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12000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250000</v>
          </cell>
        </row>
        <row r="43">
          <cell r="D43">
            <v>0</v>
          </cell>
        </row>
        <row r="44">
          <cell r="D44">
            <v>700000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1350000</v>
          </cell>
        </row>
        <row r="48">
          <cell r="D48">
            <v>230000</v>
          </cell>
        </row>
        <row r="49">
          <cell r="D49">
            <v>40000</v>
          </cell>
        </row>
        <row r="50">
          <cell r="D50">
            <v>60000</v>
          </cell>
        </row>
        <row r="51">
          <cell r="D51">
            <v>1410000</v>
          </cell>
        </row>
        <row r="52">
          <cell r="D52">
            <v>1450000</v>
          </cell>
        </row>
        <row r="53">
          <cell r="D53">
            <v>120000</v>
          </cell>
        </row>
        <row r="54">
          <cell r="D54">
            <v>20000</v>
          </cell>
        </row>
        <row r="55">
          <cell r="D55">
            <v>60000</v>
          </cell>
        </row>
        <row r="56">
          <cell r="D56">
            <v>0</v>
          </cell>
        </row>
        <row r="57">
          <cell r="D57">
            <v>132500</v>
          </cell>
        </row>
        <row r="58">
          <cell r="D58">
            <v>1500000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30000</v>
          </cell>
        </row>
        <row r="62">
          <cell r="D62">
            <v>80000</v>
          </cell>
        </row>
        <row r="63">
          <cell r="D63">
            <v>200000</v>
          </cell>
        </row>
        <row r="64">
          <cell r="D64">
            <v>30000</v>
          </cell>
        </row>
        <row r="65">
          <cell r="D65">
            <v>10000</v>
          </cell>
        </row>
        <row r="66">
          <cell r="D66">
            <v>100000</v>
          </cell>
        </row>
        <row r="67">
          <cell r="D67">
            <v>8750500</v>
          </cell>
        </row>
        <row r="68">
          <cell r="D68">
            <v>0</v>
          </cell>
        </row>
        <row r="69">
          <cell r="D69">
            <v>10000</v>
          </cell>
        </row>
        <row r="70">
          <cell r="D70">
            <v>530000</v>
          </cell>
        </row>
        <row r="71">
          <cell r="D71">
            <v>6240000</v>
          </cell>
        </row>
        <row r="72">
          <cell r="D72">
            <v>1000000</v>
          </cell>
        </row>
        <row r="73">
          <cell r="D73">
            <v>800000</v>
          </cell>
        </row>
        <row r="74">
          <cell r="D74">
            <v>100000</v>
          </cell>
        </row>
        <row r="75">
          <cell r="D75">
            <v>8680000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44">
        <row r="10">
          <cell r="D10">
            <v>240000</v>
          </cell>
        </row>
        <row r="11">
          <cell r="D11">
            <v>0</v>
          </cell>
        </row>
        <row r="12">
          <cell r="D12">
            <v>329600</v>
          </cell>
        </row>
        <row r="13">
          <cell r="D13">
            <v>60000</v>
          </cell>
        </row>
        <row r="14">
          <cell r="D14">
            <v>300000</v>
          </cell>
        </row>
        <row r="15">
          <cell r="D15">
            <v>300000</v>
          </cell>
        </row>
        <row r="16">
          <cell r="D16">
            <v>200000</v>
          </cell>
        </row>
        <row r="17">
          <cell r="D17">
            <v>20000</v>
          </cell>
        </row>
        <row r="18">
          <cell r="D18">
            <v>100000</v>
          </cell>
        </row>
        <row r="19">
          <cell r="D19">
            <v>1549600</v>
          </cell>
        </row>
        <row r="20">
          <cell r="D20">
            <v>3000000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240000</v>
          </cell>
        </row>
        <row r="24">
          <cell r="D24">
            <v>3240000</v>
          </cell>
        </row>
        <row r="25">
          <cell r="D25">
            <v>60000</v>
          </cell>
        </row>
        <row r="26">
          <cell r="D26">
            <v>0</v>
          </cell>
        </row>
        <row r="27">
          <cell r="D27">
            <v>100000</v>
          </cell>
        </row>
        <row r="28">
          <cell r="D28">
            <v>18000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1380000</v>
          </cell>
        </row>
        <row r="33">
          <cell r="D33">
            <v>60000</v>
          </cell>
        </row>
        <row r="34">
          <cell r="D34">
            <v>12000</v>
          </cell>
        </row>
        <row r="35">
          <cell r="D35">
            <v>36000</v>
          </cell>
        </row>
        <row r="36">
          <cell r="D36">
            <v>36000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200000</v>
          </cell>
        </row>
        <row r="42">
          <cell r="D42">
            <v>96000</v>
          </cell>
        </row>
        <row r="43">
          <cell r="D43">
            <v>100000</v>
          </cell>
        </row>
        <row r="44">
          <cell r="D44">
            <v>1500000</v>
          </cell>
        </row>
        <row r="45">
          <cell r="D45">
            <v>100000</v>
          </cell>
        </row>
        <row r="46">
          <cell r="D46">
            <v>12000</v>
          </cell>
        </row>
        <row r="47">
          <cell r="D47">
            <v>2560000</v>
          </cell>
        </row>
        <row r="48">
          <cell r="D48">
            <v>280000</v>
          </cell>
        </row>
        <row r="49">
          <cell r="D49">
            <v>240000</v>
          </cell>
        </row>
        <row r="50">
          <cell r="D50">
            <v>72000</v>
          </cell>
        </row>
        <row r="51">
          <cell r="D51">
            <v>3450000</v>
          </cell>
        </row>
        <row r="52">
          <cell r="D52">
            <v>2400000</v>
          </cell>
        </row>
        <row r="53">
          <cell r="D53">
            <v>180000</v>
          </cell>
        </row>
        <row r="54">
          <cell r="D54">
            <v>200000</v>
          </cell>
        </row>
        <row r="55">
          <cell r="D55">
            <v>70000</v>
          </cell>
        </row>
        <row r="56">
          <cell r="D56">
            <v>0</v>
          </cell>
        </row>
        <row r="57">
          <cell r="D57">
            <v>350000</v>
          </cell>
        </row>
        <row r="58">
          <cell r="D58">
            <v>3000000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60000</v>
          </cell>
        </row>
        <row r="62">
          <cell r="D62">
            <v>100000</v>
          </cell>
        </row>
        <row r="63">
          <cell r="D63">
            <v>300000</v>
          </cell>
        </row>
        <row r="64">
          <cell r="D64">
            <v>30000</v>
          </cell>
        </row>
        <row r="65">
          <cell r="D65">
            <v>12000</v>
          </cell>
        </row>
        <row r="66">
          <cell r="D66">
            <v>120000</v>
          </cell>
        </row>
        <row r="67">
          <cell r="D67">
            <v>17262000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1330000</v>
          </cell>
        </row>
        <row r="71">
          <cell r="D71">
            <v>7000000</v>
          </cell>
        </row>
        <row r="72">
          <cell r="D72">
            <v>275000</v>
          </cell>
        </row>
        <row r="73">
          <cell r="D73">
            <v>0</v>
          </cell>
        </row>
        <row r="74">
          <cell r="D74">
            <v>800000</v>
          </cell>
        </row>
        <row r="75">
          <cell r="D75">
            <v>9429000</v>
          </cell>
        </row>
        <row r="76">
          <cell r="D76">
            <v>0</v>
          </cell>
        </row>
        <row r="77">
          <cell r="D77">
            <v>360000</v>
          </cell>
        </row>
      </sheetData>
      <sheetData sheetId="45">
        <row r="10">
          <cell r="D10">
            <v>0</v>
          </cell>
        </row>
        <row r="11">
          <cell r="D11">
            <v>0</v>
          </cell>
        </row>
        <row r="12">
          <cell r="D12">
            <v>100000</v>
          </cell>
        </row>
        <row r="13">
          <cell r="D13">
            <v>20000</v>
          </cell>
        </row>
        <row r="14">
          <cell r="D14">
            <v>0</v>
          </cell>
        </row>
        <row r="15">
          <cell r="D15">
            <v>40000</v>
          </cell>
        </row>
        <row r="16">
          <cell r="D16">
            <v>0</v>
          </cell>
        </row>
        <row r="17">
          <cell r="D17">
            <v>24000</v>
          </cell>
        </row>
        <row r="18">
          <cell r="D18">
            <v>0</v>
          </cell>
        </row>
        <row r="19">
          <cell r="D19">
            <v>184000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12000</v>
          </cell>
        </row>
        <row r="26">
          <cell r="D26">
            <v>12000</v>
          </cell>
        </row>
        <row r="27">
          <cell r="D27">
            <v>60000</v>
          </cell>
        </row>
        <row r="28">
          <cell r="D28">
            <v>6000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12000</v>
          </cell>
        </row>
        <row r="32">
          <cell r="D32">
            <v>60000</v>
          </cell>
        </row>
        <row r="33">
          <cell r="D33">
            <v>12000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60000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120000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60000</v>
          </cell>
        </row>
        <row r="48">
          <cell r="D48">
            <v>40000</v>
          </cell>
        </row>
        <row r="49">
          <cell r="D49">
            <v>48000</v>
          </cell>
        </row>
        <row r="50">
          <cell r="D50">
            <v>12000</v>
          </cell>
        </row>
        <row r="51">
          <cell r="D51">
            <v>160000</v>
          </cell>
        </row>
        <row r="52">
          <cell r="D52">
            <v>200000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30000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1500000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>
            <v>200000</v>
          </cell>
        </row>
        <row r="64">
          <cell r="D64">
            <v>30000</v>
          </cell>
        </row>
        <row r="65">
          <cell r="D65">
            <v>10000</v>
          </cell>
        </row>
        <row r="66">
          <cell r="D66">
            <v>100000</v>
          </cell>
        </row>
        <row r="67">
          <cell r="D67">
            <v>2916000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24000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46">
        <row r="10">
          <cell r="D10" t="str">
            <v>0</v>
          </cell>
        </row>
        <row r="11">
          <cell r="D11" t="str">
            <v>0</v>
          </cell>
        </row>
        <row r="12">
          <cell r="D12">
            <v>120000</v>
          </cell>
        </row>
        <row r="13">
          <cell r="D13">
            <v>12000</v>
          </cell>
        </row>
        <row r="14">
          <cell r="D14">
            <v>96000</v>
          </cell>
        </row>
        <row r="15">
          <cell r="D15">
            <v>240000</v>
          </cell>
        </row>
        <row r="16">
          <cell r="D16">
            <v>120000</v>
          </cell>
        </row>
        <row r="17">
          <cell r="D17">
            <v>12000</v>
          </cell>
        </row>
        <row r="18">
          <cell r="D18" t="str">
            <v>0</v>
          </cell>
        </row>
        <row r="19">
          <cell r="D19">
            <v>600000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6000</v>
          </cell>
        </row>
        <row r="26">
          <cell r="D26">
            <v>6000</v>
          </cell>
        </row>
        <row r="27">
          <cell r="D27">
            <v>18000</v>
          </cell>
        </row>
        <row r="28">
          <cell r="D28">
            <v>12000</v>
          </cell>
        </row>
        <row r="29">
          <cell r="D29">
            <v>6000</v>
          </cell>
        </row>
        <row r="30">
          <cell r="D30">
            <v>6000</v>
          </cell>
        </row>
        <row r="31">
          <cell r="D31">
            <v>24000</v>
          </cell>
        </row>
        <row r="32">
          <cell r="D32">
            <v>120000</v>
          </cell>
        </row>
        <row r="33">
          <cell r="D33">
            <v>24000</v>
          </cell>
        </row>
        <row r="34">
          <cell r="D34" t="str">
            <v>0</v>
          </cell>
        </row>
        <row r="35">
          <cell r="D35">
            <v>6000</v>
          </cell>
        </row>
        <row r="36">
          <cell r="D36">
            <v>3000</v>
          </cell>
        </row>
        <row r="37">
          <cell r="D37">
            <v>12000</v>
          </cell>
        </row>
        <row r="38">
          <cell r="D38">
            <v>120000</v>
          </cell>
        </row>
        <row r="39">
          <cell r="D39">
            <v>3600</v>
          </cell>
        </row>
        <row r="40">
          <cell r="D40" t="str">
            <v>0</v>
          </cell>
        </row>
        <row r="41">
          <cell r="D41">
            <v>300000</v>
          </cell>
        </row>
        <row r="42">
          <cell r="D42">
            <v>240000</v>
          </cell>
        </row>
        <row r="43">
          <cell r="D43">
            <v>240000</v>
          </cell>
        </row>
        <row r="44">
          <cell r="D44" t="str">
            <v>0</v>
          </cell>
        </row>
        <row r="45">
          <cell r="D45" t="str">
            <v>0</v>
          </cell>
        </row>
        <row r="46">
          <cell r="D46" t="str">
            <v>0</v>
          </cell>
        </row>
        <row r="47">
          <cell r="D47">
            <v>1200000</v>
          </cell>
        </row>
        <row r="48">
          <cell r="D48">
            <v>360000</v>
          </cell>
        </row>
        <row r="49">
          <cell r="D49">
            <v>144000</v>
          </cell>
        </row>
        <row r="50">
          <cell r="D50">
            <v>12000</v>
          </cell>
        </row>
        <row r="51">
          <cell r="D51">
            <v>1800000</v>
          </cell>
        </row>
        <row r="52">
          <cell r="D52">
            <v>900000</v>
          </cell>
        </row>
        <row r="53">
          <cell r="D53">
            <v>240000</v>
          </cell>
        </row>
        <row r="54">
          <cell r="D54" t="str">
            <v>0</v>
          </cell>
        </row>
        <row r="55">
          <cell r="D55">
            <v>12000</v>
          </cell>
        </row>
        <row r="56">
          <cell r="D56" t="str">
            <v>0</v>
          </cell>
        </row>
        <row r="57">
          <cell r="D57">
            <v>12000</v>
          </cell>
        </row>
        <row r="58">
          <cell r="D58">
            <v>120000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6000</v>
          </cell>
        </row>
        <row r="62">
          <cell r="D62">
            <v>120000</v>
          </cell>
        </row>
        <row r="63">
          <cell r="D63">
            <v>12000</v>
          </cell>
        </row>
        <row r="64">
          <cell r="D64">
            <v>12000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6222600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60000</v>
          </cell>
        </row>
        <row r="71">
          <cell r="D71">
            <v>360000</v>
          </cell>
        </row>
        <row r="72">
          <cell r="D72">
            <v>60000</v>
          </cell>
        </row>
        <row r="73">
          <cell r="D73">
            <v>240000</v>
          </cell>
        </row>
        <row r="74">
          <cell r="D74">
            <v>12000</v>
          </cell>
        </row>
        <row r="75">
          <cell r="D75">
            <v>756000</v>
          </cell>
        </row>
        <row r="76">
          <cell r="D76" t="str">
            <v>0</v>
          </cell>
        </row>
        <row r="77">
          <cell r="D77">
            <v>120000</v>
          </cell>
        </row>
      </sheetData>
      <sheetData sheetId="47">
        <row r="10">
          <cell r="D10">
            <v>0</v>
          </cell>
        </row>
        <row r="11">
          <cell r="D11">
            <v>0</v>
          </cell>
        </row>
        <row r="12">
          <cell r="D12">
            <v>115000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54000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289000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320000</v>
          </cell>
        </row>
        <row r="24">
          <cell r="D24">
            <v>320000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30000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30000</v>
          </cell>
        </row>
        <row r="32">
          <cell r="D32">
            <v>60000</v>
          </cell>
        </row>
        <row r="33">
          <cell r="D33">
            <v>0</v>
          </cell>
        </row>
        <row r="34">
          <cell r="D34">
            <v>97000</v>
          </cell>
        </row>
        <row r="35">
          <cell r="D35">
            <v>40000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820000</v>
          </cell>
        </row>
        <row r="42">
          <cell r="D42">
            <v>360000</v>
          </cell>
        </row>
        <row r="43">
          <cell r="D43">
            <v>24000</v>
          </cell>
        </row>
        <row r="44">
          <cell r="D44">
            <v>421320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1911600</v>
          </cell>
        </row>
        <row r="48">
          <cell r="D48">
            <v>552000</v>
          </cell>
        </row>
        <row r="49">
          <cell r="D49">
            <v>160000</v>
          </cell>
        </row>
        <row r="50">
          <cell r="D50">
            <v>0</v>
          </cell>
        </row>
        <row r="51">
          <cell r="D51">
            <v>2750000</v>
          </cell>
        </row>
        <row r="52">
          <cell r="D52">
            <v>3730000</v>
          </cell>
        </row>
        <row r="53">
          <cell r="D53">
            <v>582400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862400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54000</v>
          </cell>
        </row>
        <row r="63">
          <cell r="D63">
            <v>50000</v>
          </cell>
        </row>
        <row r="64">
          <cell r="D64">
            <v>10000</v>
          </cell>
        </row>
        <row r="65">
          <cell r="D65">
            <v>0</v>
          </cell>
        </row>
        <row r="66">
          <cell r="D66">
            <v>170000</v>
          </cell>
        </row>
        <row r="67">
          <cell r="D67">
            <v>12836720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50000</v>
          </cell>
        </row>
        <row r="71">
          <cell r="D71">
            <v>0</v>
          </cell>
        </row>
        <row r="72">
          <cell r="D72">
            <v>35000</v>
          </cell>
        </row>
        <row r="73">
          <cell r="D73">
            <v>0</v>
          </cell>
        </row>
        <row r="74">
          <cell r="D74">
            <v>20000</v>
          </cell>
        </row>
        <row r="75">
          <cell r="D75">
            <v>105000</v>
          </cell>
        </row>
        <row r="76">
          <cell r="D76">
            <v>0</v>
          </cell>
        </row>
        <row r="77">
          <cell r="D77">
            <v>163340</v>
          </cell>
        </row>
      </sheetData>
      <sheetData sheetId="48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24000</v>
          </cell>
        </row>
        <row r="17">
          <cell r="D17">
            <v>3000</v>
          </cell>
        </row>
        <row r="18">
          <cell r="D18">
            <v>0</v>
          </cell>
        </row>
        <row r="19">
          <cell r="D19">
            <v>347000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75000</v>
          </cell>
        </row>
        <row r="24">
          <cell r="D24">
            <v>75000</v>
          </cell>
        </row>
        <row r="25">
          <cell r="D25">
            <v>4000</v>
          </cell>
        </row>
        <row r="26">
          <cell r="D26">
            <v>0</v>
          </cell>
        </row>
        <row r="27">
          <cell r="D27">
            <v>2500</v>
          </cell>
        </row>
        <row r="28">
          <cell r="D28">
            <v>8000</v>
          </cell>
        </row>
        <row r="29">
          <cell r="D29">
            <v>2000</v>
          </cell>
        </row>
        <row r="30">
          <cell r="D30">
            <v>0</v>
          </cell>
        </row>
        <row r="31">
          <cell r="D31">
            <v>20000</v>
          </cell>
        </row>
        <row r="32">
          <cell r="D32">
            <v>150000</v>
          </cell>
        </row>
        <row r="33">
          <cell r="D33">
            <v>10000</v>
          </cell>
        </row>
        <row r="34">
          <cell r="D34">
            <v>0</v>
          </cell>
        </row>
        <row r="35">
          <cell r="D35">
            <v>30000</v>
          </cell>
        </row>
        <row r="36">
          <cell r="D36">
            <v>8000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30000</v>
          </cell>
        </row>
        <row r="40">
          <cell r="D40">
            <v>0</v>
          </cell>
        </row>
        <row r="41">
          <cell r="D41">
            <v>500000</v>
          </cell>
        </row>
        <row r="42">
          <cell r="D42">
            <v>200000</v>
          </cell>
        </row>
        <row r="43">
          <cell r="D43">
            <v>0</v>
          </cell>
        </row>
        <row r="44">
          <cell r="D44">
            <v>250000</v>
          </cell>
        </row>
        <row r="45">
          <cell r="D45">
            <v>20000</v>
          </cell>
        </row>
        <row r="46">
          <cell r="D46">
            <v>0</v>
          </cell>
        </row>
        <row r="47">
          <cell r="D47">
            <v>1300000</v>
          </cell>
        </row>
        <row r="48">
          <cell r="D48">
            <v>220000</v>
          </cell>
        </row>
        <row r="49">
          <cell r="D49">
            <v>100000</v>
          </cell>
        </row>
        <row r="50">
          <cell r="D50">
            <v>3000</v>
          </cell>
        </row>
        <row r="51">
          <cell r="D51">
            <v>1920000</v>
          </cell>
        </row>
        <row r="52">
          <cell r="D52">
            <v>3800000</v>
          </cell>
        </row>
        <row r="53">
          <cell r="D53">
            <v>1800000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5000</v>
          </cell>
        </row>
        <row r="58">
          <cell r="D58">
            <v>220000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20000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75000</v>
          </cell>
        </row>
        <row r="67">
          <cell r="D67">
            <v>10717500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20000</v>
          </cell>
        </row>
        <row r="71">
          <cell r="D71">
            <v>0</v>
          </cell>
        </row>
        <row r="72">
          <cell r="D72">
            <v>80000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100000</v>
          </cell>
        </row>
        <row r="76">
          <cell r="D76">
            <v>0</v>
          </cell>
        </row>
        <row r="77">
          <cell r="D77">
            <v>80000</v>
          </cell>
        </row>
      </sheetData>
      <sheetData sheetId="49">
        <row r="10">
          <cell r="D10">
            <v>0</v>
          </cell>
        </row>
        <row r="11">
          <cell r="D11">
            <v>0</v>
          </cell>
        </row>
        <row r="12">
          <cell r="D12">
            <v>3000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3000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3000</v>
          </cell>
        </row>
        <row r="32">
          <cell r="D32">
            <v>5000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500000</v>
          </cell>
        </row>
        <row r="39">
          <cell r="D39">
            <v>4000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36846</v>
          </cell>
        </row>
        <row r="43">
          <cell r="D43">
            <v>0</v>
          </cell>
        </row>
        <row r="44">
          <cell r="D44">
            <v>15000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150000</v>
          </cell>
        </row>
        <row r="48">
          <cell r="D48">
            <v>21000</v>
          </cell>
        </row>
        <row r="49">
          <cell r="D49">
            <v>54708</v>
          </cell>
        </row>
        <row r="50">
          <cell r="D50">
            <v>3000</v>
          </cell>
        </row>
        <row r="51">
          <cell r="D51">
            <v>142440</v>
          </cell>
        </row>
        <row r="52">
          <cell r="D52">
            <v>1092300</v>
          </cell>
        </row>
        <row r="53">
          <cell r="D53">
            <v>347670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</v>
          </cell>
        </row>
        <row r="62">
          <cell r="D62">
            <v>10000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3000</v>
          </cell>
        </row>
        <row r="67">
          <cell r="D67">
            <v>2392964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5000</v>
          </cell>
        </row>
        <row r="71">
          <cell r="D71">
            <v>1980000</v>
          </cell>
        </row>
        <row r="72">
          <cell r="D72">
            <v>10000</v>
          </cell>
        </row>
        <row r="73">
          <cell r="D73">
            <v>100000</v>
          </cell>
        </row>
        <row r="74">
          <cell r="D74">
            <v>4000</v>
          </cell>
        </row>
        <row r="75">
          <cell r="D75">
            <v>2099000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0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30000</v>
          </cell>
        </row>
        <row r="17">
          <cell r="D17">
            <v>10000</v>
          </cell>
        </row>
        <row r="18">
          <cell r="D18">
            <v>0</v>
          </cell>
        </row>
        <row r="19">
          <cell r="D19">
            <v>360000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80000</v>
          </cell>
        </row>
        <row r="24">
          <cell r="D24">
            <v>80000</v>
          </cell>
        </row>
        <row r="25">
          <cell r="D25">
            <v>10000</v>
          </cell>
        </row>
        <row r="26">
          <cell r="D26">
            <v>2000</v>
          </cell>
        </row>
        <row r="27">
          <cell r="D27">
            <v>0</v>
          </cell>
        </row>
        <row r="28">
          <cell r="D28">
            <v>8000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2500</v>
          </cell>
        </row>
        <row r="32">
          <cell r="D32">
            <v>50000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20000</v>
          </cell>
        </row>
        <row r="36">
          <cell r="D36">
            <v>3500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12000</v>
          </cell>
        </row>
        <row r="40">
          <cell r="D40">
            <v>0</v>
          </cell>
        </row>
        <row r="41">
          <cell r="D41">
            <v>822000</v>
          </cell>
        </row>
        <row r="42">
          <cell r="D42">
            <v>140000</v>
          </cell>
        </row>
        <row r="43">
          <cell r="D43">
            <v>0</v>
          </cell>
        </row>
        <row r="44">
          <cell r="D44">
            <v>250000</v>
          </cell>
        </row>
        <row r="45">
          <cell r="D45">
            <v>10000</v>
          </cell>
        </row>
        <row r="46">
          <cell r="D46">
            <v>0</v>
          </cell>
        </row>
        <row r="47">
          <cell r="D47">
            <v>1600000</v>
          </cell>
        </row>
        <row r="48">
          <cell r="D48">
            <v>400000</v>
          </cell>
        </row>
        <row r="49">
          <cell r="D49">
            <v>100000</v>
          </cell>
        </row>
        <row r="50">
          <cell r="D50">
            <v>0</v>
          </cell>
        </row>
        <row r="51">
          <cell r="D51">
            <v>2200000</v>
          </cell>
        </row>
        <row r="52">
          <cell r="D52">
            <v>3950000</v>
          </cell>
        </row>
        <row r="53">
          <cell r="D53">
            <v>2880000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</v>
          </cell>
        </row>
        <row r="62">
          <cell r="D62">
            <v>5000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15000</v>
          </cell>
        </row>
        <row r="67">
          <cell r="D67">
            <v>12485000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10000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5000</v>
          </cell>
        </row>
        <row r="75">
          <cell r="D75">
            <v>15000</v>
          </cell>
        </row>
        <row r="76">
          <cell r="D76">
            <v>0</v>
          </cell>
        </row>
        <row r="77">
          <cell r="D77">
            <v>20000</v>
          </cell>
        </row>
      </sheetData>
      <sheetData sheetId="51">
        <row r="10">
          <cell r="D10">
            <v>0</v>
          </cell>
        </row>
        <row r="11">
          <cell r="D11">
            <v>0</v>
          </cell>
        </row>
        <row r="12">
          <cell r="D12">
            <v>80000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90000</v>
          </cell>
        </row>
        <row r="16">
          <cell r="D16">
            <v>94000</v>
          </cell>
        </row>
        <row r="17">
          <cell r="D17">
            <v>24000</v>
          </cell>
        </row>
        <row r="18">
          <cell r="D18">
            <v>0</v>
          </cell>
        </row>
        <row r="19">
          <cell r="D19">
            <v>288000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18000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90000</v>
          </cell>
        </row>
        <row r="33">
          <cell r="D33">
            <v>30000</v>
          </cell>
        </row>
        <row r="34">
          <cell r="D34">
            <v>102000</v>
          </cell>
        </row>
        <row r="35">
          <cell r="D35">
            <v>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554000</v>
          </cell>
        </row>
        <row r="42">
          <cell r="D42">
            <v>260000</v>
          </cell>
        </row>
        <row r="43">
          <cell r="D43">
            <v>0</v>
          </cell>
        </row>
        <row r="44">
          <cell r="D44">
            <v>486000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1950000</v>
          </cell>
        </row>
        <row r="48">
          <cell r="D48">
            <v>400000</v>
          </cell>
        </row>
        <row r="49">
          <cell r="D49">
            <v>120000</v>
          </cell>
        </row>
        <row r="50">
          <cell r="D50">
            <v>6000</v>
          </cell>
        </row>
        <row r="51">
          <cell r="D51">
            <v>1550000</v>
          </cell>
        </row>
        <row r="52">
          <cell r="D52">
            <v>3800000</v>
          </cell>
        </row>
        <row r="53">
          <cell r="D53">
            <v>1650000</v>
          </cell>
        </row>
        <row r="54">
          <cell r="D54">
            <v>0</v>
          </cell>
        </row>
        <row r="55">
          <cell r="D55">
            <v>53500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630100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84000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12143600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48000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154080</v>
          </cell>
        </row>
      </sheetData>
      <sheetData sheetId="52">
        <row r="10">
          <cell r="D10">
            <v>0</v>
          </cell>
        </row>
        <row r="11">
          <cell r="D11">
            <v>0</v>
          </cell>
        </row>
        <row r="12">
          <cell r="D12">
            <v>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144000</v>
          </cell>
        </row>
        <row r="17">
          <cell r="D17">
            <v>24000</v>
          </cell>
        </row>
        <row r="18">
          <cell r="D18">
            <v>10000</v>
          </cell>
        </row>
        <row r="19">
          <cell r="D19">
            <v>328000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12000</v>
          </cell>
        </row>
        <row r="29">
          <cell r="D29">
            <v>0</v>
          </cell>
        </row>
        <row r="30">
          <cell r="D30">
            <v>12000</v>
          </cell>
        </row>
        <row r="31">
          <cell r="D31">
            <v>80000</v>
          </cell>
        </row>
        <row r="32">
          <cell r="D32">
            <v>220000</v>
          </cell>
        </row>
        <row r="33">
          <cell r="D33">
            <v>30000</v>
          </cell>
        </row>
        <row r="34">
          <cell r="D34">
            <v>0</v>
          </cell>
        </row>
        <row r="35">
          <cell r="D35">
            <v>30000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702000</v>
          </cell>
        </row>
        <row r="42">
          <cell r="D42">
            <v>235000</v>
          </cell>
        </row>
        <row r="43">
          <cell r="D43">
            <v>0</v>
          </cell>
        </row>
        <row r="44">
          <cell r="D44">
            <v>96750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1200000</v>
          </cell>
        </row>
        <row r="48">
          <cell r="D48">
            <v>400000</v>
          </cell>
        </row>
        <row r="49">
          <cell r="D49">
            <v>70000</v>
          </cell>
        </row>
        <row r="50">
          <cell r="D50">
            <v>0</v>
          </cell>
        </row>
        <row r="51">
          <cell r="D51">
            <v>2450880</v>
          </cell>
        </row>
        <row r="52">
          <cell r="D52">
            <v>3165120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54800</v>
          </cell>
        </row>
        <row r="56">
          <cell r="D56">
            <v>0</v>
          </cell>
        </row>
        <row r="57">
          <cell r="D57">
            <v>12000</v>
          </cell>
        </row>
        <row r="58">
          <cell r="D58">
            <v>800000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60000</v>
          </cell>
        </row>
        <row r="63">
          <cell r="D63">
            <v>100000</v>
          </cell>
        </row>
        <row r="64">
          <cell r="D64">
            <v>50000</v>
          </cell>
        </row>
        <row r="65">
          <cell r="D65">
            <v>6000</v>
          </cell>
        </row>
        <row r="66">
          <cell r="D66">
            <v>220000</v>
          </cell>
        </row>
        <row r="67">
          <cell r="D67">
            <v>12150550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156000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53">
        <row r="10">
          <cell r="D10">
            <v>0</v>
          </cell>
        </row>
        <row r="11">
          <cell r="D11">
            <v>0</v>
          </cell>
        </row>
        <row r="12">
          <cell r="D12">
            <v>180000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144000</v>
          </cell>
        </row>
        <row r="16">
          <cell r="D16">
            <v>0</v>
          </cell>
        </row>
        <row r="17">
          <cell r="D17">
            <v>60000</v>
          </cell>
        </row>
        <row r="18">
          <cell r="D18">
            <v>0</v>
          </cell>
        </row>
        <row r="19">
          <cell r="D19">
            <v>384000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4800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12000</v>
          </cell>
        </row>
        <row r="32">
          <cell r="D32">
            <v>42000</v>
          </cell>
        </row>
        <row r="33">
          <cell r="D33">
            <v>12000</v>
          </cell>
        </row>
        <row r="34">
          <cell r="D34">
            <v>30000</v>
          </cell>
        </row>
        <row r="35">
          <cell r="D35" t="str">
            <v xml:space="preserve"> </v>
          </cell>
        </row>
        <row r="36">
          <cell r="D36">
            <v>12000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12000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90000</v>
          </cell>
        </row>
        <row r="43">
          <cell r="D43">
            <v>0</v>
          </cell>
        </row>
        <row r="44">
          <cell r="D44">
            <v>100000</v>
          </cell>
        </row>
        <row r="45">
          <cell r="D45">
            <v>0</v>
          </cell>
        </row>
        <row r="46">
          <cell r="D46">
            <v>100000</v>
          </cell>
        </row>
        <row r="47">
          <cell r="D47">
            <v>750000</v>
          </cell>
        </row>
        <row r="48">
          <cell r="D48">
            <v>100000</v>
          </cell>
        </row>
        <row r="49">
          <cell r="D49">
            <v>60000</v>
          </cell>
        </row>
        <row r="50">
          <cell r="D50">
            <v>0</v>
          </cell>
        </row>
        <row r="51">
          <cell r="D51">
            <v>216000</v>
          </cell>
        </row>
        <row r="52">
          <cell r="D52">
            <v>252000</v>
          </cell>
        </row>
        <row r="53">
          <cell r="D53">
            <v>48000</v>
          </cell>
        </row>
        <row r="54">
          <cell r="D54">
            <v>150000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50000</v>
          </cell>
        </row>
        <row r="58">
          <cell r="D58">
            <v>300000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30000</v>
          </cell>
        </row>
        <row r="63">
          <cell r="D63">
            <v>100000</v>
          </cell>
        </row>
        <row r="64">
          <cell r="D64">
            <v>12000</v>
          </cell>
        </row>
        <row r="65">
          <cell r="D65">
            <v>10000</v>
          </cell>
        </row>
        <row r="66">
          <cell r="D66">
            <v>20000</v>
          </cell>
        </row>
        <row r="67">
          <cell r="D67">
            <v>2634800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4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2000000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2000000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1000000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600000</v>
          </cell>
        </row>
        <row r="75">
          <cell r="D75">
            <v>1600000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5">
        <row r="10">
          <cell r="D10">
            <v>1000</v>
          </cell>
        </row>
        <row r="11">
          <cell r="D11">
            <v>5000</v>
          </cell>
        </row>
        <row r="12">
          <cell r="D12">
            <v>50000</v>
          </cell>
        </row>
        <row r="13">
          <cell r="D13">
            <v>1000</v>
          </cell>
        </row>
        <row r="14">
          <cell r="D14">
            <v>1000</v>
          </cell>
        </row>
        <row r="15">
          <cell r="D15">
            <v>100000</v>
          </cell>
        </row>
        <row r="16">
          <cell r="D16">
            <v>1000</v>
          </cell>
        </row>
        <row r="17">
          <cell r="D17">
            <v>10000</v>
          </cell>
        </row>
        <row r="18">
          <cell r="D18">
            <v>1000</v>
          </cell>
        </row>
        <row r="19">
          <cell r="D19">
            <v>170000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20000</v>
          </cell>
        </row>
        <row r="24">
          <cell r="D24">
            <v>20000</v>
          </cell>
        </row>
        <row r="25">
          <cell r="D25">
            <v>10000</v>
          </cell>
        </row>
        <row r="26">
          <cell r="D26">
            <v>8000</v>
          </cell>
        </row>
        <row r="27">
          <cell r="D27">
            <v>30000</v>
          </cell>
        </row>
        <row r="28">
          <cell r="D28">
            <v>10000</v>
          </cell>
        </row>
        <row r="29">
          <cell r="D29">
            <v>10000</v>
          </cell>
        </row>
        <row r="30">
          <cell r="D30">
            <v>10000</v>
          </cell>
        </row>
        <row r="31">
          <cell r="D31">
            <v>20000</v>
          </cell>
        </row>
        <row r="32">
          <cell r="D32">
            <v>120000</v>
          </cell>
        </row>
        <row r="33">
          <cell r="D33">
            <v>12000</v>
          </cell>
        </row>
        <row r="34">
          <cell r="D34">
            <v>50000</v>
          </cell>
        </row>
        <row r="35">
          <cell r="D35">
            <v>5000</v>
          </cell>
        </row>
        <row r="36">
          <cell r="D36">
            <v>20000</v>
          </cell>
        </row>
        <row r="37">
          <cell r="D37">
            <v>25000</v>
          </cell>
        </row>
        <row r="38">
          <cell r="D38">
            <v>10000</v>
          </cell>
        </row>
        <row r="39">
          <cell r="D39">
            <v>5000</v>
          </cell>
        </row>
        <row r="40">
          <cell r="D40">
            <v>5000</v>
          </cell>
        </row>
        <row r="41">
          <cell r="D41">
            <v>250000</v>
          </cell>
        </row>
        <row r="42">
          <cell r="D42">
            <v>150000</v>
          </cell>
        </row>
        <row r="43">
          <cell r="D43">
            <v>10000</v>
          </cell>
        </row>
        <row r="44">
          <cell r="D44">
            <v>100000</v>
          </cell>
        </row>
        <row r="45">
          <cell r="D45">
            <v>5000</v>
          </cell>
        </row>
        <row r="46">
          <cell r="D46">
            <v>5000</v>
          </cell>
        </row>
        <row r="47">
          <cell r="D47">
            <v>1200000</v>
          </cell>
        </row>
        <row r="48">
          <cell r="D48">
            <v>500000</v>
          </cell>
        </row>
        <row r="49">
          <cell r="D49">
            <v>80000</v>
          </cell>
        </row>
        <row r="50">
          <cell r="D50">
            <v>50000</v>
          </cell>
        </row>
        <row r="51">
          <cell r="D51">
            <v>1100000</v>
          </cell>
        </row>
        <row r="52">
          <cell r="D52">
            <v>2500000</v>
          </cell>
        </row>
        <row r="53">
          <cell r="D53">
            <v>2500000</v>
          </cell>
        </row>
        <row r="54">
          <cell r="D54">
            <v>1000</v>
          </cell>
        </row>
        <row r="55">
          <cell r="D55">
            <v>30000</v>
          </cell>
        </row>
        <row r="56">
          <cell r="D56">
            <v>5000</v>
          </cell>
        </row>
        <row r="57">
          <cell r="D57">
            <v>15000</v>
          </cell>
        </row>
        <row r="58">
          <cell r="D58">
            <v>200000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50000</v>
          </cell>
        </row>
        <row r="63">
          <cell r="D63">
            <v>100000</v>
          </cell>
        </row>
        <row r="64">
          <cell r="D64">
            <v>5000</v>
          </cell>
        </row>
        <row r="65">
          <cell r="D65">
            <v>5000</v>
          </cell>
        </row>
        <row r="66">
          <cell r="D66">
            <v>150000</v>
          </cell>
        </row>
        <row r="67">
          <cell r="D67">
            <v>9371000</v>
          </cell>
        </row>
        <row r="68">
          <cell r="D68">
            <v>3000</v>
          </cell>
        </row>
        <row r="69">
          <cell r="D69">
            <v>3000</v>
          </cell>
        </row>
        <row r="70">
          <cell r="D70">
            <v>65000</v>
          </cell>
        </row>
        <row r="71">
          <cell r="D71">
            <v>10000</v>
          </cell>
        </row>
        <row r="72">
          <cell r="D72">
            <v>50000</v>
          </cell>
        </row>
        <row r="73">
          <cell r="D73">
            <v>5000</v>
          </cell>
        </row>
        <row r="74">
          <cell r="D74">
            <v>25000</v>
          </cell>
        </row>
        <row r="75">
          <cell r="D75">
            <v>161000</v>
          </cell>
        </row>
        <row r="76">
          <cell r="D76">
            <v>10000</v>
          </cell>
        </row>
        <row r="77">
          <cell r="D77">
            <v>100000</v>
          </cell>
        </row>
      </sheetData>
      <sheetData sheetId="56">
        <row r="10">
          <cell r="D10">
            <v>0</v>
          </cell>
        </row>
        <row r="11">
          <cell r="D11">
            <v>0</v>
          </cell>
        </row>
        <row r="12">
          <cell r="D12">
            <v>30000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1000</v>
          </cell>
        </row>
        <row r="18">
          <cell r="D18">
            <v>1000</v>
          </cell>
        </row>
        <row r="19">
          <cell r="D19">
            <v>32000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</v>
          </cell>
        </row>
        <row r="24">
          <cell r="D24">
            <v>1000</v>
          </cell>
        </row>
        <row r="25">
          <cell r="D25">
            <v>1000</v>
          </cell>
        </row>
        <row r="26">
          <cell r="D26">
            <v>5000</v>
          </cell>
        </row>
        <row r="27">
          <cell r="D27">
            <v>5000</v>
          </cell>
        </row>
        <row r="28">
          <cell r="D28">
            <v>0</v>
          </cell>
        </row>
        <row r="29">
          <cell r="D29">
            <v>5000</v>
          </cell>
        </row>
        <row r="30">
          <cell r="D30">
            <v>10000</v>
          </cell>
        </row>
        <row r="31">
          <cell r="D31">
            <v>10000</v>
          </cell>
        </row>
        <row r="32">
          <cell r="D32">
            <v>2000</v>
          </cell>
        </row>
        <row r="33">
          <cell r="D33">
            <v>2000</v>
          </cell>
        </row>
        <row r="34">
          <cell r="D34">
            <v>100000</v>
          </cell>
        </row>
        <row r="35">
          <cell r="D35">
            <v>5000</v>
          </cell>
        </row>
        <row r="36">
          <cell r="D36">
            <v>20000</v>
          </cell>
        </row>
        <row r="37">
          <cell r="D37">
            <v>25000</v>
          </cell>
        </row>
        <row r="38">
          <cell r="D38">
            <v>600000</v>
          </cell>
        </row>
        <row r="39">
          <cell r="D39">
            <v>5000</v>
          </cell>
        </row>
        <row r="40">
          <cell r="D40">
            <v>5000</v>
          </cell>
        </row>
        <row r="41">
          <cell r="D41">
            <v>0</v>
          </cell>
        </row>
        <row r="42">
          <cell r="D42">
            <v>150000</v>
          </cell>
        </row>
        <row r="43">
          <cell r="D43">
            <v>5000</v>
          </cell>
        </row>
        <row r="44">
          <cell r="D44">
            <v>100000</v>
          </cell>
        </row>
        <row r="45">
          <cell r="D45">
            <v>5000</v>
          </cell>
        </row>
        <row r="46">
          <cell r="D46">
            <v>5000</v>
          </cell>
        </row>
        <row r="47">
          <cell r="D47">
            <v>200000</v>
          </cell>
        </row>
        <row r="48">
          <cell r="D48">
            <v>100000</v>
          </cell>
        </row>
        <row r="49">
          <cell r="D49">
            <v>50000</v>
          </cell>
        </row>
        <row r="50">
          <cell r="D50">
            <v>1000</v>
          </cell>
        </row>
        <row r="51">
          <cell r="D51">
            <v>80000</v>
          </cell>
        </row>
        <row r="52">
          <cell r="D52">
            <v>3000000</v>
          </cell>
        </row>
        <row r="53">
          <cell r="D53">
            <v>1000000</v>
          </cell>
        </row>
        <row r="54">
          <cell r="D54">
            <v>0</v>
          </cell>
        </row>
        <row r="55">
          <cell r="D55">
            <v>30000</v>
          </cell>
        </row>
        <row r="56">
          <cell r="D56">
            <v>5000</v>
          </cell>
        </row>
        <row r="57">
          <cell r="D57">
            <v>15000</v>
          </cell>
        </row>
        <row r="58">
          <cell r="D58">
            <v>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5000</v>
          </cell>
        </row>
        <row r="63">
          <cell r="D63">
            <v>100000</v>
          </cell>
        </row>
        <row r="64">
          <cell r="D64">
            <v>5000</v>
          </cell>
        </row>
        <row r="65">
          <cell r="D65">
            <v>5000</v>
          </cell>
        </row>
        <row r="66">
          <cell r="D66">
            <v>10000</v>
          </cell>
        </row>
        <row r="67">
          <cell r="D67">
            <v>5701000</v>
          </cell>
        </row>
        <row r="68">
          <cell r="D68">
            <v>3000</v>
          </cell>
        </row>
        <row r="69">
          <cell r="D69">
            <v>1000</v>
          </cell>
        </row>
        <row r="70">
          <cell r="D70">
            <v>60000</v>
          </cell>
        </row>
        <row r="71">
          <cell r="D71">
            <v>800000</v>
          </cell>
        </row>
        <row r="72">
          <cell r="D72">
            <v>50000</v>
          </cell>
        </row>
        <row r="73">
          <cell r="D73">
            <v>150000</v>
          </cell>
        </row>
        <row r="74">
          <cell r="D74">
            <v>10000</v>
          </cell>
        </row>
        <row r="75">
          <cell r="D75">
            <v>1074000</v>
          </cell>
        </row>
        <row r="76">
          <cell r="D76">
            <v>10000</v>
          </cell>
        </row>
        <row r="77">
          <cell r="D77">
            <v>10000</v>
          </cell>
        </row>
      </sheetData>
      <sheetData sheetId="57">
        <row r="10">
          <cell r="D10">
            <v>0</v>
          </cell>
        </row>
        <row r="11">
          <cell r="D11">
            <v>0</v>
          </cell>
        </row>
        <row r="12">
          <cell r="D12">
            <v>6500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15000</v>
          </cell>
        </row>
        <row r="18">
          <cell r="D18">
            <v>0</v>
          </cell>
        </row>
        <row r="19">
          <cell r="D19">
            <v>21500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30000</v>
          </cell>
        </row>
        <row r="32">
          <cell r="D32">
            <v>80000</v>
          </cell>
        </row>
        <row r="33">
          <cell r="D33">
            <v>15000</v>
          </cell>
        </row>
        <row r="34">
          <cell r="D34">
            <v>70000</v>
          </cell>
        </row>
        <row r="35">
          <cell r="D35">
            <v>0</v>
          </cell>
        </row>
        <row r="36">
          <cell r="D36">
            <v>300000</v>
          </cell>
        </row>
        <row r="37">
          <cell r="D37">
            <v>15000</v>
          </cell>
        </row>
        <row r="38">
          <cell r="D38">
            <v>1500000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70000</v>
          </cell>
        </row>
        <row r="43">
          <cell r="D43">
            <v>0</v>
          </cell>
        </row>
        <row r="44">
          <cell r="D44">
            <v>15000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600000</v>
          </cell>
        </row>
        <row r="48">
          <cell r="D48">
            <v>100000</v>
          </cell>
        </row>
        <row r="49">
          <cell r="D49">
            <v>100000</v>
          </cell>
        </row>
        <row r="50">
          <cell r="D50">
            <v>3000</v>
          </cell>
        </row>
        <row r="51">
          <cell r="D51">
            <v>340000</v>
          </cell>
        </row>
        <row r="52">
          <cell r="D52">
            <v>1600000</v>
          </cell>
        </row>
        <row r="53">
          <cell r="D53">
            <v>850000</v>
          </cell>
        </row>
        <row r="54">
          <cell r="D54">
            <v>0</v>
          </cell>
        </row>
        <row r="55">
          <cell r="D55">
            <v>30000</v>
          </cell>
        </row>
        <row r="56">
          <cell r="D56">
            <v>0</v>
          </cell>
        </row>
        <row r="57">
          <cell r="D57">
            <v>2500</v>
          </cell>
        </row>
        <row r="58">
          <cell r="D58">
            <v>70000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20000</v>
          </cell>
        </row>
        <row r="62">
          <cell r="D62">
            <v>30000</v>
          </cell>
        </row>
        <row r="63">
          <cell r="D63">
            <v>50000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50000</v>
          </cell>
        </row>
        <row r="67">
          <cell r="D67">
            <v>5990500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50000</v>
          </cell>
        </row>
        <row r="71">
          <cell r="D71">
            <v>3800000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140000</v>
          </cell>
        </row>
        <row r="75">
          <cell r="D75">
            <v>4050000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58">
        <row r="10">
          <cell r="D10">
            <v>0</v>
          </cell>
        </row>
        <row r="11">
          <cell r="D11">
            <v>0</v>
          </cell>
        </row>
        <row r="12">
          <cell r="D12">
            <v>200000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85000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497000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350000</v>
          </cell>
        </row>
        <row r="24">
          <cell r="D24">
            <v>350000</v>
          </cell>
        </row>
        <row r="25">
          <cell r="D25">
            <v>15000</v>
          </cell>
        </row>
        <row r="26">
          <cell r="D26">
            <v>3000</v>
          </cell>
        </row>
        <row r="27">
          <cell r="D27">
            <v>10000</v>
          </cell>
        </row>
        <row r="28">
          <cell r="D28">
            <v>16500</v>
          </cell>
        </row>
        <row r="29">
          <cell r="D29">
            <v>5000</v>
          </cell>
        </row>
        <row r="30">
          <cell r="D30">
            <v>5000</v>
          </cell>
        </row>
        <row r="31">
          <cell r="D31">
            <v>100000</v>
          </cell>
        </row>
        <row r="32">
          <cell r="D32">
            <v>100000</v>
          </cell>
        </row>
        <row r="33">
          <cell r="D33">
            <v>40000</v>
          </cell>
        </row>
        <row r="34">
          <cell r="D34">
            <v>50000</v>
          </cell>
        </row>
        <row r="35">
          <cell r="D35">
            <v>30000</v>
          </cell>
        </row>
        <row r="36">
          <cell r="D36">
            <v>40000</v>
          </cell>
        </row>
        <row r="37">
          <cell r="D37">
            <v>20000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820000</v>
          </cell>
        </row>
        <row r="42">
          <cell r="D42">
            <v>260000</v>
          </cell>
        </row>
        <row r="43">
          <cell r="D43">
            <v>0</v>
          </cell>
        </row>
        <row r="44">
          <cell r="D44">
            <v>170000</v>
          </cell>
        </row>
        <row r="45">
          <cell r="D45">
            <v>30000</v>
          </cell>
        </row>
        <row r="46">
          <cell r="D46">
            <v>0</v>
          </cell>
        </row>
        <row r="47">
          <cell r="D47">
            <v>1500000</v>
          </cell>
        </row>
        <row r="48">
          <cell r="D48">
            <v>780000</v>
          </cell>
        </row>
        <row r="49">
          <cell r="D49">
            <v>200000</v>
          </cell>
        </row>
        <row r="50">
          <cell r="D50">
            <v>3000</v>
          </cell>
        </row>
        <row r="51">
          <cell r="D51">
            <v>2500000</v>
          </cell>
        </row>
        <row r="52">
          <cell r="D52">
            <v>3550000</v>
          </cell>
        </row>
        <row r="53">
          <cell r="D53">
            <v>1700000</v>
          </cell>
        </row>
        <row r="54">
          <cell r="D54">
            <v>0</v>
          </cell>
        </row>
        <row r="55">
          <cell r="D55">
            <v>55000</v>
          </cell>
        </row>
        <row r="56">
          <cell r="D56">
            <v>0</v>
          </cell>
        </row>
        <row r="57">
          <cell r="D57">
            <v>14000</v>
          </cell>
        </row>
        <row r="58">
          <cell r="D58">
            <v>3000000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50000</v>
          </cell>
        </row>
        <row r="62">
          <cell r="D62">
            <v>50000</v>
          </cell>
        </row>
        <row r="63">
          <cell r="D63">
            <v>30000</v>
          </cell>
        </row>
        <row r="64">
          <cell r="D64">
            <v>20000</v>
          </cell>
        </row>
        <row r="65">
          <cell r="D65">
            <v>6000</v>
          </cell>
        </row>
        <row r="66">
          <cell r="D66">
            <v>200000</v>
          </cell>
        </row>
        <row r="67">
          <cell r="D67">
            <v>15422500</v>
          </cell>
        </row>
        <row r="68">
          <cell r="D68">
            <v>5000</v>
          </cell>
        </row>
        <row r="69">
          <cell r="D69">
            <v>5000</v>
          </cell>
        </row>
        <row r="70">
          <cell r="D70">
            <v>60000</v>
          </cell>
        </row>
        <row r="71">
          <cell r="D71">
            <v>0</v>
          </cell>
        </row>
        <row r="72">
          <cell r="D72">
            <v>80000</v>
          </cell>
        </row>
        <row r="73">
          <cell r="D73">
            <v>0</v>
          </cell>
        </row>
        <row r="74">
          <cell r="D74">
            <v>50000</v>
          </cell>
        </row>
        <row r="75">
          <cell r="D75">
            <v>200000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59">
        <row r="10">
          <cell r="D10">
            <v>0</v>
          </cell>
        </row>
        <row r="11">
          <cell r="D11">
            <v>0</v>
          </cell>
        </row>
        <row r="12">
          <cell r="D12">
            <v>75000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150000</v>
          </cell>
        </row>
        <row r="16">
          <cell r="D16">
            <v>60000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285000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20000</v>
          </cell>
        </row>
        <row r="26">
          <cell r="D26">
            <v>3000</v>
          </cell>
        </row>
        <row r="27">
          <cell r="D27">
            <v>2000</v>
          </cell>
        </row>
        <row r="28">
          <cell r="D28">
            <v>15000</v>
          </cell>
        </row>
        <row r="29">
          <cell r="D29">
            <v>2000</v>
          </cell>
        </row>
        <row r="30">
          <cell r="D30">
            <v>5000</v>
          </cell>
        </row>
        <row r="31">
          <cell r="D31">
            <v>35000</v>
          </cell>
        </row>
        <row r="32">
          <cell r="D32">
            <v>150000</v>
          </cell>
        </row>
        <row r="33">
          <cell r="D33">
            <v>5000</v>
          </cell>
        </row>
        <row r="34">
          <cell r="D34">
            <v>80000</v>
          </cell>
        </row>
        <row r="35">
          <cell r="D35">
            <v>25000</v>
          </cell>
        </row>
        <row r="36">
          <cell r="D36">
            <v>25000</v>
          </cell>
        </row>
        <row r="37">
          <cell r="D37">
            <v>10000</v>
          </cell>
        </row>
        <row r="38">
          <cell r="D38">
            <v>0</v>
          </cell>
        </row>
        <row r="39">
          <cell r="D39">
            <v>30000</v>
          </cell>
        </row>
        <row r="40">
          <cell r="D40">
            <v>0</v>
          </cell>
        </row>
        <row r="41">
          <cell r="D41">
            <v>900000</v>
          </cell>
        </row>
        <row r="42">
          <cell r="D42">
            <v>140000</v>
          </cell>
        </row>
        <row r="43">
          <cell r="D43">
            <v>0</v>
          </cell>
        </row>
        <row r="44">
          <cell r="D44">
            <v>200000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1600000</v>
          </cell>
        </row>
        <row r="48">
          <cell r="D48">
            <v>300000</v>
          </cell>
        </row>
        <row r="49">
          <cell r="D49">
            <v>200000</v>
          </cell>
        </row>
        <row r="50">
          <cell r="D50">
            <v>0</v>
          </cell>
        </row>
        <row r="51">
          <cell r="D51">
            <v>2200000</v>
          </cell>
        </row>
        <row r="52">
          <cell r="D52">
            <v>3800000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5000</v>
          </cell>
        </row>
        <row r="58">
          <cell r="D58">
            <v>400000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3000</v>
          </cell>
        </row>
        <row r="62">
          <cell r="D62">
            <v>35000</v>
          </cell>
        </row>
        <row r="63">
          <cell r="D63">
            <v>20000</v>
          </cell>
        </row>
        <row r="64">
          <cell r="D64">
            <v>0</v>
          </cell>
        </row>
        <row r="65">
          <cell r="D65">
            <v>10000</v>
          </cell>
        </row>
        <row r="66">
          <cell r="D66">
            <v>85000</v>
          </cell>
        </row>
        <row r="67">
          <cell r="D67">
            <v>12355000</v>
          </cell>
        </row>
        <row r="68">
          <cell r="D68">
            <v>3000</v>
          </cell>
        </row>
        <row r="69">
          <cell r="D69">
            <v>2000</v>
          </cell>
        </row>
        <row r="70">
          <cell r="D70">
            <v>30000</v>
          </cell>
        </row>
        <row r="71">
          <cell r="D71">
            <v>0</v>
          </cell>
        </row>
        <row r="72">
          <cell r="D72">
            <v>5000</v>
          </cell>
        </row>
        <row r="73">
          <cell r="D73">
            <v>0</v>
          </cell>
        </row>
        <row r="74">
          <cell r="D74">
            <v>150000</v>
          </cell>
        </row>
        <row r="75">
          <cell r="D75">
            <v>190000</v>
          </cell>
        </row>
        <row r="76">
          <cell r="D76">
            <v>0</v>
          </cell>
        </row>
        <row r="77">
          <cell r="D77">
            <v>30000</v>
          </cell>
        </row>
      </sheetData>
      <sheetData sheetId="60">
        <row r="10">
          <cell r="D10">
            <v>0</v>
          </cell>
        </row>
        <row r="11">
          <cell r="D11">
            <v>0</v>
          </cell>
        </row>
        <row r="12">
          <cell r="D12">
            <v>100000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50000</v>
          </cell>
        </row>
        <row r="17">
          <cell r="D17">
            <v>4000</v>
          </cell>
        </row>
        <row r="18">
          <cell r="D18">
            <v>0</v>
          </cell>
        </row>
        <row r="19">
          <cell r="D19">
            <v>274000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10000</v>
          </cell>
        </row>
        <row r="26">
          <cell r="D26">
            <v>2000</v>
          </cell>
        </row>
        <row r="27">
          <cell r="D27">
            <v>2000</v>
          </cell>
        </row>
        <row r="28">
          <cell r="D28">
            <v>9000</v>
          </cell>
        </row>
        <row r="29">
          <cell r="D29">
            <v>2000</v>
          </cell>
        </row>
        <row r="30">
          <cell r="D30">
            <v>2000</v>
          </cell>
        </row>
        <row r="31">
          <cell r="D31">
            <v>3000</v>
          </cell>
        </row>
        <row r="32">
          <cell r="D32">
            <v>60000</v>
          </cell>
        </row>
        <row r="33">
          <cell r="D33">
            <v>5000</v>
          </cell>
        </row>
        <row r="34">
          <cell r="D34">
            <v>20000</v>
          </cell>
        </row>
        <row r="35">
          <cell r="D35">
            <v>15000</v>
          </cell>
        </row>
        <row r="36">
          <cell r="D36">
            <v>15000</v>
          </cell>
        </row>
        <row r="37">
          <cell r="D37">
            <v>5000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870000</v>
          </cell>
        </row>
        <row r="42">
          <cell r="D42">
            <v>140000</v>
          </cell>
        </row>
        <row r="43">
          <cell r="D43">
            <v>0</v>
          </cell>
        </row>
        <row r="44">
          <cell r="D44">
            <v>85000</v>
          </cell>
        </row>
        <row r="45">
          <cell r="D45">
            <v>12000</v>
          </cell>
        </row>
        <row r="46">
          <cell r="D46">
            <v>0</v>
          </cell>
        </row>
        <row r="47">
          <cell r="D47">
            <v>1910000</v>
          </cell>
        </row>
        <row r="48">
          <cell r="D48">
            <v>150000</v>
          </cell>
        </row>
        <row r="49">
          <cell r="D49">
            <v>130000</v>
          </cell>
        </row>
        <row r="50">
          <cell r="D50">
            <v>0</v>
          </cell>
        </row>
        <row r="51">
          <cell r="D51">
            <v>2110000</v>
          </cell>
        </row>
        <row r="52">
          <cell r="D52">
            <v>4000000</v>
          </cell>
        </row>
        <row r="53">
          <cell r="D53">
            <v>2560000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5000</v>
          </cell>
        </row>
        <row r="57">
          <cell r="D57">
            <v>2000</v>
          </cell>
        </row>
        <row r="58">
          <cell r="D58">
            <v>50000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60000</v>
          </cell>
        </row>
        <row r="63">
          <cell r="D63">
            <v>30000</v>
          </cell>
        </row>
        <row r="64">
          <cell r="D64">
            <v>0</v>
          </cell>
        </row>
        <row r="65">
          <cell r="D65">
            <v>4000</v>
          </cell>
        </row>
        <row r="66">
          <cell r="D66">
            <v>100000</v>
          </cell>
        </row>
        <row r="67">
          <cell r="D67">
            <v>12422000</v>
          </cell>
        </row>
        <row r="68">
          <cell r="D68">
            <v>2000</v>
          </cell>
        </row>
        <row r="69">
          <cell r="D69">
            <v>2000</v>
          </cell>
        </row>
        <row r="70">
          <cell r="D70">
            <v>40000</v>
          </cell>
        </row>
        <row r="71">
          <cell r="D71">
            <v>0</v>
          </cell>
        </row>
        <row r="72">
          <cell r="D72">
            <v>40000</v>
          </cell>
        </row>
        <row r="73">
          <cell r="D73">
            <v>0</v>
          </cell>
        </row>
        <row r="74">
          <cell r="D74">
            <v>30000</v>
          </cell>
        </row>
        <row r="75">
          <cell r="D75">
            <v>114000</v>
          </cell>
        </row>
        <row r="76">
          <cell r="D76">
            <v>0</v>
          </cell>
        </row>
        <row r="77">
          <cell r="D77">
            <v>30000</v>
          </cell>
        </row>
      </sheetData>
      <sheetData sheetId="61">
        <row r="10">
          <cell r="D10">
            <v>50000</v>
          </cell>
        </row>
        <row r="11">
          <cell r="D11">
            <v>50000</v>
          </cell>
        </row>
        <row r="12">
          <cell r="D12">
            <v>150000</v>
          </cell>
        </row>
        <row r="13">
          <cell r="D13">
            <v>20000</v>
          </cell>
        </row>
        <row r="14">
          <cell r="D14">
            <v>20000</v>
          </cell>
        </row>
        <row r="15">
          <cell r="D15">
            <v>250000</v>
          </cell>
        </row>
        <row r="16">
          <cell r="D16">
            <v>150000</v>
          </cell>
        </row>
        <row r="17">
          <cell r="D17">
            <v>25000</v>
          </cell>
        </row>
        <row r="18">
          <cell r="D18">
            <v>20000</v>
          </cell>
        </row>
        <row r="19">
          <cell r="D19">
            <v>735000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150000</v>
          </cell>
        </row>
        <row r="24">
          <cell r="D24">
            <v>150000</v>
          </cell>
        </row>
        <row r="25">
          <cell r="D25">
            <v>10000</v>
          </cell>
        </row>
        <row r="26">
          <cell r="D26">
            <v>10000</v>
          </cell>
        </row>
        <row r="27">
          <cell r="D27">
            <v>5000</v>
          </cell>
        </row>
        <row r="28">
          <cell r="D28">
            <v>10000</v>
          </cell>
        </row>
        <row r="29">
          <cell r="D29">
            <v>12000</v>
          </cell>
        </row>
        <row r="30">
          <cell r="D30">
            <v>10000</v>
          </cell>
        </row>
        <row r="31">
          <cell r="D31">
            <v>30000</v>
          </cell>
        </row>
        <row r="32">
          <cell r="D32">
            <v>40000</v>
          </cell>
        </row>
        <row r="33">
          <cell r="D33">
            <v>20000</v>
          </cell>
        </row>
        <row r="34">
          <cell r="D34">
            <v>50000</v>
          </cell>
        </row>
        <row r="35">
          <cell r="D35">
            <v>40000</v>
          </cell>
        </row>
        <row r="36">
          <cell r="D36">
            <v>10000</v>
          </cell>
        </row>
        <row r="37">
          <cell r="D37">
            <v>10000</v>
          </cell>
        </row>
        <row r="38">
          <cell r="D38">
            <v>50000</v>
          </cell>
        </row>
        <row r="39">
          <cell r="D39">
            <v>10000</v>
          </cell>
        </row>
        <row r="40">
          <cell r="D40">
            <v>0</v>
          </cell>
        </row>
        <row r="41">
          <cell r="D41">
            <v>750000</v>
          </cell>
        </row>
        <row r="42">
          <cell r="D42">
            <v>180000</v>
          </cell>
        </row>
        <row r="43">
          <cell r="D43">
            <v>0</v>
          </cell>
        </row>
        <row r="44">
          <cell r="D44">
            <v>300000</v>
          </cell>
        </row>
        <row r="45">
          <cell r="D45">
            <v>20000</v>
          </cell>
        </row>
        <row r="46">
          <cell r="D46">
            <v>0</v>
          </cell>
        </row>
        <row r="47">
          <cell r="D47">
            <v>1500000</v>
          </cell>
        </row>
        <row r="48">
          <cell r="D48">
            <v>1000000</v>
          </cell>
        </row>
        <row r="49">
          <cell r="D49">
            <v>100000</v>
          </cell>
        </row>
        <row r="50">
          <cell r="D50">
            <v>0</v>
          </cell>
        </row>
        <row r="51">
          <cell r="D51">
            <v>2500000</v>
          </cell>
        </row>
        <row r="52">
          <cell r="D52">
            <v>4000000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25000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350000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30000</v>
          </cell>
        </row>
        <row r="63">
          <cell r="D63">
            <v>0</v>
          </cell>
        </row>
        <row r="64">
          <cell r="D64">
            <v>35000</v>
          </cell>
        </row>
        <row r="65">
          <cell r="D65">
            <v>0</v>
          </cell>
        </row>
        <row r="66">
          <cell r="D66">
            <v>50000</v>
          </cell>
        </row>
        <row r="67">
          <cell r="D67">
            <v>13167000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20000</v>
          </cell>
        </row>
        <row r="71">
          <cell r="D71">
            <v>0</v>
          </cell>
        </row>
        <row r="72">
          <cell r="D72">
            <v>20000</v>
          </cell>
        </row>
        <row r="73">
          <cell r="D73">
            <v>0</v>
          </cell>
        </row>
        <row r="74">
          <cell r="D74">
            <v>40000</v>
          </cell>
        </row>
        <row r="75">
          <cell r="D75">
            <v>80000</v>
          </cell>
        </row>
        <row r="76">
          <cell r="D76">
            <v>0</v>
          </cell>
        </row>
        <row r="77">
          <cell r="D77">
            <v>50000</v>
          </cell>
        </row>
      </sheetData>
      <sheetData sheetId="62">
        <row r="10">
          <cell r="D10">
            <v>0</v>
          </cell>
        </row>
        <row r="11">
          <cell r="D11">
            <v>0</v>
          </cell>
        </row>
        <row r="12">
          <cell r="D12">
            <v>33000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0</v>
          </cell>
        </row>
        <row r="17">
          <cell r="D17">
            <v>5000</v>
          </cell>
        </row>
        <row r="18">
          <cell r="D18">
            <v>0</v>
          </cell>
        </row>
        <row r="19">
          <cell r="D19">
            <v>138000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80000</v>
          </cell>
        </row>
        <row r="24">
          <cell r="D24">
            <v>80000</v>
          </cell>
        </row>
        <row r="25">
          <cell r="D25">
            <v>7000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3000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15000</v>
          </cell>
        </row>
        <row r="32">
          <cell r="D32">
            <v>60000</v>
          </cell>
        </row>
        <row r="33">
          <cell r="D33">
            <v>10000</v>
          </cell>
        </row>
        <row r="34">
          <cell r="D34">
            <v>10000</v>
          </cell>
        </row>
        <row r="35">
          <cell r="D35">
            <v>10000</v>
          </cell>
        </row>
        <row r="36">
          <cell r="D36">
            <v>5000</v>
          </cell>
        </row>
        <row r="37">
          <cell r="D37">
            <v>5000</v>
          </cell>
        </row>
        <row r="38">
          <cell r="D38">
            <v>0</v>
          </cell>
        </row>
        <row r="39">
          <cell r="D39">
            <v>10000</v>
          </cell>
        </row>
        <row r="40">
          <cell r="D40">
            <v>0</v>
          </cell>
        </row>
        <row r="41">
          <cell r="D41">
            <v>591000</v>
          </cell>
        </row>
        <row r="42">
          <cell r="D42">
            <v>175000</v>
          </cell>
        </row>
        <row r="43">
          <cell r="D43">
            <v>0</v>
          </cell>
        </row>
        <row r="44">
          <cell r="D44">
            <v>80000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1500000</v>
          </cell>
        </row>
        <row r="48">
          <cell r="D48">
            <v>600000</v>
          </cell>
        </row>
        <row r="49">
          <cell r="D49">
            <v>120000</v>
          </cell>
        </row>
        <row r="50">
          <cell r="D50">
            <v>6000</v>
          </cell>
        </row>
        <row r="51">
          <cell r="D51">
            <v>1747000</v>
          </cell>
        </row>
        <row r="52">
          <cell r="D52">
            <v>3234000</v>
          </cell>
        </row>
        <row r="53">
          <cell r="D53">
            <v>4086000</v>
          </cell>
        </row>
        <row r="54">
          <cell r="D54">
            <v>0</v>
          </cell>
        </row>
        <row r="55">
          <cell r="D55">
            <v>53000</v>
          </cell>
        </row>
        <row r="56">
          <cell r="D56">
            <v>0</v>
          </cell>
        </row>
        <row r="57">
          <cell r="D57">
            <v>24000</v>
          </cell>
        </row>
        <row r="58">
          <cell r="D58">
            <v>100000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14000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70000</v>
          </cell>
        </row>
        <row r="67">
          <cell r="D67">
            <v>12547000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10000</v>
          </cell>
        </row>
        <row r="71">
          <cell r="D71">
            <v>0</v>
          </cell>
        </row>
        <row r="72">
          <cell r="D72">
            <v>10000</v>
          </cell>
        </row>
        <row r="73">
          <cell r="D73">
            <v>0</v>
          </cell>
        </row>
        <row r="74">
          <cell r="D74">
            <v>70000</v>
          </cell>
        </row>
        <row r="75">
          <cell r="D75">
            <v>90000</v>
          </cell>
        </row>
        <row r="76">
          <cell r="D76">
            <v>0</v>
          </cell>
        </row>
        <row r="77">
          <cell r="D77">
            <v>105000</v>
          </cell>
        </row>
      </sheetData>
      <sheetData sheetId="63"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34000</v>
          </cell>
        </row>
        <row r="71">
          <cell r="D71">
            <v>1200000</v>
          </cell>
        </row>
        <row r="72">
          <cell r="D72">
            <v>34000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1268000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64">
        <row r="10">
          <cell r="D10">
            <v>0</v>
          </cell>
        </row>
        <row r="11">
          <cell r="D11">
            <v>0</v>
          </cell>
        </row>
        <row r="12">
          <cell r="D12">
            <v>75000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0</v>
          </cell>
        </row>
        <row r="17">
          <cell r="D17">
            <v>4000</v>
          </cell>
        </row>
        <row r="18">
          <cell r="D18">
            <v>0</v>
          </cell>
        </row>
        <row r="19">
          <cell r="D19">
            <v>199000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10000</v>
          </cell>
        </row>
        <row r="26">
          <cell r="D26">
            <v>0</v>
          </cell>
        </row>
        <row r="27">
          <cell r="D27">
            <v>3000</v>
          </cell>
        </row>
        <row r="28">
          <cell r="D28">
            <v>9000</v>
          </cell>
        </row>
        <row r="29">
          <cell r="D29">
            <v>2000</v>
          </cell>
        </row>
        <row r="30">
          <cell r="D30">
            <v>2000</v>
          </cell>
        </row>
        <row r="31">
          <cell r="D31">
            <v>2000</v>
          </cell>
        </row>
        <row r="32">
          <cell r="D32">
            <v>140000</v>
          </cell>
        </row>
        <row r="33">
          <cell r="D33">
            <v>10000</v>
          </cell>
        </row>
        <row r="34">
          <cell r="D34">
            <v>12000</v>
          </cell>
        </row>
        <row r="35">
          <cell r="D35">
            <v>50000</v>
          </cell>
        </row>
        <row r="36">
          <cell r="D36">
            <v>3000</v>
          </cell>
        </row>
        <row r="37">
          <cell r="D37">
            <v>3000</v>
          </cell>
        </row>
        <row r="38">
          <cell r="D38">
            <v>0</v>
          </cell>
        </row>
        <row r="39">
          <cell r="D39">
            <v>60000</v>
          </cell>
        </row>
        <row r="40">
          <cell r="D40">
            <v>0</v>
          </cell>
        </row>
        <row r="41">
          <cell r="D41">
            <v>800000</v>
          </cell>
        </row>
        <row r="42">
          <cell r="D42">
            <v>120000</v>
          </cell>
        </row>
        <row r="43">
          <cell r="D43">
            <v>0</v>
          </cell>
        </row>
        <row r="44">
          <cell r="D44">
            <v>85000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2000000</v>
          </cell>
        </row>
        <row r="48">
          <cell r="D48">
            <v>200000</v>
          </cell>
        </row>
        <row r="49">
          <cell r="D49">
            <v>180000</v>
          </cell>
        </row>
        <row r="50">
          <cell r="D50">
            <v>3000</v>
          </cell>
        </row>
        <row r="51">
          <cell r="D51">
            <v>2100000</v>
          </cell>
        </row>
        <row r="52">
          <cell r="D52">
            <v>3500000</v>
          </cell>
        </row>
        <row r="53">
          <cell r="D53">
            <v>2800000</v>
          </cell>
        </row>
        <row r="54">
          <cell r="D54">
            <v>0</v>
          </cell>
        </row>
        <row r="55">
          <cell r="D55">
            <v>25000</v>
          </cell>
        </row>
        <row r="56">
          <cell r="D56">
            <v>0</v>
          </cell>
        </row>
        <row r="57">
          <cell r="D57">
            <v>6000</v>
          </cell>
        </row>
        <row r="58">
          <cell r="D58">
            <v>100000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15000</v>
          </cell>
        </row>
        <row r="62">
          <cell r="D62">
            <v>60000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5000</v>
          </cell>
        </row>
        <row r="66">
          <cell r="D66">
            <v>120000</v>
          </cell>
        </row>
        <row r="67">
          <cell r="D67">
            <v>12425000</v>
          </cell>
        </row>
        <row r="68">
          <cell r="D68">
            <v>2000</v>
          </cell>
        </row>
        <row r="69">
          <cell r="D69">
            <v>2000</v>
          </cell>
        </row>
        <row r="70">
          <cell r="D70">
            <v>40000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60000</v>
          </cell>
        </row>
        <row r="75">
          <cell r="D75">
            <v>164000</v>
          </cell>
        </row>
        <row r="76">
          <cell r="D76">
            <v>0</v>
          </cell>
        </row>
        <row r="77">
          <cell r="D77">
            <v>52000</v>
          </cell>
        </row>
      </sheetData>
      <sheetData sheetId="65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200000</v>
          </cell>
        </row>
        <row r="16">
          <cell r="D16">
            <v>0</v>
          </cell>
        </row>
        <row r="17">
          <cell r="D17">
            <v>50000</v>
          </cell>
        </row>
        <row r="18">
          <cell r="D18">
            <v>0</v>
          </cell>
        </row>
        <row r="19">
          <cell r="D19">
            <v>370000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15000</v>
          </cell>
        </row>
        <row r="26">
          <cell r="D26">
            <v>10000</v>
          </cell>
        </row>
        <row r="27">
          <cell r="D27">
            <v>20000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50000</v>
          </cell>
        </row>
        <row r="32">
          <cell r="D32">
            <v>100000</v>
          </cell>
        </row>
        <row r="33">
          <cell r="D33">
            <v>50000</v>
          </cell>
        </row>
        <row r="34">
          <cell r="D34">
            <v>0</v>
          </cell>
        </row>
        <row r="35">
          <cell r="D35">
            <v>10000</v>
          </cell>
        </row>
        <row r="36">
          <cell r="D36">
            <v>12000</v>
          </cell>
        </row>
        <row r="37">
          <cell r="D37">
            <v>12000</v>
          </cell>
        </row>
        <row r="38">
          <cell r="D38">
            <v>0</v>
          </cell>
        </row>
        <row r="39">
          <cell r="D39">
            <v>15000</v>
          </cell>
        </row>
        <row r="40">
          <cell r="D40">
            <v>0</v>
          </cell>
        </row>
        <row r="41">
          <cell r="D41">
            <v>300000</v>
          </cell>
        </row>
        <row r="42">
          <cell r="D42">
            <v>300000</v>
          </cell>
        </row>
        <row r="43">
          <cell r="D43">
            <v>0</v>
          </cell>
        </row>
        <row r="44">
          <cell r="D44">
            <v>100000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800000</v>
          </cell>
        </row>
        <row r="48">
          <cell r="D48">
            <v>120000</v>
          </cell>
        </row>
        <row r="49">
          <cell r="D49">
            <v>150000</v>
          </cell>
        </row>
        <row r="50">
          <cell r="D50">
            <v>0</v>
          </cell>
        </row>
        <row r="51">
          <cell r="D51">
            <v>1700000</v>
          </cell>
        </row>
        <row r="52">
          <cell r="D52">
            <v>2000000</v>
          </cell>
        </row>
        <row r="53">
          <cell r="D53">
            <v>900000</v>
          </cell>
        </row>
        <row r="54">
          <cell r="D54">
            <v>0</v>
          </cell>
        </row>
        <row r="55">
          <cell r="D55">
            <v>54500</v>
          </cell>
        </row>
        <row r="56">
          <cell r="D56">
            <v>0</v>
          </cell>
        </row>
        <row r="57">
          <cell r="D57">
            <v>25000</v>
          </cell>
        </row>
        <row r="58">
          <cell r="D58">
            <v>466500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60000</v>
          </cell>
        </row>
        <row r="63">
          <cell r="D63">
            <v>150000</v>
          </cell>
        </row>
        <row r="64">
          <cell r="D64">
            <v>0</v>
          </cell>
        </row>
        <row r="65">
          <cell r="D65">
            <v>10000</v>
          </cell>
        </row>
        <row r="66">
          <cell r="D66">
            <v>100000</v>
          </cell>
        </row>
        <row r="67">
          <cell r="D67">
            <v>7540000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100000</v>
          </cell>
        </row>
        <row r="71">
          <cell r="D71">
            <v>0</v>
          </cell>
        </row>
        <row r="72">
          <cell r="D72">
            <v>100000</v>
          </cell>
        </row>
        <row r="73">
          <cell r="D73">
            <v>50000</v>
          </cell>
        </row>
        <row r="74">
          <cell r="D74">
            <v>50000</v>
          </cell>
        </row>
        <row r="75">
          <cell r="D75">
            <v>300000</v>
          </cell>
        </row>
        <row r="76">
          <cell r="D76">
            <v>0</v>
          </cell>
        </row>
        <row r="77">
          <cell r="D77">
            <v>70000</v>
          </cell>
        </row>
      </sheetData>
      <sheetData sheetId="66">
        <row r="10">
          <cell r="D10">
            <v>0</v>
          </cell>
        </row>
        <row r="11">
          <cell r="D11">
            <v>0</v>
          </cell>
        </row>
        <row r="12">
          <cell r="D12">
            <v>150000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50000</v>
          </cell>
        </row>
        <row r="17">
          <cell r="D17">
            <v>20000</v>
          </cell>
        </row>
        <row r="18">
          <cell r="D18">
            <v>10000</v>
          </cell>
        </row>
        <row r="19">
          <cell r="D19">
            <v>330000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50000</v>
          </cell>
        </row>
        <row r="24">
          <cell r="D24">
            <v>50000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15000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20000</v>
          </cell>
        </row>
        <row r="32">
          <cell r="D32">
            <v>40000</v>
          </cell>
        </row>
        <row r="33">
          <cell r="D33">
            <v>30000</v>
          </cell>
        </row>
        <row r="34">
          <cell r="D34">
            <v>0</v>
          </cell>
        </row>
        <row r="35">
          <cell r="D35">
            <v>50000</v>
          </cell>
        </row>
        <row r="36">
          <cell r="D36">
            <v>0</v>
          </cell>
        </row>
        <row r="37">
          <cell r="D37">
            <v>20000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500000</v>
          </cell>
        </row>
        <row r="42">
          <cell r="D42">
            <v>180000</v>
          </cell>
        </row>
        <row r="43">
          <cell r="D43">
            <v>25000</v>
          </cell>
        </row>
        <row r="44">
          <cell r="D44">
            <v>500000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1800000</v>
          </cell>
        </row>
        <row r="48">
          <cell r="D48">
            <v>250000</v>
          </cell>
        </row>
        <row r="49">
          <cell r="D49">
            <v>140000</v>
          </cell>
        </row>
        <row r="50">
          <cell r="D50">
            <v>0</v>
          </cell>
        </row>
        <row r="51">
          <cell r="D51">
            <v>2400000</v>
          </cell>
        </row>
        <row r="52">
          <cell r="D52">
            <v>4350000</v>
          </cell>
        </row>
        <row r="53">
          <cell r="D53">
            <v>1700000</v>
          </cell>
        </row>
        <row r="54">
          <cell r="D54">
            <v>0</v>
          </cell>
        </row>
        <row r="55">
          <cell r="D55">
            <v>10000</v>
          </cell>
        </row>
        <row r="56">
          <cell r="D56">
            <v>0</v>
          </cell>
        </row>
        <row r="57">
          <cell r="D57">
            <v>5000</v>
          </cell>
        </row>
        <row r="58">
          <cell r="D58">
            <v>100000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5000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50000</v>
          </cell>
        </row>
        <row r="66">
          <cell r="D66">
            <v>130000</v>
          </cell>
        </row>
        <row r="67">
          <cell r="D67">
            <v>12370000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30000</v>
          </cell>
        </row>
        <row r="71">
          <cell r="D71">
            <v>0</v>
          </cell>
        </row>
        <row r="72">
          <cell r="D72">
            <v>50000</v>
          </cell>
        </row>
        <row r="73">
          <cell r="D73">
            <v>0</v>
          </cell>
        </row>
        <row r="74">
          <cell r="D74">
            <v>30000</v>
          </cell>
        </row>
        <row r="75">
          <cell r="D75">
            <v>110000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67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100000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150000</v>
          </cell>
        </row>
        <row r="16">
          <cell r="D16">
            <v>90000</v>
          </cell>
        </row>
        <row r="17">
          <cell r="D17">
            <v>24000</v>
          </cell>
        </row>
        <row r="18">
          <cell r="D18" t="str">
            <v>-</v>
          </cell>
        </row>
        <row r="19">
          <cell r="D19">
            <v>364000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20000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15000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50000</v>
          </cell>
        </row>
        <row r="32">
          <cell r="D32">
            <v>100000</v>
          </cell>
        </row>
        <row r="33">
          <cell r="D33">
            <v>30000</v>
          </cell>
        </row>
        <row r="34">
          <cell r="D34">
            <v>100000</v>
          </cell>
        </row>
        <row r="35">
          <cell r="D35">
            <v>26000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 t="str">
            <v>-</v>
          </cell>
        </row>
        <row r="39">
          <cell r="D39">
            <v>80000</v>
          </cell>
        </row>
        <row r="40">
          <cell r="D40" t="str">
            <v>-</v>
          </cell>
        </row>
        <row r="41">
          <cell r="D41">
            <v>750000</v>
          </cell>
        </row>
        <row r="42">
          <cell r="D42">
            <v>300000</v>
          </cell>
        </row>
        <row r="43">
          <cell r="D43" t="str">
            <v>-</v>
          </cell>
        </row>
        <row r="44">
          <cell r="D44">
            <v>265260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1900000</v>
          </cell>
        </row>
        <row r="48">
          <cell r="D48">
            <v>500000</v>
          </cell>
        </row>
        <row r="49">
          <cell r="D49">
            <v>130000</v>
          </cell>
        </row>
        <row r="50">
          <cell r="D50" t="str">
            <v>-</v>
          </cell>
        </row>
        <row r="51">
          <cell r="D51">
            <v>1600000</v>
          </cell>
        </row>
        <row r="52">
          <cell r="D52">
            <v>3500000</v>
          </cell>
        </row>
        <row r="53">
          <cell r="D53">
            <v>1800000</v>
          </cell>
        </row>
        <row r="54">
          <cell r="D54" t="str">
            <v>-</v>
          </cell>
        </row>
        <row r="55">
          <cell r="D55">
            <v>53600</v>
          </cell>
        </row>
        <row r="56">
          <cell r="D56" t="str">
            <v>-</v>
          </cell>
        </row>
        <row r="57">
          <cell r="D57">
            <v>12500</v>
          </cell>
        </row>
        <row r="58">
          <cell r="D58">
            <v>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>
            <v>6000</v>
          </cell>
        </row>
        <row r="66">
          <cell r="D66">
            <v>200000</v>
          </cell>
        </row>
        <row r="67">
          <cell r="D67">
            <v>12170360</v>
          </cell>
        </row>
        <row r="68">
          <cell r="D68" t="str">
            <v>-</v>
          </cell>
        </row>
        <row r="69">
          <cell r="D69" t="str">
            <v>-</v>
          </cell>
        </row>
        <row r="70">
          <cell r="D70">
            <v>72000</v>
          </cell>
        </row>
        <row r="71">
          <cell r="D71" t="str">
            <v>-</v>
          </cell>
        </row>
        <row r="72">
          <cell r="D72">
            <v>60000</v>
          </cell>
        </row>
        <row r="73">
          <cell r="D73" t="str">
            <v>-</v>
          </cell>
        </row>
        <row r="74">
          <cell r="D74">
            <v>60000</v>
          </cell>
        </row>
        <row r="75">
          <cell r="D75">
            <v>192000</v>
          </cell>
        </row>
        <row r="76">
          <cell r="D76" t="str">
            <v>-</v>
          </cell>
        </row>
        <row r="77">
          <cell r="D77">
            <v>74900</v>
          </cell>
        </row>
      </sheetData>
      <sheetData sheetId="68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6600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6600</v>
          </cell>
        </row>
        <row r="16">
          <cell r="D16" t="str">
            <v>-</v>
          </cell>
        </row>
        <row r="17">
          <cell r="D17" t="str">
            <v>-</v>
          </cell>
        </row>
        <row r="18">
          <cell r="D18" t="str">
            <v>-</v>
          </cell>
        </row>
        <row r="19">
          <cell r="D19">
            <v>13200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 t="str">
            <v>-</v>
          </cell>
        </row>
        <row r="24">
          <cell r="D24">
            <v>0</v>
          </cell>
        </row>
        <row r="25">
          <cell r="D25" t="str">
            <v>-</v>
          </cell>
        </row>
        <row r="26">
          <cell r="D26" t="str">
            <v>-</v>
          </cell>
        </row>
        <row r="27">
          <cell r="D27" t="str">
            <v>-</v>
          </cell>
        </row>
        <row r="28">
          <cell r="D28" t="str">
            <v>-</v>
          </cell>
        </row>
        <row r="29">
          <cell r="D29" t="str">
            <v>-</v>
          </cell>
        </row>
        <row r="30">
          <cell r="D30" t="str">
            <v>-</v>
          </cell>
        </row>
        <row r="31">
          <cell r="D31" t="str">
            <v>-</v>
          </cell>
        </row>
        <row r="32">
          <cell r="D32">
            <v>14500</v>
          </cell>
        </row>
        <row r="33">
          <cell r="D33" t="str">
            <v>-</v>
          </cell>
        </row>
        <row r="34">
          <cell r="D34" t="str">
            <v>-</v>
          </cell>
        </row>
        <row r="35">
          <cell r="D35" t="str">
            <v>-</v>
          </cell>
        </row>
        <row r="36">
          <cell r="D36">
            <v>6600</v>
          </cell>
        </row>
        <row r="37">
          <cell r="D37" t="str">
            <v>-</v>
          </cell>
        </row>
        <row r="38">
          <cell r="D38" t="str">
            <v>-</v>
          </cell>
        </row>
        <row r="39">
          <cell r="D39">
            <v>6600</v>
          </cell>
        </row>
        <row r="40">
          <cell r="D40" t="str">
            <v>-</v>
          </cell>
        </row>
        <row r="41">
          <cell r="D41" t="str">
            <v>-</v>
          </cell>
        </row>
        <row r="42">
          <cell r="D42">
            <v>2600</v>
          </cell>
        </row>
        <row r="43">
          <cell r="D43" t="str">
            <v>-</v>
          </cell>
        </row>
        <row r="44">
          <cell r="D44" t="str">
            <v>-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380000</v>
          </cell>
        </row>
        <row r="48">
          <cell r="D48">
            <v>150000</v>
          </cell>
        </row>
        <row r="49">
          <cell r="D49">
            <v>6000</v>
          </cell>
        </row>
        <row r="50">
          <cell r="D50" t="str">
            <v>-</v>
          </cell>
        </row>
        <row r="51">
          <cell r="D51">
            <v>232000</v>
          </cell>
        </row>
        <row r="52">
          <cell r="D52">
            <v>1620000</v>
          </cell>
        </row>
        <row r="53">
          <cell r="D53">
            <v>1135500</v>
          </cell>
        </row>
        <row r="54">
          <cell r="D54" t="str">
            <v>-</v>
          </cell>
        </row>
        <row r="55">
          <cell r="D55" t="str">
            <v>-</v>
          </cell>
        </row>
        <row r="56">
          <cell r="D56" t="str">
            <v>-</v>
          </cell>
        </row>
        <row r="57">
          <cell r="D57" t="str">
            <v>-</v>
          </cell>
        </row>
        <row r="58">
          <cell r="D58" t="str">
            <v>-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 t="str">
            <v>-</v>
          </cell>
        </row>
        <row r="62">
          <cell r="D62" t="str">
            <v>-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 t="str">
            <v>-</v>
          </cell>
        </row>
        <row r="66">
          <cell r="D66">
            <v>6600</v>
          </cell>
        </row>
        <row r="67">
          <cell r="D67">
            <v>3560400</v>
          </cell>
        </row>
        <row r="68">
          <cell r="D68" t="str">
            <v>-</v>
          </cell>
        </row>
        <row r="69">
          <cell r="D69" t="str">
            <v>-</v>
          </cell>
        </row>
        <row r="70">
          <cell r="D70" t="str">
            <v>-</v>
          </cell>
        </row>
        <row r="71">
          <cell r="D71">
            <v>2460000</v>
          </cell>
        </row>
        <row r="72">
          <cell r="D72">
            <v>13200</v>
          </cell>
        </row>
        <row r="73">
          <cell r="D73" t="str">
            <v>-</v>
          </cell>
        </row>
        <row r="74">
          <cell r="D74">
            <v>13200</v>
          </cell>
        </row>
        <row r="75">
          <cell r="D75">
            <v>2486400</v>
          </cell>
        </row>
        <row r="76">
          <cell r="D76" t="str">
            <v>-</v>
          </cell>
        </row>
        <row r="77">
          <cell r="D77" t="str">
            <v>-</v>
          </cell>
        </row>
      </sheetData>
      <sheetData sheetId="69">
        <row r="10">
          <cell r="D10">
            <v>0</v>
          </cell>
        </row>
        <row r="11">
          <cell r="D11">
            <v>215680</v>
          </cell>
        </row>
        <row r="12">
          <cell r="D12">
            <v>166840</v>
          </cell>
        </row>
        <row r="13">
          <cell r="D13">
            <v>10510</v>
          </cell>
        </row>
        <row r="14">
          <cell r="D14">
            <v>0</v>
          </cell>
        </row>
        <row r="15">
          <cell r="D15">
            <v>507980</v>
          </cell>
        </row>
        <row r="16">
          <cell r="D16">
            <v>10000</v>
          </cell>
        </row>
        <row r="17">
          <cell r="D17">
            <v>55840</v>
          </cell>
        </row>
        <row r="18">
          <cell r="D18">
            <v>0</v>
          </cell>
        </row>
        <row r="19">
          <cell r="D19">
            <v>966850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158490</v>
          </cell>
        </row>
        <row r="24">
          <cell r="D24">
            <v>158490</v>
          </cell>
        </row>
        <row r="25">
          <cell r="D25">
            <v>680</v>
          </cell>
        </row>
        <row r="26">
          <cell r="D26">
            <v>0</v>
          </cell>
        </row>
        <row r="27">
          <cell r="D27">
            <v>1800</v>
          </cell>
        </row>
        <row r="28">
          <cell r="D28">
            <v>7080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18670</v>
          </cell>
        </row>
        <row r="32">
          <cell r="D32">
            <v>251200</v>
          </cell>
        </row>
        <row r="33">
          <cell r="D33">
            <v>15130</v>
          </cell>
        </row>
        <row r="34">
          <cell r="D34">
            <v>0</v>
          </cell>
        </row>
        <row r="35">
          <cell r="D35">
            <v>950</v>
          </cell>
        </row>
        <row r="36">
          <cell r="D36">
            <v>8400</v>
          </cell>
        </row>
        <row r="37">
          <cell r="D37">
            <v>18410</v>
          </cell>
        </row>
        <row r="38">
          <cell r="D38">
            <v>0</v>
          </cell>
        </row>
        <row r="39">
          <cell r="D39">
            <v>80610</v>
          </cell>
        </row>
        <row r="40">
          <cell r="D40">
            <v>0</v>
          </cell>
        </row>
        <row r="41">
          <cell r="D41">
            <v>523020</v>
          </cell>
        </row>
        <row r="42">
          <cell r="D42">
            <v>206970</v>
          </cell>
        </row>
        <row r="43">
          <cell r="D43">
            <v>0</v>
          </cell>
        </row>
        <row r="44">
          <cell r="D44">
            <v>97800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1716520</v>
          </cell>
        </row>
        <row r="48">
          <cell r="D48">
            <v>558110</v>
          </cell>
        </row>
        <row r="49">
          <cell r="D49">
            <v>172360</v>
          </cell>
        </row>
        <row r="50">
          <cell r="D50">
            <v>0</v>
          </cell>
        </row>
        <row r="51">
          <cell r="D51">
            <v>1765630</v>
          </cell>
        </row>
        <row r="52">
          <cell r="D52">
            <v>3893860</v>
          </cell>
        </row>
        <row r="53">
          <cell r="D53">
            <v>1914080</v>
          </cell>
        </row>
        <row r="54">
          <cell r="D54">
            <v>0</v>
          </cell>
        </row>
        <row r="55">
          <cell r="D55">
            <v>44680</v>
          </cell>
        </row>
        <row r="56">
          <cell r="D56">
            <v>0</v>
          </cell>
        </row>
        <row r="57">
          <cell r="D57">
            <v>9330</v>
          </cell>
        </row>
        <row r="58">
          <cell r="D58">
            <v>396430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59630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11761350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73310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73310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70">
        <row r="10">
          <cell r="D10">
            <v>10000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150000</v>
          </cell>
        </row>
        <row r="16">
          <cell r="D16">
            <v>0</v>
          </cell>
        </row>
        <row r="17">
          <cell r="D17">
            <v>5000</v>
          </cell>
        </row>
        <row r="18">
          <cell r="D18">
            <v>0</v>
          </cell>
        </row>
        <row r="19">
          <cell r="D19">
            <v>285000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250000</v>
          </cell>
        </row>
        <row r="24">
          <cell r="D24">
            <v>250000</v>
          </cell>
        </row>
        <row r="25">
          <cell r="D25">
            <v>10000</v>
          </cell>
        </row>
        <row r="26">
          <cell r="D26">
            <v>0</v>
          </cell>
        </row>
        <row r="27">
          <cell r="D27">
            <v>5000</v>
          </cell>
        </row>
        <row r="28">
          <cell r="D28">
            <v>10000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100000</v>
          </cell>
        </row>
        <row r="32">
          <cell r="D32">
            <v>100000</v>
          </cell>
        </row>
        <row r="33">
          <cell r="D33">
            <v>30000</v>
          </cell>
        </row>
        <row r="34">
          <cell r="D34">
            <v>50000</v>
          </cell>
        </row>
        <row r="35">
          <cell r="D35">
            <v>10000</v>
          </cell>
        </row>
        <row r="36">
          <cell r="D36">
            <v>10000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500000</v>
          </cell>
        </row>
        <row r="42">
          <cell r="D42">
            <v>170000</v>
          </cell>
        </row>
        <row r="43">
          <cell r="D43">
            <v>30000</v>
          </cell>
        </row>
        <row r="44">
          <cell r="D44">
            <v>314000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2400000</v>
          </cell>
        </row>
        <row r="48">
          <cell r="D48">
            <v>420000</v>
          </cell>
        </row>
        <row r="49">
          <cell r="D49">
            <v>120000</v>
          </cell>
        </row>
        <row r="50">
          <cell r="D50">
            <v>0</v>
          </cell>
        </row>
        <row r="51">
          <cell r="D51">
            <v>1700000</v>
          </cell>
        </row>
        <row r="52">
          <cell r="D52">
            <v>3150000</v>
          </cell>
        </row>
        <row r="53">
          <cell r="D53">
            <v>2000000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10000</v>
          </cell>
        </row>
        <row r="62">
          <cell r="D62">
            <v>50000</v>
          </cell>
        </row>
        <row r="63">
          <cell r="D63">
            <v>0</v>
          </cell>
        </row>
        <row r="64">
          <cell r="D64">
            <v>5000</v>
          </cell>
        </row>
        <row r="65">
          <cell r="D65">
            <v>10000</v>
          </cell>
        </row>
        <row r="66">
          <cell r="D66">
            <v>200000</v>
          </cell>
        </row>
        <row r="67">
          <cell r="D67">
            <v>11934000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80000</v>
          </cell>
        </row>
        <row r="71">
          <cell r="D71">
            <v>0</v>
          </cell>
        </row>
        <row r="72">
          <cell r="D72">
            <v>30000</v>
          </cell>
        </row>
        <row r="73">
          <cell r="D73">
            <v>0</v>
          </cell>
        </row>
        <row r="74">
          <cell r="D74">
            <v>30000</v>
          </cell>
        </row>
        <row r="75">
          <cell r="D75">
            <v>140000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71">
        <row r="10">
          <cell r="D10">
            <v>0</v>
          </cell>
        </row>
        <row r="11">
          <cell r="D11">
            <v>0</v>
          </cell>
        </row>
        <row r="12">
          <cell r="D12">
            <v>40000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240000</v>
          </cell>
        </row>
        <row r="16">
          <cell r="D16">
            <v>96000</v>
          </cell>
        </row>
        <row r="17">
          <cell r="D17">
            <v>24000</v>
          </cell>
        </row>
        <row r="18">
          <cell r="D18">
            <v>0</v>
          </cell>
        </row>
        <row r="19">
          <cell r="D19">
            <v>400000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36000</v>
          </cell>
        </row>
        <row r="28">
          <cell r="D28">
            <v>18000</v>
          </cell>
        </row>
        <row r="29">
          <cell r="D29">
            <v>12000</v>
          </cell>
        </row>
        <row r="30">
          <cell r="D30">
            <v>12000</v>
          </cell>
        </row>
        <row r="31">
          <cell r="D31">
            <v>30000</v>
          </cell>
        </row>
        <row r="32">
          <cell r="D32">
            <v>126000</v>
          </cell>
        </row>
        <row r="33">
          <cell r="D33">
            <v>30000</v>
          </cell>
        </row>
        <row r="34">
          <cell r="D34">
            <v>100000</v>
          </cell>
        </row>
        <row r="35">
          <cell r="D35">
            <v>30000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240000</v>
          </cell>
        </row>
        <row r="41">
          <cell r="D41">
            <v>796080</v>
          </cell>
        </row>
        <row r="42">
          <cell r="D42">
            <v>250000</v>
          </cell>
        </row>
        <row r="43">
          <cell r="D43">
            <v>0</v>
          </cell>
        </row>
        <row r="44">
          <cell r="D44">
            <v>240000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2050000</v>
          </cell>
        </row>
        <row r="48">
          <cell r="D48">
            <v>424000</v>
          </cell>
        </row>
        <row r="49">
          <cell r="D49">
            <v>100000</v>
          </cell>
        </row>
        <row r="50">
          <cell r="D50">
            <v>6000</v>
          </cell>
        </row>
        <row r="51">
          <cell r="D51">
            <v>2400000</v>
          </cell>
        </row>
        <row r="52">
          <cell r="D52">
            <v>3048000</v>
          </cell>
        </row>
        <row r="53">
          <cell r="D53">
            <v>991800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321900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84000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11639780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24000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30000</v>
          </cell>
        </row>
      </sheetData>
      <sheetData sheetId="72"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141484.37999999989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516078.93999999994</v>
          </cell>
        </row>
        <row r="52">
          <cell r="F52">
            <v>1188527.1599999999</v>
          </cell>
        </row>
        <row r="53">
          <cell r="F53">
            <v>304354.7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2150445.1799999997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327992.14</v>
          </cell>
        </row>
        <row r="75">
          <cell r="F75">
            <v>327992.14</v>
          </cell>
        </row>
        <row r="76">
          <cell r="F76">
            <v>0</v>
          </cell>
        </row>
        <row r="77">
          <cell r="F77">
            <v>0</v>
          </cell>
        </row>
      </sheetData>
      <sheetData sheetId="73"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1500000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1246012</v>
          </cell>
        </row>
        <row r="53">
          <cell r="F53">
            <v>340065.70999999996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>
            <v>0</v>
          </cell>
        </row>
        <row r="61">
          <cell r="F61">
            <v>0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100000</v>
          </cell>
        </row>
        <row r="67">
          <cell r="F67">
            <v>3186077.71</v>
          </cell>
        </row>
        <row r="68">
          <cell r="F68">
            <v>0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900000</v>
          </cell>
        </row>
        <row r="72">
          <cell r="F72">
            <v>0</v>
          </cell>
        </row>
        <row r="73">
          <cell r="F73">
            <v>0</v>
          </cell>
        </row>
        <row r="74">
          <cell r="F74">
            <v>324000</v>
          </cell>
        </row>
        <row r="75">
          <cell r="F75">
            <v>1224000</v>
          </cell>
        </row>
        <row r="76">
          <cell r="F76">
            <v>0</v>
          </cell>
        </row>
        <row r="77">
          <cell r="F77">
            <v>0</v>
          </cell>
        </row>
      </sheetData>
      <sheetData sheetId="74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60000</v>
          </cell>
        </row>
        <row r="15">
          <cell r="D15">
            <v>240000</v>
          </cell>
        </row>
        <row r="16">
          <cell r="D16">
            <v>60000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492000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180000</v>
          </cell>
        </row>
        <row r="24">
          <cell r="D24">
            <v>180000</v>
          </cell>
        </row>
        <row r="25">
          <cell r="D25">
            <v>12000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15000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36000</v>
          </cell>
        </row>
        <row r="32">
          <cell r="D32">
            <v>144000</v>
          </cell>
        </row>
        <row r="33">
          <cell r="D33">
            <v>24000</v>
          </cell>
        </row>
        <row r="34">
          <cell r="D34">
            <v>0</v>
          </cell>
        </row>
        <row r="35">
          <cell r="D35">
            <v>12000</v>
          </cell>
        </row>
        <row r="36">
          <cell r="D36">
            <v>6000</v>
          </cell>
        </row>
        <row r="37">
          <cell r="D37">
            <v>6000</v>
          </cell>
        </row>
        <row r="38">
          <cell r="D38">
            <v>0</v>
          </cell>
        </row>
        <row r="39">
          <cell r="D39">
            <v>6000</v>
          </cell>
        </row>
        <row r="40">
          <cell r="D40">
            <v>0</v>
          </cell>
        </row>
        <row r="41">
          <cell r="D41">
            <v>731880</v>
          </cell>
        </row>
        <row r="42">
          <cell r="D42">
            <v>264000</v>
          </cell>
        </row>
        <row r="43">
          <cell r="D43">
            <v>0</v>
          </cell>
        </row>
        <row r="44">
          <cell r="D44">
            <v>30000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2160000</v>
          </cell>
        </row>
        <row r="48">
          <cell r="D48">
            <v>600000</v>
          </cell>
        </row>
        <row r="49">
          <cell r="D49">
            <v>200000</v>
          </cell>
        </row>
        <row r="50">
          <cell r="D50">
            <v>0</v>
          </cell>
        </row>
        <row r="51">
          <cell r="D51">
            <v>2854080</v>
          </cell>
        </row>
        <row r="52">
          <cell r="D52">
            <v>4367520</v>
          </cell>
        </row>
        <row r="53">
          <cell r="D53">
            <v>2647342</v>
          </cell>
        </row>
        <row r="54">
          <cell r="D54">
            <v>0</v>
          </cell>
        </row>
        <row r="55">
          <cell r="D55">
            <v>20000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500000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72000</v>
          </cell>
        </row>
        <row r="63">
          <cell r="D63">
            <v>0</v>
          </cell>
        </row>
        <row r="64">
          <cell r="D64">
            <v>50000</v>
          </cell>
        </row>
        <row r="65">
          <cell r="D65">
            <v>6000</v>
          </cell>
        </row>
        <row r="66">
          <cell r="D66">
            <v>72000</v>
          </cell>
        </row>
        <row r="67">
          <cell r="D67">
            <v>14863822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40000</v>
          </cell>
        </row>
        <row r="75">
          <cell r="D75">
            <v>100000</v>
          </cell>
        </row>
        <row r="76">
          <cell r="D76">
            <v>0</v>
          </cell>
        </row>
        <row r="77">
          <cell r="D77">
            <v>160000</v>
          </cell>
        </row>
      </sheetData>
      <sheetData sheetId="75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134000</v>
          </cell>
        </row>
        <row r="16">
          <cell r="D16">
            <v>120000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386000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12000</v>
          </cell>
        </row>
        <row r="26">
          <cell r="D26">
            <v>6000</v>
          </cell>
        </row>
        <row r="27">
          <cell r="D27">
            <v>6000</v>
          </cell>
        </row>
        <row r="28">
          <cell r="D28">
            <v>6000</v>
          </cell>
        </row>
        <row r="29">
          <cell r="D29">
            <v>6000</v>
          </cell>
        </row>
        <row r="30">
          <cell r="D30">
            <v>6000</v>
          </cell>
        </row>
        <row r="31">
          <cell r="D31">
            <v>30000</v>
          </cell>
        </row>
        <row r="32">
          <cell r="D32">
            <v>30000</v>
          </cell>
        </row>
        <row r="33">
          <cell r="D33">
            <v>100000</v>
          </cell>
        </row>
        <row r="34">
          <cell r="D34">
            <v>0</v>
          </cell>
        </row>
        <row r="35">
          <cell r="D35">
            <v>50000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870000</v>
          </cell>
        </row>
        <row r="42">
          <cell r="D42">
            <v>260000</v>
          </cell>
        </row>
        <row r="43">
          <cell r="D43">
            <v>0</v>
          </cell>
        </row>
        <row r="44">
          <cell r="D44">
            <v>494000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1400000</v>
          </cell>
        </row>
        <row r="48">
          <cell r="D48">
            <v>360000</v>
          </cell>
        </row>
        <row r="49">
          <cell r="D49">
            <v>120000</v>
          </cell>
        </row>
        <row r="50">
          <cell r="D50">
            <v>10000</v>
          </cell>
        </row>
        <row r="51">
          <cell r="D51">
            <v>900000</v>
          </cell>
        </row>
        <row r="52">
          <cell r="D52">
            <v>1700000</v>
          </cell>
        </row>
        <row r="53">
          <cell r="D53">
            <v>550000</v>
          </cell>
        </row>
        <row r="54">
          <cell r="D54">
            <v>0</v>
          </cell>
        </row>
        <row r="55">
          <cell r="D55">
            <v>60000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1800000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9104000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36000</v>
          </cell>
        </row>
        <row r="71">
          <cell r="D71">
            <v>0</v>
          </cell>
        </row>
        <row r="72">
          <cell r="D72">
            <v>30000</v>
          </cell>
        </row>
        <row r="73">
          <cell r="D73">
            <v>0</v>
          </cell>
        </row>
        <row r="74">
          <cell r="D74">
            <v>24000</v>
          </cell>
        </row>
        <row r="75">
          <cell r="D75">
            <v>114000</v>
          </cell>
        </row>
        <row r="76">
          <cell r="D76">
            <v>0</v>
          </cell>
        </row>
        <row r="77">
          <cell r="D77">
            <v>100000</v>
          </cell>
        </row>
      </sheetData>
      <sheetData sheetId="76">
        <row r="10">
          <cell r="D10">
            <v>0</v>
          </cell>
        </row>
        <row r="11">
          <cell r="D11">
            <v>0</v>
          </cell>
        </row>
        <row r="12">
          <cell r="D12">
            <v>60000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60000</v>
          </cell>
        </row>
        <row r="16">
          <cell r="D16">
            <v>72000</v>
          </cell>
        </row>
        <row r="17">
          <cell r="D17">
            <v>12000</v>
          </cell>
        </row>
        <row r="18">
          <cell r="D18">
            <v>0</v>
          </cell>
        </row>
        <row r="19">
          <cell r="D19">
            <v>204000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60000</v>
          </cell>
        </row>
        <row r="24">
          <cell r="D24">
            <v>60000</v>
          </cell>
        </row>
        <row r="25">
          <cell r="D25">
            <v>6000</v>
          </cell>
        </row>
        <row r="26">
          <cell r="D26">
            <v>3000</v>
          </cell>
        </row>
        <row r="27">
          <cell r="D27">
            <v>6000</v>
          </cell>
        </row>
        <row r="28">
          <cell r="D28">
            <v>6000</v>
          </cell>
        </row>
        <row r="29">
          <cell r="D29">
            <v>6000</v>
          </cell>
        </row>
        <row r="30">
          <cell r="D30">
            <v>6000</v>
          </cell>
        </row>
        <row r="31">
          <cell r="D31">
            <v>15000</v>
          </cell>
        </row>
        <row r="32">
          <cell r="D32">
            <v>30000</v>
          </cell>
        </row>
        <row r="33">
          <cell r="D33">
            <v>10000</v>
          </cell>
        </row>
        <row r="34">
          <cell r="D34">
            <v>0</v>
          </cell>
        </row>
        <row r="35">
          <cell r="D35">
            <v>50000</v>
          </cell>
        </row>
        <row r="36">
          <cell r="D36">
            <v>30000</v>
          </cell>
        </row>
        <row r="37">
          <cell r="D37">
            <v>24000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870000</v>
          </cell>
        </row>
        <row r="42">
          <cell r="D42">
            <v>250000</v>
          </cell>
        </row>
        <row r="43">
          <cell r="D43">
            <v>0</v>
          </cell>
        </row>
        <row r="44">
          <cell r="D44">
            <v>494000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1000000</v>
          </cell>
        </row>
        <row r="48">
          <cell r="D48">
            <v>360000</v>
          </cell>
        </row>
        <row r="49">
          <cell r="D49">
            <v>120000</v>
          </cell>
        </row>
        <row r="50">
          <cell r="D50">
            <v>5000</v>
          </cell>
        </row>
        <row r="51">
          <cell r="D51">
            <v>720000</v>
          </cell>
        </row>
        <row r="52">
          <cell r="D52">
            <v>2000000</v>
          </cell>
        </row>
        <row r="53">
          <cell r="D53">
            <v>800000</v>
          </cell>
        </row>
        <row r="54">
          <cell r="D54">
            <v>0</v>
          </cell>
        </row>
        <row r="55">
          <cell r="D55">
            <v>57000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1000000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100000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8142000</v>
          </cell>
        </row>
        <row r="68">
          <cell r="D68">
            <v>12000</v>
          </cell>
        </row>
        <row r="69">
          <cell r="D69">
            <v>12000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24000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125190</v>
          </cell>
        </row>
      </sheetData>
      <sheetData sheetId="77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55000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180000</v>
          </cell>
        </row>
        <row r="16">
          <cell r="D16">
            <v>80000</v>
          </cell>
        </row>
        <row r="17">
          <cell r="D17">
            <v>15000</v>
          </cell>
        </row>
        <row r="18">
          <cell r="D18" t="str">
            <v>-</v>
          </cell>
        </row>
        <row r="19">
          <cell r="D19">
            <v>330000</v>
          </cell>
        </row>
        <row r="20">
          <cell r="D20" t="str">
            <v>-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8000</v>
          </cell>
        </row>
        <row r="26">
          <cell r="D26">
            <v>3000</v>
          </cell>
        </row>
        <row r="27">
          <cell r="D27">
            <v>15000</v>
          </cell>
        </row>
        <row r="28">
          <cell r="D28">
            <v>18000</v>
          </cell>
        </row>
        <row r="29">
          <cell r="D29">
            <v>10000</v>
          </cell>
        </row>
        <row r="30">
          <cell r="D30">
            <v>5000</v>
          </cell>
        </row>
        <row r="31">
          <cell r="D31">
            <v>15000</v>
          </cell>
        </row>
        <row r="32">
          <cell r="D32">
            <v>40000</v>
          </cell>
        </row>
        <row r="33">
          <cell r="D33">
            <v>15000</v>
          </cell>
        </row>
        <row r="34">
          <cell r="D34" t="str">
            <v>-</v>
          </cell>
        </row>
        <row r="35">
          <cell r="D35" t="str">
            <v>-</v>
          </cell>
        </row>
        <row r="36">
          <cell r="D36">
            <v>34000</v>
          </cell>
        </row>
        <row r="37">
          <cell r="D37">
            <v>10000</v>
          </cell>
        </row>
        <row r="38">
          <cell r="D38" t="str">
            <v>-</v>
          </cell>
        </row>
        <row r="39">
          <cell r="D39">
            <v>28000</v>
          </cell>
        </row>
        <row r="40">
          <cell r="D40" t="str">
            <v>-</v>
          </cell>
        </row>
        <row r="41">
          <cell r="D41">
            <v>1000000</v>
          </cell>
        </row>
        <row r="42">
          <cell r="D42">
            <v>200000</v>
          </cell>
        </row>
        <row r="43">
          <cell r="D43" t="str">
            <v>-</v>
          </cell>
        </row>
        <row r="44">
          <cell r="D44">
            <v>236880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2000000</v>
          </cell>
        </row>
        <row r="48">
          <cell r="D48">
            <v>300000</v>
          </cell>
        </row>
        <row r="49">
          <cell r="D49">
            <v>120000</v>
          </cell>
        </row>
        <row r="50">
          <cell r="D50">
            <v>3000</v>
          </cell>
        </row>
        <row r="51">
          <cell r="D51">
            <v>2500000</v>
          </cell>
        </row>
        <row r="52">
          <cell r="D52">
            <v>5342000</v>
          </cell>
        </row>
        <row r="53">
          <cell r="D53">
            <v>3944101</v>
          </cell>
        </row>
        <row r="54">
          <cell r="D54" t="str">
            <v>-</v>
          </cell>
        </row>
        <row r="55">
          <cell r="D55">
            <v>30000</v>
          </cell>
        </row>
        <row r="56">
          <cell r="D56" t="str">
            <v>-</v>
          </cell>
        </row>
        <row r="57">
          <cell r="D57">
            <v>15000</v>
          </cell>
        </row>
        <row r="58">
          <cell r="D58">
            <v>500000</v>
          </cell>
        </row>
        <row r="59">
          <cell r="D59" t="str">
            <v>-</v>
          </cell>
        </row>
        <row r="60">
          <cell r="D60" t="str">
            <v>-</v>
          </cell>
        </row>
        <row r="61">
          <cell r="D61">
            <v>10000</v>
          </cell>
        </row>
        <row r="62">
          <cell r="D62">
            <v>30000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>
            <v>5000</v>
          </cell>
        </row>
        <row r="66">
          <cell r="D66">
            <v>60000</v>
          </cell>
        </row>
        <row r="67">
          <cell r="D67">
            <v>16496981</v>
          </cell>
        </row>
        <row r="68">
          <cell r="D68">
            <v>5000</v>
          </cell>
        </row>
        <row r="69">
          <cell r="D69">
            <v>10000</v>
          </cell>
        </row>
        <row r="70">
          <cell r="D70">
            <v>40000</v>
          </cell>
        </row>
        <row r="71">
          <cell r="D71" t="str">
            <v>-</v>
          </cell>
        </row>
        <row r="72">
          <cell r="D72">
            <v>40000</v>
          </cell>
        </row>
        <row r="73">
          <cell r="D73" t="str">
            <v>-</v>
          </cell>
        </row>
        <row r="74">
          <cell r="D74">
            <v>20000</v>
          </cell>
        </row>
        <row r="75">
          <cell r="D75">
            <v>115000</v>
          </cell>
        </row>
        <row r="76">
          <cell r="D76" t="str">
            <v>-</v>
          </cell>
        </row>
        <row r="77">
          <cell r="D77">
            <v>160000</v>
          </cell>
        </row>
      </sheetData>
      <sheetData sheetId="78">
        <row r="10">
          <cell r="D10" t="str">
            <v>-</v>
          </cell>
        </row>
        <row r="11">
          <cell r="D11" t="str">
            <v>-</v>
          </cell>
        </row>
        <row r="12">
          <cell r="D12">
            <v>55000</v>
          </cell>
        </row>
        <row r="13">
          <cell r="D13" t="str">
            <v>-</v>
          </cell>
        </row>
        <row r="14">
          <cell r="D14" t="str">
            <v>-</v>
          </cell>
        </row>
        <row r="15">
          <cell r="D15">
            <v>180000</v>
          </cell>
        </row>
        <row r="16">
          <cell r="D16">
            <v>80000</v>
          </cell>
        </row>
        <row r="17">
          <cell r="D17">
            <v>15000</v>
          </cell>
        </row>
        <row r="18">
          <cell r="D18" t="str">
            <v>-</v>
          </cell>
        </row>
        <row r="19">
          <cell r="D19">
            <v>330000</v>
          </cell>
        </row>
        <row r="20">
          <cell r="D20" t="str">
            <v>-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100000</v>
          </cell>
        </row>
        <row r="24">
          <cell r="D24">
            <v>100000</v>
          </cell>
        </row>
        <row r="25">
          <cell r="D25">
            <v>8000</v>
          </cell>
        </row>
        <row r="26">
          <cell r="D26">
            <v>3000</v>
          </cell>
        </row>
        <row r="27">
          <cell r="D27">
            <v>15000</v>
          </cell>
        </row>
        <row r="28">
          <cell r="D28">
            <v>18000</v>
          </cell>
        </row>
        <row r="29">
          <cell r="D29">
            <v>10000</v>
          </cell>
        </row>
        <row r="30">
          <cell r="D30">
            <v>5000</v>
          </cell>
        </row>
        <row r="31">
          <cell r="D31">
            <v>15000</v>
          </cell>
        </row>
        <row r="32">
          <cell r="D32">
            <v>40000</v>
          </cell>
        </row>
        <row r="33">
          <cell r="D33">
            <v>15000</v>
          </cell>
        </row>
        <row r="34">
          <cell r="D34" t="str">
            <v>-</v>
          </cell>
        </row>
        <row r="35">
          <cell r="D35" t="str">
            <v>-</v>
          </cell>
        </row>
        <row r="36">
          <cell r="D36">
            <v>34000</v>
          </cell>
        </row>
        <row r="37">
          <cell r="D37">
            <v>10000</v>
          </cell>
        </row>
        <row r="38">
          <cell r="D38" t="str">
            <v>-</v>
          </cell>
        </row>
        <row r="39">
          <cell r="D39">
            <v>28000</v>
          </cell>
        </row>
        <row r="40">
          <cell r="D40" t="str">
            <v>-</v>
          </cell>
        </row>
        <row r="41">
          <cell r="D41">
            <v>1000000</v>
          </cell>
        </row>
        <row r="42">
          <cell r="D42">
            <v>200000</v>
          </cell>
        </row>
        <row r="43">
          <cell r="D43" t="str">
            <v>-</v>
          </cell>
        </row>
        <row r="44">
          <cell r="D44">
            <v>236880</v>
          </cell>
        </row>
        <row r="45">
          <cell r="D45" t="str">
            <v>-</v>
          </cell>
        </row>
        <row r="46">
          <cell r="D46" t="str">
            <v>-</v>
          </cell>
        </row>
        <row r="47">
          <cell r="D47">
            <v>1500000</v>
          </cell>
        </row>
        <row r="48">
          <cell r="D48">
            <v>200000</v>
          </cell>
        </row>
        <row r="49">
          <cell r="D49">
            <v>80000</v>
          </cell>
        </row>
        <row r="50">
          <cell r="D50">
            <v>3000</v>
          </cell>
        </row>
        <row r="51">
          <cell r="D51">
            <v>1500000</v>
          </cell>
        </row>
        <row r="52">
          <cell r="D52">
            <v>3000000</v>
          </cell>
        </row>
        <row r="53">
          <cell r="D53">
            <v>2000000</v>
          </cell>
        </row>
        <row r="54">
          <cell r="D54" t="str">
            <v>-</v>
          </cell>
        </row>
        <row r="55">
          <cell r="D55">
            <v>30000</v>
          </cell>
        </row>
        <row r="56">
          <cell r="D56" t="str">
            <v>-</v>
          </cell>
        </row>
        <row r="57">
          <cell r="D57">
            <v>15000</v>
          </cell>
        </row>
        <row r="58">
          <cell r="D58">
            <v>500000</v>
          </cell>
        </row>
        <row r="59">
          <cell r="D59" t="str">
            <v>-</v>
          </cell>
        </row>
        <row r="60">
          <cell r="D60" t="str">
            <v>-</v>
          </cell>
        </row>
        <row r="61">
          <cell r="D61">
            <v>10000</v>
          </cell>
        </row>
        <row r="62">
          <cell r="D62">
            <v>30000</v>
          </cell>
        </row>
        <row r="63">
          <cell r="D63" t="str">
            <v>-</v>
          </cell>
        </row>
        <row r="64">
          <cell r="D64" t="str">
            <v>-</v>
          </cell>
        </row>
        <row r="65">
          <cell r="D65">
            <v>5000</v>
          </cell>
        </row>
        <row r="66">
          <cell r="D66">
            <v>100000</v>
          </cell>
        </row>
        <row r="67">
          <cell r="D67">
            <v>10610880</v>
          </cell>
        </row>
        <row r="68">
          <cell r="D68">
            <v>10000</v>
          </cell>
        </row>
        <row r="69">
          <cell r="D69">
            <v>10000</v>
          </cell>
        </row>
        <row r="70">
          <cell r="D70">
            <v>60000</v>
          </cell>
        </row>
        <row r="71">
          <cell r="D71" t="str">
            <v>-</v>
          </cell>
        </row>
        <row r="72">
          <cell r="D72">
            <v>60000</v>
          </cell>
        </row>
        <row r="73">
          <cell r="D73" t="str">
            <v>-</v>
          </cell>
        </row>
        <row r="74">
          <cell r="D74">
            <v>36000</v>
          </cell>
        </row>
        <row r="75">
          <cell r="D75">
            <v>176000</v>
          </cell>
        </row>
        <row r="76">
          <cell r="D76" t="str">
            <v>-</v>
          </cell>
        </row>
        <row r="77">
          <cell r="D77">
            <v>160000</v>
          </cell>
        </row>
      </sheetData>
      <sheetData sheetId="79">
        <row r="10">
          <cell r="D10">
            <v>0</v>
          </cell>
        </row>
        <row r="11">
          <cell r="D11">
            <v>0</v>
          </cell>
        </row>
        <row r="12">
          <cell r="D12">
            <v>24000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24000</v>
          </cell>
        </row>
        <row r="16">
          <cell r="D16">
            <v>0</v>
          </cell>
        </row>
        <row r="17">
          <cell r="D17">
            <v>6000</v>
          </cell>
        </row>
        <row r="18">
          <cell r="D18">
            <v>12000</v>
          </cell>
        </row>
        <row r="19">
          <cell r="D19">
            <v>66000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5">
          <cell r="D25">
            <v>6000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24000</v>
          </cell>
        </row>
        <row r="32">
          <cell r="D32">
            <v>24000</v>
          </cell>
        </row>
        <row r="33">
          <cell r="D33">
            <v>24000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60000</v>
          </cell>
        </row>
        <row r="43">
          <cell r="D43">
            <v>0</v>
          </cell>
        </row>
        <row r="44">
          <cell r="D44">
            <v>150000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600000</v>
          </cell>
        </row>
        <row r="48">
          <cell r="D48">
            <v>255000</v>
          </cell>
        </row>
        <row r="49">
          <cell r="D49">
            <v>36000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750000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1000000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12000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24000</v>
          </cell>
        </row>
        <row r="67">
          <cell r="D67">
            <v>2971000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80">
        <row r="10">
          <cell r="D10">
            <v>0</v>
          </cell>
        </row>
        <row r="11">
          <cell r="D11">
            <v>0</v>
          </cell>
        </row>
        <row r="12">
          <cell r="D12">
            <v>120000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120000</v>
          </cell>
        </row>
        <row r="16">
          <cell r="D16">
            <v>36000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276000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180000</v>
          </cell>
        </row>
        <row r="24">
          <cell r="D24">
            <v>180000</v>
          </cell>
        </row>
        <row r="25">
          <cell r="D25">
            <v>6000</v>
          </cell>
        </row>
        <row r="26">
          <cell r="D26">
            <v>0</v>
          </cell>
        </row>
        <row r="27">
          <cell r="D27">
            <v>6000</v>
          </cell>
        </row>
        <row r="28">
          <cell r="D28">
            <v>7200</v>
          </cell>
        </row>
        <row r="29">
          <cell r="D29">
            <v>6000</v>
          </cell>
        </row>
        <row r="30">
          <cell r="D30">
            <v>0</v>
          </cell>
        </row>
        <row r="31">
          <cell r="D31">
            <v>12000</v>
          </cell>
        </row>
        <row r="32">
          <cell r="D32">
            <v>24000</v>
          </cell>
        </row>
        <row r="33">
          <cell r="D33">
            <v>6000</v>
          </cell>
        </row>
        <row r="34">
          <cell r="D34">
            <v>0</v>
          </cell>
        </row>
        <row r="35">
          <cell r="D35">
            <v>24000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24000</v>
          </cell>
        </row>
        <row r="40">
          <cell r="D40">
            <v>0</v>
          </cell>
        </row>
        <row r="41">
          <cell r="D41">
            <v>840000</v>
          </cell>
        </row>
        <row r="42">
          <cell r="D42">
            <v>180000</v>
          </cell>
        </row>
        <row r="43">
          <cell r="D43">
            <v>24000</v>
          </cell>
        </row>
        <row r="44">
          <cell r="D44">
            <v>100000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1800000</v>
          </cell>
        </row>
        <row r="48">
          <cell r="D48">
            <v>240000</v>
          </cell>
        </row>
        <row r="49">
          <cell r="D49">
            <v>120000</v>
          </cell>
        </row>
        <row r="50">
          <cell r="D50">
            <v>0</v>
          </cell>
        </row>
        <row r="51">
          <cell r="D51">
            <v>1800000</v>
          </cell>
        </row>
        <row r="52">
          <cell r="D52">
            <v>2760000</v>
          </cell>
        </row>
        <row r="53">
          <cell r="D53">
            <v>720000</v>
          </cell>
        </row>
        <row r="54">
          <cell r="D54">
            <v>0</v>
          </cell>
        </row>
        <row r="55">
          <cell r="D55">
            <v>50000</v>
          </cell>
        </row>
        <row r="56">
          <cell r="D56">
            <v>0</v>
          </cell>
        </row>
        <row r="57">
          <cell r="D57">
            <v>2000</v>
          </cell>
        </row>
        <row r="58">
          <cell r="D58">
            <v>300000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48000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120000</v>
          </cell>
        </row>
        <row r="67">
          <cell r="D67">
            <v>9237200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60000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60000</v>
          </cell>
        </row>
        <row r="75">
          <cell r="D75">
            <v>180000</v>
          </cell>
        </row>
        <row r="76">
          <cell r="D76">
            <v>0</v>
          </cell>
        </row>
        <row r="77">
          <cell r="D77">
            <v>87205</v>
          </cell>
        </row>
      </sheetData>
      <sheetData sheetId="81">
        <row r="10">
          <cell r="D10">
            <v>0</v>
          </cell>
        </row>
        <row r="11">
          <cell r="D11">
            <v>0</v>
          </cell>
        </row>
        <row r="12">
          <cell r="D12">
            <v>145000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330000</v>
          </cell>
        </row>
        <row r="16">
          <cell r="D16">
            <v>8000</v>
          </cell>
        </row>
        <row r="17">
          <cell r="D17">
            <v>14000</v>
          </cell>
        </row>
        <row r="18">
          <cell r="D18">
            <v>0</v>
          </cell>
        </row>
        <row r="19">
          <cell r="D19">
            <v>497000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70000</v>
          </cell>
        </row>
        <row r="24">
          <cell r="D24">
            <v>70000</v>
          </cell>
        </row>
        <row r="25">
          <cell r="D25">
            <v>10000</v>
          </cell>
        </row>
        <row r="26">
          <cell r="D26">
            <v>6000</v>
          </cell>
        </row>
        <row r="27">
          <cell r="D27">
            <v>51000</v>
          </cell>
        </row>
        <row r="28">
          <cell r="D28">
            <v>15000</v>
          </cell>
        </row>
        <row r="29">
          <cell r="D29">
            <v>2000</v>
          </cell>
        </row>
        <row r="30">
          <cell r="D30">
            <v>2000</v>
          </cell>
        </row>
        <row r="31">
          <cell r="D31">
            <v>18000</v>
          </cell>
        </row>
        <row r="32">
          <cell r="D32">
            <v>35000</v>
          </cell>
        </row>
        <row r="33">
          <cell r="D33">
            <v>25000</v>
          </cell>
        </row>
        <row r="34">
          <cell r="D34">
            <v>0</v>
          </cell>
        </row>
        <row r="35">
          <cell r="D35">
            <v>10000</v>
          </cell>
        </row>
        <row r="36">
          <cell r="D36">
            <v>30000</v>
          </cell>
        </row>
        <row r="37">
          <cell r="D37">
            <v>14000</v>
          </cell>
        </row>
        <row r="38">
          <cell r="D38">
            <v>0</v>
          </cell>
        </row>
        <row r="39">
          <cell r="D39">
            <v>20000</v>
          </cell>
        </row>
        <row r="40">
          <cell r="D40">
            <v>0</v>
          </cell>
        </row>
        <row r="41">
          <cell r="D41">
            <v>480000</v>
          </cell>
        </row>
        <row r="42">
          <cell r="D42">
            <v>200000</v>
          </cell>
        </row>
        <row r="43">
          <cell r="D43">
            <v>14000</v>
          </cell>
        </row>
        <row r="44">
          <cell r="D44">
            <v>264000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1450000</v>
          </cell>
        </row>
        <row r="48">
          <cell r="D48">
            <v>150000</v>
          </cell>
        </row>
        <row r="49">
          <cell r="D49">
            <v>120000</v>
          </cell>
        </row>
        <row r="50">
          <cell r="D50">
            <v>3000</v>
          </cell>
        </row>
        <row r="51">
          <cell r="D51">
            <v>1900000</v>
          </cell>
        </row>
        <row r="52">
          <cell r="D52">
            <v>3180000</v>
          </cell>
        </row>
        <row r="53">
          <cell r="D53">
            <v>1950000</v>
          </cell>
        </row>
        <row r="54">
          <cell r="D54">
            <v>0</v>
          </cell>
        </row>
        <row r="55">
          <cell r="D55">
            <v>45000</v>
          </cell>
        </row>
        <row r="56">
          <cell r="D56">
            <v>0</v>
          </cell>
        </row>
        <row r="57">
          <cell r="D57">
            <v>15000</v>
          </cell>
        </row>
        <row r="58">
          <cell r="D58">
            <v>920000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35000</v>
          </cell>
        </row>
        <row r="62">
          <cell r="D62">
            <v>24000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100000</v>
          </cell>
        </row>
        <row r="67">
          <cell r="D67">
            <v>11094000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55000</v>
          </cell>
        </row>
        <row r="71">
          <cell r="D71">
            <v>0</v>
          </cell>
        </row>
        <row r="72">
          <cell r="D72">
            <v>20000</v>
          </cell>
        </row>
        <row r="73">
          <cell r="D73">
            <v>0</v>
          </cell>
        </row>
        <row r="74">
          <cell r="D74">
            <v>40000</v>
          </cell>
        </row>
        <row r="75">
          <cell r="D75">
            <v>115000</v>
          </cell>
        </row>
        <row r="76">
          <cell r="D76">
            <v>0</v>
          </cell>
        </row>
        <row r="77">
          <cell r="D77">
            <v>85000</v>
          </cell>
        </row>
      </sheetData>
      <sheetData sheetId="82">
        <row r="10">
          <cell r="D10">
            <v>0</v>
          </cell>
        </row>
        <row r="11">
          <cell r="D11">
            <v>0</v>
          </cell>
        </row>
        <row r="12">
          <cell r="D12">
            <v>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70000</v>
          </cell>
        </row>
        <row r="16">
          <cell r="D16">
            <v>100000</v>
          </cell>
        </row>
        <row r="17">
          <cell r="D17">
            <v>70000</v>
          </cell>
        </row>
        <row r="18">
          <cell r="D18">
            <v>0</v>
          </cell>
        </row>
        <row r="19">
          <cell r="D19">
            <v>290000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300000</v>
          </cell>
        </row>
        <row r="24">
          <cell r="D24">
            <v>300000</v>
          </cell>
        </row>
        <row r="25">
          <cell r="D25">
            <v>110000</v>
          </cell>
        </row>
        <row r="26">
          <cell r="D26">
            <v>0</v>
          </cell>
        </row>
        <row r="27">
          <cell r="D27">
            <v>15000</v>
          </cell>
        </row>
        <row r="28">
          <cell r="D28">
            <v>10000</v>
          </cell>
        </row>
        <row r="29">
          <cell r="D29">
            <v>15000</v>
          </cell>
        </row>
        <row r="30">
          <cell r="D30">
            <v>0</v>
          </cell>
        </row>
        <row r="31">
          <cell r="D31">
            <v>150000</v>
          </cell>
        </row>
        <row r="32">
          <cell r="D32">
            <v>150000</v>
          </cell>
        </row>
        <row r="33">
          <cell r="D33">
            <v>15000</v>
          </cell>
        </row>
        <row r="34">
          <cell r="D34">
            <v>0</v>
          </cell>
        </row>
        <row r="35">
          <cell r="D35">
            <v>150000</v>
          </cell>
        </row>
        <row r="36">
          <cell r="D36">
            <v>50000</v>
          </cell>
        </row>
        <row r="37">
          <cell r="D37">
            <v>50000</v>
          </cell>
        </row>
        <row r="38">
          <cell r="D38">
            <v>0</v>
          </cell>
        </row>
        <row r="39">
          <cell r="D39">
            <v>50000</v>
          </cell>
        </row>
        <row r="40">
          <cell r="D40">
            <v>0</v>
          </cell>
        </row>
        <row r="41">
          <cell r="D41">
            <v>102720</v>
          </cell>
        </row>
        <row r="42">
          <cell r="D42">
            <v>250000</v>
          </cell>
        </row>
        <row r="43">
          <cell r="D43">
            <v>35000</v>
          </cell>
        </row>
        <row r="44">
          <cell r="D44">
            <v>250000</v>
          </cell>
        </row>
        <row r="45">
          <cell r="D45">
            <v>106296</v>
          </cell>
        </row>
        <row r="46">
          <cell r="D46">
            <v>0</v>
          </cell>
        </row>
        <row r="47">
          <cell r="D47">
            <v>500000</v>
          </cell>
        </row>
        <row r="48">
          <cell r="D48">
            <v>200000</v>
          </cell>
        </row>
        <row r="49">
          <cell r="D49">
            <v>150000</v>
          </cell>
        </row>
        <row r="50">
          <cell r="D50">
            <v>10000</v>
          </cell>
        </row>
        <row r="51">
          <cell r="D51">
            <v>436560</v>
          </cell>
        </row>
        <row r="52">
          <cell r="D52">
            <v>900000</v>
          </cell>
        </row>
        <row r="53">
          <cell r="D53">
            <v>100000</v>
          </cell>
        </row>
        <row r="54">
          <cell r="D54">
            <v>0</v>
          </cell>
        </row>
        <row r="55">
          <cell r="D55">
            <v>70000</v>
          </cell>
        </row>
        <row r="56">
          <cell r="D56">
            <v>100000</v>
          </cell>
        </row>
        <row r="57">
          <cell r="D57">
            <v>25000</v>
          </cell>
        </row>
        <row r="58">
          <cell r="D58">
            <v>1000000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75000</v>
          </cell>
        </row>
        <row r="63">
          <cell r="D63">
            <v>35000</v>
          </cell>
        </row>
        <row r="64">
          <cell r="D64">
            <v>0</v>
          </cell>
        </row>
        <row r="65">
          <cell r="D65">
            <v>15000</v>
          </cell>
        </row>
        <row r="66">
          <cell r="D66">
            <v>50000</v>
          </cell>
        </row>
        <row r="67">
          <cell r="D67">
            <v>5175576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</sheetData>
      <sheetData sheetId="83">
        <row r="10">
          <cell r="D10">
            <v>0</v>
          </cell>
        </row>
        <row r="11">
          <cell r="D11">
            <v>0</v>
          </cell>
        </row>
        <row r="12">
          <cell r="D12">
            <v>50000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100000</v>
          </cell>
        </row>
        <row r="16">
          <cell r="D16">
            <v>30000</v>
          </cell>
        </row>
        <row r="17">
          <cell r="D17">
            <v>9000</v>
          </cell>
        </row>
        <row r="18">
          <cell r="D18">
            <v>0</v>
          </cell>
        </row>
        <row r="19">
          <cell r="D19">
            <v>189000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120000</v>
          </cell>
        </row>
        <row r="24">
          <cell r="D24">
            <v>120000</v>
          </cell>
        </row>
        <row r="25">
          <cell r="D25">
            <v>5000</v>
          </cell>
        </row>
        <row r="26">
          <cell r="D26">
            <v>3000</v>
          </cell>
        </row>
        <row r="27">
          <cell r="D27">
            <v>5000</v>
          </cell>
        </row>
        <row r="28">
          <cell r="D28">
            <v>15000</v>
          </cell>
        </row>
        <row r="29">
          <cell r="D29">
            <v>5000</v>
          </cell>
        </row>
        <row r="30">
          <cell r="D30">
            <v>5000</v>
          </cell>
        </row>
        <row r="31">
          <cell r="D31">
            <v>30000</v>
          </cell>
        </row>
        <row r="32">
          <cell r="D32">
            <v>310000</v>
          </cell>
        </row>
        <row r="33">
          <cell r="D33">
            <v>10000</v>
          </cell>
        </row>
        <row r="34">
          <cell r="D34">
            <v>20000</v>
          </cell>
        </row>
        <row r="35">
          <cell r="D35">
            <v>40000</v>
          </cell>
        </row>
        <row r="36">
          <cell r="D36">
            <v>20000</v>
          </cell>
        </row>
        <row r="37">
          <cell r="D37">
            <v>10000</v>
          </cell>
        </row>
        <row r="38">
          <cell r="D38">
            <v>0</v>
          </cell>
        </row>
        <row r="39">
          <cell r="D39">
            <v>54000</v>
          </cell>
        </row>
        <row r="40">
          <cell r="D40">
            <v>0</v>
          </cell>
        </row>
        <row r="41">
          <cell r="D41">
            <v>502000</v>
          </cell>
        </row>
        <row r="42">
          <cell r="D42">
            <v>180000</v>
          </cell>
        </row>
        <row r="43">
          <cell r="D43">
            <v>0</v>
          </cell>
        </row>
        <row r="44">
          <cell r="D44">
            <v>150000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1200000</v>
          </cell>
        </row>
        <row r="48">
          <cell r="D48">
            <v>500000</v>
          </cell>
        </row>
        <row r="49">
          <cell r="D49">
            <v>240000</v>
          </cell>
        </row>
        <row r="50">
          <cell r="D50">
            <v>2000</v>
          </cell>
        </row>
        <row r="51">
          <cell r="D51">
            <v>2340800</v>
          </cell>
        </row>
        <row r="52">
          <cell r="D52">
            <v>4202650</v>
          </cell>
        </row>
        <row r="53">
          <cell r="D53">
            <v>1200000</v>
          </cell>
        </row>
        <row r="54">
          <cell r="D54">
            <v>0</v>
          </cell>
        </row>
        <row r="55">
          <cell r="D55">
            <v>57200</v>
          </cell>
        </row>
        <row r="56">
          <cell r="D56">
            <v>0</v>
          </cell>
        </row>
        <row r="57">
          <cell r="D57">
            <v>36000</v>
          </cell>
        </row>
        <row r="58">
          <cell r="D58">
            <v>458172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12000</v>
          </cell>
        </row>
        <row r="62">
          <cell r="D62">
            <v>30000</v>
          </cell>
        </row>
        <row r="63">
          <cell r="D63">
            <v>20000</v>
          </cell>
        </row>
        <row r="64">
          <cell r="D64">
            <v>0</v>
          </cell>
        </row>
        <row r="65">
          <cell r="D65">
            <v>6000</v>
          </cell>
        </row>
        <row r="66">
          <cell r="D66">
            <v>50000</v>
          </cell>
        </row>
        <row r="67">
          <cell r="D67">
            <v>11718822</v>
          </cell>
        </row>
        <row r="68">
          <cell r="D68">
            <v>5000</v>
          </cell>
        </row>
        <row r="69">
          <cell r="D69">
            <v>5000</v>
          </cell>
        </row>
        <row r="70">
          <cell r="D70">
            <v>72000</v>
          </cell>
        </row>
        <row r="71">
          <cell r="D71">
            <v>0</v>
          </cell>
        </row>
        <row r="72">
          <cell r="D72">
            <v>60000</v>
          </cell>
        </row>
        <row r="73">
          <cell r="D73">
            <v>0</v>
          </cell>
        </row>
        <row r="74">
          <cell r="D74">
            <v>104150</v>
          </cell>
        </row>
        <row r="75">
          <cell r="D75">
            <v>246150</v>
          </cell>
        </row>
        <row r="76">
          <cell r="D76">
            <v>0</v>
          </cell>
        </row>
        <row r="77">
          <cell r="D77">
            <v>131610</v>
          </cell>
        </row>
      </sheetData>
      <sheetData sheetId="84">
        <row r="10">
          <cell r="B10">
            <v>4101002</v>
          </cell>
          <cell r="D10">
            <v>0</v>
          </cell>
        </row>
        <row r="11">
          <cell r="B11">
            <v>4101003</v>
          </cell>
          <cell r="D11">
            <v>0</v>
          </cell>
        </row>
        <row r="12">
          <cell r="B12">
            <v>4102004</v>
          </cell>
          <cell r="D12">
            <v>95000</v>
          </cell>
        </row>
        <row r="13">
          <cell r="B13">
            <v>4102999</v>
          </cell>
          <cell r="D13">
            <v>0</v>
          </cell>
        </row>
        <row r="14">
          <cell r="B14">
            <v>4103101</v>
          </cell>
          <cell r="D14">
            <v>0</v>
          </cell>
        </row>
        <row r="15">
          <cell r="B15">
            <v>4103102</v>
          </cell>
          <cell r="D15">
            <v>70000</v>
          </cell>
        </row>
        <row r="16">
          <cell r="B16">
            <v>4103103</v>
          </cell>
          <cell r="D16">
            <v>70000</v>
          </cell>
        </row>
        <row r="17">
          <cell r="B17">
            <v>4103399</v>
          </cell>
          <cell r="D17">
            <v>15000</v>
          </cell>
        </row>
        <row r="18">
          <cell r="B18">
            <v>4104001</v>
          </cell>
          <cell r="D18">
            <v>0</v>
          </cell>
        </row>
        <row r="19">
          <cell r="B19">
            <v>0</v>
          </cell>
          <cell r="D19">
            <v>250000</v>
          </cell>
        </row>
        <row r="20">
          <cell r="B20">
            <v>4202006</v>
          </cell>
          <cell r="D20">
            <v>0</v>
          </cell>
        </row>
        <row r="21">
          <cell r="B21">
            <v>4204002</v>
          </cell>
          <cell r="D21">
            <v>0</v>
          </cell>
        </row>
        <row r="22">
          <cell r="B22">
            <v>4204005</v>
          </cell>
          <cell r="D22">
            <v>0</v>
          </cell>
        </row>
        <row r="23">
          <cell r="B23">
            <v>4208005</v>
          </cell>
          <cell r="D23">
            <v>220000</v>
          </cell>
        </row>
        <row r="24">
          <cell r="B24">
            <v>0</v>
          </cell>
          <cell r="D24">
            <v>220000</v>
          </cell>
        </row>
        <row r="25">
          <cell r="B25">
            <v>4301001</v>
          </cell>
          <cell r="D25">
            <v>6000</v>
          </cell>
        </row>
        <row r="26">
          <cell r="B26">
            <v>4301002</v>
          </cell>
          <cell r="D26">
            <v>2000</v>
          </cell>
        </row>
        <row r="27">
          <cell r="B27">
            <v>4301003</v>
          </cell>
          <cell r="D27">
            <v>1000</v>
          </cell>
        </row>
        <row r="28">
          <cell r="B28">
            <v>4301004</v>
          </cell>
          <cell r="D28">
            <v>7500</v>
          </cell>
        </row>
        <row r="29">
          <cell r="B29">
            <v>4301006</v>
          </cell>
          <cell r="D29">
            <v>5000</v>
          </cell>
        </row>
        <row r="30">
          <cell r="B30">
            <v>4301999</v>
          </cell>
          <cell r="D30">
            <v>1500</v>
          </cell>
        </row>
        <row r="31">
          <cell r="B31">
            <v>4302001</v>
          </cell>
          <cell r="D31">
            <v>17000</v>
          </cell>
        </row>
        <row r="32">
          <cell r="B32">
            <v>4302002</v>
          </cell>
          <cell r="D32">
            <v>120000</v>
          </cell>
        </row>
        <row r="33">
          <cell r="B33">
            <v>4302003</v>
          </cell>
          <cell r="D33">
            <v>3500</v>
          </cell>
        </row>
        <row r="34">
          <cell r="B34">
            <v>4303001</v>
          </cell>
          <cell r="D34">
            <v>5000</v>
          </cell>
        </row>
        <row r="35">
          <cell r="B35">
            <v>4303002</v>
          </cell>
          <cell r="D35">
            <v>80000</v>
          </cell>
        </row>
        <row r="36">
          <cell r="B36">
            <v>4303003</v>
          </cell>
          <cell r="D36">
            <v>1000</v>
          </cell>
        </row>
        <row r="37">
          <cell r="B37">
            <v>4303004</v>
          </cell>
          <cell r="D37">
            <v>1000</v>
          </cell>
        </row>
        <row r="38">
          <cell r="B38">
            <v>4303010</v>
          </cell>
          <cell r="D38">
            <v>0</v>
          </cell>
        </row>
        <row r="39">
          <cell r="B39">
            <v>4303999</v>
          </cell>
          <cell r="D39">
            <v>31000</v>
          </cell>
        </row>
        <row r="40">
          <cell r="B40">
            <v>4304001</v>
          </cell>
          <cell r="D40">
            <v>0</v>
          </cell>
        </row>
        <row r="41">
          <cell r="B41">
            <v>4304002</v>
          </cell>
          <cell r="D41">
            <v>820000</v>
          </cell>
        </row>
        <row r="42">
          <cell r="B42">
            <v>4304003</v>
          </cell>
          <cell r="D42">
            <v>190000</v>
          </cell>
        </row>
        <row r="43">
          <cell r="B43">
            <v>4304999</v>
          </cell>
          <cell r="D43">
            <v>5000</v>
          </cell>
        </row>
        <row r="44">
          <cell r="B44">
            <v>4305001</v>
          </cell>
          <cell r="D44">
            <v>70000</v>
          </cell>
        </row>
        <row r="45">
          <cell r="B45">
            <v>4305002</v>
          </cell>
          <cell r="D45">
            <v>0</v>
          </cell>
        </row>
        <row r="46">
          <cell r="B46">
            <v>4305999</v>
          </cell>
          <cell r="D46">
            <v>0</v>
          </cell>
        </row>
        <row r="47">
          <cell r="B47">
            <v>4306001</v>
          </cell>
          <cell r="D47">
            <v>3050000</v>
          </cell>
        </row>
        <row r="48">
          <cell r="B48">
            <v>4306002</v>
          </cell>
          <cell r="D48">
            <v>250000</v>
          </cell>
        </row>
        <row r="49">
          <cell r="B49">
            <v>4306003</v>
          </cell>
          <cell r="D49">
            <v>160000</v>
          </cell>
        </row>
        <row r="50">
          <cell r="B50">
            <v>4306004</v>
          </cell>
          <cell r="D50">
            <v>0</v>
          </cell>
        </row>
        <row r="51">
          <cell r="B51">
            <v>4306008</v>
          </cell>
          <cell r="D51">
            <v>1331160</v>
          </cell>
        </row>
        <row r="52">
          <cell r="B52">
            <v>4306009</v>
          </cell>
          <cell r="D52">
            <v>4748696</v>
          </cell>
        </row>
        <row r="53">
          <cell r="B53">
            <v>4306010</v>
          </cell>
          <cell r="D53">
            <v>8284083</v>
          </cell>
        </row>
        <row r="54">
          <cell r="B54">
            <v>4307002</v>
          </cell>
          <cell r="D54">
            <v>0</v>
          </cell>
        </row>
        <row r="55">
          <cell r="B55">
            <v>4308003</v>
          </cell>
          <cell r="D55">
            <v>15000</v>
          </cell>
        </row>
        <row r="56">
          <cell r="B56">
            <v>4308004</v>
          </cell>
          <cell r="D56">
            <v>0</v>
          </cell>
        </row>
        <row r="57">
          <cell r="B57">
            <v>4308006</v>
          </cell>
          <cell r="D57">
            <v>4000</v>
          </cell>
        </row>
        <row r="58">
          <cell r="B58">
            <v>4308007</v>
          </cell>
          <cell r="D58">
            <v>80000</v>
          </cell>
        </row>
        <row r="59">
          <cell r="B59">
            <v>4308017</v>
          </cell>
          <cell r="D59">
            <v>0</v>
          </cell>
        </row>
        <row r="60">
          <cell r="B60">
            <v>4308018</v>
          </cell>
          <cell r="D60">
            <v>0</v>
          </cell>
        </row>
        <row r="61">
          <cell r="B61">
            <v>4309001</v>
          </cell>
          <cell r="D61">
            <v>10000</v>
          </cell>
        </row>
        <row r="62">
          <cell r="B62">
            <v>4310001</v>
          </cell>
          <cell r="D62">
            <v>35000</v>
          </cell>
        </row>
        <row r="63">
          <cell r="B63">
            <v>4390001</v>
          </cell>
          <cell r="D63">
            <v>5000</v>
          </cell>
        </row>
        <row r="64">
          <cell r="B64">
            <v>4390002</v>
          </cell>
          <cell r="D64">
            <v>2700</v>
          </cell>
        </row>
        <row r="65">
          <cell r="B65">
            <v>4390003</v>
          </cell>
          <cell r="D65">
            <v>3000</v>
          </cell>
        </row>
        <row r="66">
          <cell r="B66">
            <v>4390900</v>
          </cell>
          <cell r="D66">
            <v>240000</v>
          </cell>
        </row>
        <row r="67">
          <cell r="B67">
            <v>0</v>
          </cell>
          <cell r="D67">
            <v>19585139</v>
          </cell>
        </row>
        <row r="68">
          <cell r="B68">
            <v>4400002</v>
          </cell>
          <cell r="D68">
            <v>2000</v>
          </cell>
        </row>
        <row r="69">
          <cell r="B69">
            <v>4400003</v>
          </cell>
          <cell r="D69">
            <v>2000</v>
          </cell>
        </row>
        <row r="70">
          <cell r="B70">
            <v>4400016</v>
          </cell>
          <cell r="D70">
            <v>80000</v>
          </cell>
        </row>
        <row r="71">
          <cell r="B71">
            <v>4400017</v>
          </cell>
          <cell r="D71">
            <v>0</v>
          </cell>
        </row>
        <row r="72">
          <cell r="B72">
            <v>4400018</v>
          </cell>
          <cell r="D72">
            <v>60000</v>
          </cell>
        </row>
        <row r="73">
          <cell r="B73">
            <v>4400026</v>
          </cell>
          <cell r="D73">
            <v>0</v>
          </cell>
        </row>
        <row r="74">
          <cell r="B74">
            <v>4400999</v>
          </cell>
          <cell r="D74">
            <v>10000</v>
          </cell>
        </row>
        <row r="75">
          <cell r="B75">
            <v>0</v>
          </cell>
          <cell r="D75">
            <v>154000</v>
          </cell>
        </row>
        <row r="76">
          <cell r="B76">
            <v>4502016</v>
          </cell>
          <cell r="D76">
            <v>0</v>
          </cell>
        </row>
        <row r="77">
          <cell r="B77">
            <v>4502018</v>
          </cell>
          <cell r="D77">
            <v>250000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_Support"/>
      <sheetName val="ตารางสรุปค่าใช้จ่ายH2_2013"/>
      <sheetName val="Comp_Transfer"/>
      <sheetName val="Sheet3"/>
      <sheetName val="PDH-D"/>
      <sheetName val="PDH-C"/>
      <sheetName val="PDH-B"/>
      <sheetName val="PDH-A"/>
      <sheetName val="PDL-B3"/>
      <sheetName val="PDL-B2"/>
      <sheetName val="PDL-B1"/>
      <sheetName val="PDL-A4"/>
      <sheetName val="PDL-A3"/>
      <sheetName val="PDL-A2"/>
      <sheetName val="PDL-A1"/>
      <sheetName val="SUMMARY_PDL+PDH"/>
      <sheetName val="SumSupport"/>
      <sheetName val="MKT"/>
      <sheetName val="Analy"/>
      <sheetName val="BBSP"/>
      <sheetName val="BU&amp;TR_FEE_2012"/>
      <sheetName val="Comp_Transfer (NicBU&amp;TR)"/>
      <sheetName val="Comp_Sale(Highrise)"/>
      <sheetName val="GBBV"/>
      <sheetName val="BD (2)"/>
      <sheetName val="Sheet1"/>
      <sheetName val="CCM"/>
      <sheetName val="CRM (2)"/>
      <sheetName val="CSH (2)"/>
      <sheetName val="CSL"/>
      <sheetName val="CTS"/>
      <sheetName val="CE"/>
      <sheetName val="MK"/>
      <sheetName val="OS"/>
      <sheetName val="PC"/>
      <sheetName val="PDD"/>
      <sheetName val="PDH"/>
      <sheetName val="PDV"/>
      <sheetName val="QC"/>
      <sheetName val="Sale&amp;TR"/>
      <sheetName val="BBKR"/>
      <sheetName val="CRR"/>
      <sheetName val="BBRR2"/>
      <sheetName val="LBBWO"/>
      <sheetName val="V180"/>
      <sheetName val="LBBWPR9"/>
      <sheetName val="LBBPP"/>
      <sheetName val="GBBPP"/>
      <sheetName val="GBBP"/>
      <sheetName val="GBBSP"/>
      <sheetName val="BBTW"/>
      <sheetName val="LBBPR5"/>
      <sheetName val="CBRT"/>
      <sheetName val="GBBRT"/>
      <sheetName val="GBBSR"/>
      <sheetName val="GBBR"/>
      <sheetName val="GBBST"/>
      <sheetName val="LBBPR2"/>
      <sheetName val="LBBRB"/>
      <sheetName val="VPSP"/>
      <sheetName val="LBBRJ"/>
      <sheetName val="LBBJ"/>
      <sheetName val="LBBRS"/>
      <sheetName val="San-to"/>
      <sheetName val="Cha-am"/>
      <sheetName val="CR-P11"/>
      <sheetName val="GDP"/>
      <sheetName val="GBBRR2"/>
      <sheetName val="BBR3"/>
      <sheetName val="CR-S49"/>
      <sheetName val="CR-S34"/>
      <sheetName val="CT-AS"/>
      <sheetName val="WP - RR2"/>
      <sheetName val="CTTS"/>
      <sheetName val="CRS24"/>
      <sheetName val="CTRH"/>
      <sheetName val="VPPR2"/>
      <sheetName val="V180.TW"/>
      <sheetName val="LBBWO2"/>
      <sheetName val=" CT-ST11"/>
      <sheetName val="CT-PAT"/>
      <sheetName val="CTRS"/>
      <sheetName val="BD"/>
      <sheetName val="CSH"/>
      <sheetName val="LBBRT"/>
      <sheetName val="LBBR23"/>
      <sheetName val="BB5-2"/>
      <sheetName val="CRM"/>
      <sheetName val="CCM "/>
      <sheetName val="Summary"/>
      <sheetName val="LBBPR9"/>
      <sheetName val="BBPP"/>
      <sheetName val="Santo"/>
      <sheetName val="ChaAM"/>
      <sheetName val="GBBPR9"/>
      <sheetName val="Sheet2"/>
    </sheetNames>
    <sheetDataSet>
      <sheetData sheetId="0" refreshError="1"/>
      <sheetData sheetId="1" refreshError="1"/>
      <sheetData sheetId="2" refreshError="1">
        <row r="9">
          <cell r="F9">
            <v>102182964.81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A3" t="str">
            <v xml:space="preserve">4101002 </v>
          </cell>
        </row>
      </sheetData>
      <sheetData sheetId="17" refreshError="1"/>
      <sheetData sheetId="18" refreshError="1"/>
      <sheetData sheetId="19" refreshError="1">
        <row r="14">
          <cell r="A14">
            <v>4101002</v>
          </cell>
          <cell r="D14" t="str">
            <v>-</v>
          </cell>
        </row>
        <row r="15">
          <cell r="A15">
            <v>4101003</v>
          </cell>
          <cell r="D15" t="str">
            <v>-</v>
          </cell>
        </row>
        <row r="16">
          <cell r="A16">
            <v>4102004</v>
          </cell>
          <cell r="D16" t="str">
            <v>-</v>
          </cell>
        </row>
        <row r="17">
          <cell r="A17">
            <v>4102999</v>
          </cell>
          <cell r="D17" t="str">
            <v>-</v>
          </cell>
        </row>
        <row r="18">
          <cell r="A18">
            <v>4103102</v>
          </cell>
          <cell r="D18" t="str">
            <v>-</v>
          </cell>
        </row>
        <row r="19">
          <cell r="A19">
            <v>4103103</v>
          </cell>
          <cell r="D19" t="str">
            <v>-</v>
          </cell>
        </row>
        <row r="20">
          <cell r="A20">
            <v>4103399</v>
          </cell>
          <cell r="D20" t="str">
            <v>-</v>
          </cell>
        </row>
        <row r="21">
          <cell r="A21">
            <v>4104001</v>
          </cell>
          <cell r="D21" t="str">
            <v>-</v>
          </cell>
        </row>
        <row r="22">
          <cell r="A22">
            <v>4202006</v>
          </cell>
          <cell r="D22" t="str">
            <v>-</v>
          </cell>
        </row>
        <row r="23">
          <cell r="A23">
            <v>4204002</v>
          </cell>
          <cell r="D23" t="str">
            <v>-</v>
          </cell>
        </row>
        <row r="24">
          <cell r="A24">
            <v>4208005</v>
          </cell>
          <cell r="D24" t="str">
            <v>-</v>
          </cell>
        </row>
        <row r="25">
          <cell r="A25">
            <v>4301001</v>
          </cell>
          <cell r="D25" t="str">
            <v>-</v>
          </cell>
        </row>
        <row r="26">
          <cell r="A26">
            <v>4301002</v>
          </cell>
          <cell r="D26" t="str">
            <v>-</v>
          </cell>
        </row>
        <row r="27">
          <cell r="A27">
            <v>4301003</v>
          </cell>
          <cell r="D27" t="str">
            <v>-</v>
          </cell>
        </row>
        <row r="28">
          <cell r="A28">
            <v>4301004</v>
          </cell>
          <cell r="D28" t="str">
            <v>-</v>
          </cell>
        </row>
        <row r="29">
          <cell r="A29">
            <v>4301006</v>
          </cell>
          <cell r="D29" t="str">
            <v>-</v>
          </cell>
        </row>
        <row r="30">
          <cell r="A30">
            <v>4301999</v>
          </cell>
          <cell r="D30" t="str">
            <v>-</v>
          </cell>
        </row>
        <row r="31">
          <cell r="A31">
            <v>4302001</v>
          </cell>
          <cell r="D31" t="str">
            <v>-</v>
          </cell>
        </row>
        <row r="32">
          <cell r="A32">
            <v>4302002</v>
          </cell>
          <cell r="D32" t="str">
            <v>-</v>
          </cell>
        </row>
        <row r="33">
          <cell r="A33">
            <v>4302003</v>
          </cell>
          <cell r="D33" t="str">
            <v>-</v>
          </cell>
        </row>
        <row r="34">
          <cell r="A34">
            <v>4303001</v>
          </cell>
          <cell r="D34" t="str">
            <v>-</v>
          </cell>
        </row>
        <row r="35">
          <cell r="A35">
            <v>4303002</v>
          </cell>
          <cell r="D35" t="str">
            <v>-</v>
          </cell>
        </row>
        <row r="36">
          <cell r="A36">
            <v>4303003</v>
          </cell>
          <cell r="D36" t="str">
            <v>-</v>
          </cell>
        </row>
        <row r="37">
          <cell r="A37">
            <v>4303004</v>
          </cell>
          <cell r="D37" t="str">
            <v>-</v>
          </cell>
        </row>
        <row r="38">
          <cell r="A38">
            <v>4303010</v>
          </cell>
          <cell r="D38" t="str">
            <v>-</v>
          </cell>
        </row>
        <row r="39">
          <cell r="A39">
            <v>4303999</v>
          </cell>
          <cell r="D39" t="str">
            <v>-</v>
          </cell>
        </row>
        <row r="40">
          <cell r="A40">
            <v>4304001</v>
          </cell>
          <cell r="D40" t="str">
            <v>-</v>
          </cell>
        </row>
        <row r="41">
          <cell r="A41">
            <v>4304002</v>
          </cell>
          <cell r="D41" t="str">
            <v>-</v>
          </cell>
        </row>
        <row r="42">
          <cell r="A42">
            <v>4304003</v>
          </cell>
          <cell r="D42" t="str">
            <v>-</v>
          </cell>
        </row>
        <row r="43">
          <cell r="A43">
            <v>4304999</v>
          </cell>
          <cell r="D43" t="str">
            <v>-</v>
          </cell>
        </row>
        <row r="44">
          <cell r="A44">
            <v>4305001</v>
          </cell>
          <cell r="D44" t="str">
            <v>-</v>
          </cell>
        </row>
        <row r="45">
          <cell r="A45">
            <v>4305002</v>
          </cell>
          <cell r="D45" t="str">
            <v>-</v>
          </cell>
        </row>
        <row r="46">
          <cell r="A46">
            <v>4305999</v>
          </cell>
          <cell r="D46" t="str">
            <v>-</v>
          </cell>
        </row>
        <row r="47">
          <cell r="A47">
            <v>4306001</v>
          </cell>
          <cell r="D47">
            <v>118083.21</v>
          </cell>
        </row>
        <row r="48">
          <cell r="A48">
            <v>4306002</v>
          </cell>
          <cell r="D48">
            <v>1108.48</v>
          </cell>
        </row>
        <row r="49">
          <cell r="A49">
            <v>4306003</v>
          </cell>
          <cell r="D49">
            <v>6668.04</v>
          </cell>
        </row>
        <row r="50">
          <cell r="A50">
            <v>4306004</v>
          </cell>
          <cell r="D50" t="str">
            <v>-</v>
          </cell>
        </row>
        <row r="51">
          <cell r="A51">
            <v>4306008</v>
          </cell>
          <cell r="D51" t="str">
            <v>-</v>
          </cell>
        </row>
        <row r="52">
          <cell r="A52">
            <v>4306009</v>
          </cell>
          <cell r="D52" t="str">
            <v>-</v>
          </cell>
        </row>
        <row r="53">
          <cell r="A53">
            <v>4306010</v>
          </cell>
          <cell r="D53" t="str">
            <v>-</v>
          </cell>
        </row>
        <row r="54">
          <cell r="A54">
            <v>4307002</v>
          </cell>
          <cell r="D54" t="str">
            <v>-</v>
          </cell>
        </row>
        <row r="55">
          <cell r="A55">
            <v>4308003</v>
          </cell>
          <cell r="D55" t="str">
            <v>-</v>
          </cell>
        </row>
        <row r="56">
          <cell r="A56">
            <v>4308004</v>
          </cell>
          <cell r="D56" t="str">
            <v>-</v>
          </cell>
        </row>
        <row r="57">
          <cell r="A57">
            <v>4308006</v>
          </cell>
          <cell r="D57" t="str">
            <v>-</v>
          </cell>
        </row>
        <row r="58">
          <cell r="A58">
            <v>4308007</v>
          </cell>
          <cell r="D58" t="str">
            <v>-</v>
          </cell>
        </row>
        <row r="59">
          <cell r="A59">
            <v>4308017</v>
          </cell>
          <cell r="D59" t="str">
            <v>-</v>
          </cell>
        </row>
        <row r="60">
          <cell r="A60">
            <v>4308018</v>
          </cell>
          <cell r="D60" t="str">
            <v>-</v>
          </cell>
        </row>
        <row r="61">
          <cell r="A61">
            <v>4309001</v>
          </cell>
          <cell r="D61" t="str">
            <v>-</v>
          </cell>
        </row>
        <row r="62">
          <cell r="A62">
            <v>4310001</v>
          </cell>
          <cell r="D62" t="str">
            <v>-</v>
          </cell>
        </row>
        <row r="63">
          <cell r="A63">
            <v>4390001</v>
          </cell>
          <cell r="D63" t="str">
            <v>-</v>
          </cell>
        </row>
        <row r="64">
          <cell r="A64">
            <v>4390002</v>
          </cell>
          <cell r="D64" t="str">
            <v>-</v>
          </cell>
        </row>
        <row r="65">
          <cell r="A65">
            <v>4390003</v>
          </cell>
          <cell r="D65" t="str">
            <v>-</v>
          </cell>
        </row>
        <row r="66">
          <cell r="A66">
            <v>4390900</v>
          </cell>
          <cell r="D66" t="str">
            <v>-</v>
          </cell>
        </row>
        <row r="67">
          <cell r="A67">
            <v>4400002</v>
          </cell>
          <cell r="D67" t="str">
            <v>-</v>
          </cell>
        </row>
        <row r="68">
          <cell r="A68">
            <v>4400003</v>
          </cell>
          <cell r="D68" t="str">
            <v>-</v>
          </cell>
        </row>
        <row r="69">
          <cell r="A69">
            <v>4400016</v>
          </cell>
          <cell r="D69" t="str">
            <v>-</v>
          </cell>
        </row>
        <row r="70">
          <cell r="A70">
            <v>4400017</v>
          </cell>
          <cell r="D70" t="str">
            <v>-</v>
          </cell>
        </row>
        <row r="71">
          <cell r="A71">
            <v>4400018</v>
          </cell>
          <cell r="D71" t="str">
            <v>-</v>
          </cell>
        </row>
        <row r="72">
          <cell r="A72">
            <v>4400026</v>
          </cell>
          <cell r="D72" t="str">
            <v>-</v>
          </cell>
        </row>
        <row r="73">
          <cell r="A73">
            <v>4400999</v>
          </cell>
          <cell r="D73" t="str">
            <v>-</v>
          </cell>
        </row>
        <row r="74">
          <cell r="A74">
            <v>4502016</v>
          </cell>
          <cell r="D74" t="str">
            <v>-</v>
          </cell>
        </row>
        <row r="75">
          <cell r="A75">
            <v>4502018</v>
          </cell>
          <cell r="D75" t="str">
            <v>-</v>
          </cell>
        </row>
        <row r="76">
          <cell r="D76">
            <v>125859.73</v>
          </cell>
        </row>
      </sheetData>
      <sheetData sheetId="20" refreshError="1">
        <row r="4">
          <cell r="B4" t="str">
            <v>GDP</v>
          </cell>
          <cell r="C4">
            <v>12217038</v>
          </cell>
          <cell r="D4">
            <v>1859669</v>
          </cell>
        </row>
        <row r="5">
          <cell r="B5" t="str">
            <v>LBB-PP</v>
          </cell>
          <cell r="C5">
            <v>3950760</v>
          </cell>
          <cell r="D5">
            <v>731190</v>
          </cell>
        </row>
        <row r="6">
          <cell r="B6" t="str">
            <v>GBB-PP</v>
          </cell>
          <cell r="C6">
            <v>6847500</v>
          </cell>
          <cell r="D6">
            <v>650403</v>
          </cell>
        </row>
        <row r="7">
          <cell r="B7" t="str">
            <v>GBB-P</v>
          </cell>
          <cell r="C7">
            <v>4055700</v>
          </cell>
          <cell r="D7">
            <v>429558</v>
          </cell>
        </row>
        <row r="8">
          <cell r="B8" t="str">
            <v>GBB-SP</v>
          </cell>
        </row>
        <row r="9">
          <cell r="B9" t="str">
            <v>GBB-SR</v>
          </cell>
        </row>
        <row r="11">
          <cell r="B11" t="str">
            <v>PDL-A2</v>
          </cell>
        </row>
        <row r="12">
          <cell r="B12" t="str">
            <v>BB-TW</v>
          </cell>
          <cell r="C12">
            <v>1591887</v>
          </cell>
          <cell r="D12">
            <v>219549</v>
          </cell>
        </row>
        <row r="13">
          <cell r="B13" t="str">
            <v>V180-TW</v>
          </cell>
          <cell r="C13">
            <v>2175690</v>
          </cell>
          <cell r="D13">
            <v>340451</v>
          </cell>
        </row>
        <row r="14">
          <cell r="B14" t="str">
            <v>GBB-PR9</v>
          </cell>
          <cell r="C14">
            <v>1254000</v>
          </cell>
          <cell r="D14">
            <v>174134</v>
          </cell>
        </row>
        <row r="15">
          <cell r="B15" t="str">
            <v>LBB-PR9</v>
          </cell>
          <cell r="C15">
            <v>2261820</v>
          </cell>
          <cell r="D15">
            <v>473150</v>
          </cell>
        </row>
        <row r="16">
          <cell r="B16" t="str">
            <v>LBB-WO2</v>
          </cell>
        </row>
        <row r="17">
          <cell r="B17" t="str">
            <v>LBB-WO</v>
          </cell>
          <cell r="C17">
            <v>2232120</v>
          </cell>
          <cell r="D17">
            <v>331616</v>
          </cell>
        </row>
        <row r="18">
          <cell r="B18" t="str">
            <v>รวม</v>
          </cell>
        </row>
        <row r="20">
          <cell r="B20" t="str">
            <v>PDL-A3</v>
          </cell>
        </row>
        <row r="21">
          <cell r="B21" t="str">
            <v>GBB-R</v>
          </cell>
          <cell r="C21">
            <v>2385900</v>
          </cell>
          <cell r="D21">
            <v>273739</v>
          </cell>
        </row>
        <row r="22">
          <cell r="B22" t="str">
            <v>CHA-AM</v>
          </cell>
        </row>
        <row r="23">
          <cell r="B23" t="str">
            <v>BB5-2</v>
          </cell>
          <cell r="C23">
            <v>1753290</v>
          </cell>
          <cell r="D23">
            <v>243857</v>
          </cell>
        </row>
        <row r="24">
          <cell r="B24" t="str">
            <v>V180</v>
          </cell>
        </row>
        <row r="25">
          <cell r="B25" t="str">
            <v>SANTO</v>
          </cell>
        </row>
        <row r="26">
          <cell r="B26" t="str">
            <v>GBBV</v>
          </cell>
        </row>
        <row r="27">
          <cell r="B27" t="str">
            <v>LBBRV</v>
          </cell>
        </row>
        <row r="28">
          <cell r="B28" t="str">
            <v>BB5-1</v>
          </cell>
        </row>
        <row r="29">
          <cell r="B29" t="str">
            <v>รวม</v>
          </cell>
        </row>
        <row r="31">
          <cell r="B31" t="str">
            <v>PDL-B1</v>
          </cell>
        </row>
        <row r="32">
          <cell r="B32" t="str">
            <v>BBR-3</v>
          </cell>
          <cell r="C32">
            <v>4100910</v>
          </cell>
          <cell r="D32">
            <v>635530</v>
          </cell>
        </row>
        <row r="33">
          <cell r="B33" t="str">
            <v>GBB-RT</v>
          </cell>
          <cell r="C33">
            <v>6366030</v>
          </cell>
          <cell r="D33">
            <v>817517</v>
          </cell>
        </row>
        <row r="34">
          <cell r="B34" t="str">
            <v>BB-KR</v>
          </cell>
          <cell r="C34">
            <v>488400</v>
          </cell>
          <cell r="D34">
            <v>30159</v>
          </cell>
        </row>
        <row r="35">
          <cell r="B35" t="str">
            <v>LBB-RB</v>
          </cell>
          <cell r="C35">
            <v>476190</v>
          </cell>
          <cell r="D35">
            <v>95509</v>
          </cell>
        </row>
        <row r="36">
          <cell r="B36" t="str">
            <v>WP-RR2</v>
          </cell>
          <cell r="C36">
            <v>259050</v>
          </cell>
          <cell r="D36">
            <v>30945</v>
          </cell>
        </row>
        <row r="37">
          <cell r="B37" t="str">
            <v>CBRT</v>
          </cell>
        </row>
        <row r="38">
          <cell r="B38" t="str">
            <v>LBBR23</v>
          </cell>
        </row>
        <row r="39">
          <cell r="B39" t="str">
            <v>GBBRR2</v>
          </cell>
        </row>
        <row r="40">
          <cell r="B40" t="str">
            <v>LBBRT</v>
          </cell>
        </row>
        <row r="41">
          <cell r="B41" t="str">
            <v>VPJ</v>
          </cell>
        </row>
        <row r="42">
          <cell r="B42" t="str">
            <v>GBBKN</v>
          </cell>
        </row>
        <row r="43">
          <cell r="B43" t="str">
            <v>BBJ</v>
          </cell>
        </row>
        <row r="44">
          <cell r="B44" t="str">
            <v>รวม</v>
          </cell>
        </row>
        <row r="46">
          <cell r="B46" t="str">
            <v>PDL-B2</v>
          </cell>
        </row>
        <row r="47">
          <cell r="B47" t="str">
            <v>LBB-RJ</v>
          </cell>
          <cell r="C47">
            <v>2524170</v>
          </cell>
          <cell r="D47">
            <v>442293</v>
          </cell>
        </row>
        <row r="48">
          <cell r="B48" t="str">
            <v>LBB-PR2</v>
          </cell>
          <cell r="C48">
            <v>5575680</v>
          </cell>
          <cell r="D48">
            <v>674323</v>
          </cell>
        </row>
        <row r="49">
          <cell r="B49" t="str">
            <v>WPPK</v>
          </cell>
        </row>
        <row r="50">
          <cell r="B50" t="str">
            <v>BBSP</v>
          </cell>
        </row>
        <row r="51">
          <cell r="B51" t="str">
            <v>VP-PR2</v>
          </cell>
          <cell r="C51">
            <v>2110680</v>
          </cell>
          <cell r="D51">
            <v>220100</v>
          </cell>
        </row>
        <row r="52">
          <cell r="B52" t="str">
            <v>VPSP</v>
          </cell>
        </row>
        <row r="53">
          <cell r="B53" t="str">
            <v>LBBRS</v>
          </cell>
        </row>
        <row r="54">
          <cell r="B54" t="str">
            <v>WP81</v>
          </cell>
        </row>
        <row r="55">
          <cell r="B55" t="str">
            <v>P81</v>
          </cell>
        </row>
        <row r="56">
          <cell r="B56" t="str">
            <v>รวม</v>
          </cell>
        </row>
        <row r="58">
          <cell r="B58" t="str">
            <v>PDH-A</v>
          </cell>
        </row>
        <row r="59">
          <cell r="B59" t="str">
            <v>CTR</v>
          </cell>
        </row>
        <row r="60">
          <cell r="B60" t="str">
            <v>CT-RS</v>
          </cell>
          <cell r="C60">
            <v>21056112</v>
          </cell>
          <cell r="D60">
            <v>4833145</v>
          </cell>
        </row>
        <row r="61">
          <cell r="B61" t="str">
            <v>CRS24</v>
          </cell>
        </row>
        <row r="62">
          <cell r="B62" t="str">
            <v>CR-S49</v>
          </cell>
          <cell r="C62">
            <v>3694088</v>
          </cell>
          <cell r="D62">
            <v>644809</v>
          </cell>
        </row>
        <row r="63">
          <cell r="B63" t="str">
            <v>CRS34</v>
          </cell>
        </row>
        <row r="64">
          <cell r="B64" t="str">
            <v>PAT</v>
          </cell>
        </row>
        <row r="65">
          <cell r="B65" t="str">
            <v>GBBRR</v>
          </cell>
        </row>
        <row r="66">
          <cell r="B66" t="str">
            <v>VPRR</v>
          </cell>
        </row>
        <row r="67">
          <cell r="B67" t="str">
            <v>WPRR</v>
          </cell>
        </row>
        <row r="68">
          <cell r="B68" t="str">
            <v>BBR2</v>
          </cell>
        </row>
        <row r="69">
          <cell r="B69" t="str">
            <v>BBRR2</v>
          </cell>
        </row>
        <row r="70">
          <cell r="B70" t="str">
            <v>รวม</v>
          </cell>
        </row>
        <row r="72">
          <cell r="B72" t="str">
            <v>PDH-B</v>
          </cell>
        </row>
        <row r="73">
          <cell r="B73" t="str">
            <v>CR-P11</v>
          </cell>
          <cell r="C73">
            <v>16422159</v>
          </cell>
          <cell r="D73">
            <v>3445345</v>
          </cell>
        </row>
        <row r="74">
          <cell r="B74" t="str">
            <v>CTTS</v>
          </cell>
        </row>
        <row r="75">
          <cell r="B75" t="str">
            <v>CRR</v>
          </cell>
        </row>
        <row r="76">
          <cell r="B76" t="str">
            <v>CTST11</v>
          </cell>
        </row>
      </sheetData>
      <sheetData sheetId="21" refreshError="1"/>
      <sheetData sheetId="22" refreshError="1"/>
      <sheetData sheetId="23" refreshError="1">
        <row r="14">
          <cell r="A14">
            <v>4101002</v>
          </cell>
          <cell r="D14" t="str">
            <v>-</v>
          </cell>
        </row>
        <row r="15">
          <cell r="A15">
            <v>4101003</v>
          </cell>
          <cell r="D15" t="str">
            <v>-</v>
          </cell>
        </row>
        <row r="16">
          <cell r="A16">
            <v>4102004</v>
          </cell>
          <cell r="D16">
            <v>28800</v>
          </cell>
        </row>
        <row r="17">
          <cell r="A17">
            <v>4102999</v>
          </cell>
          <cell r="D17" t="str">
            <v>-</v>
          </cell>
        </row>
        <row r="18">
          <cell r="A18">
            <v>4103101</v>
          </cell>
          <cell r="D18" t="str">
            <v>-</v>
          </cell>
        </row>
        <row r="19">
          <cell r="A19">
            <v>4103102</v>
          </cell>
          <cell r="D19">
            <v>96000</v>
          </cell>
        </row>
        <row r="20">
          <cell r="A20">
            <v>4103103</v>
          </cell>
          <cell r="D20" t="str">
            <v>-</v>
          </cell>
        </row>
        <row r="21">
          <cell r="A21">
            <v>4103399</v>
          </cell>
          <cell r="D21" t="str">
            <v>-</v>
          </cell>
        </row>
        <row r="22">
          <cell r="A22">
            <v>4104001</v>
          </cell>
          <cell r="D22" t="str">
            <v>-</v>
          </cell>
        </row>
        <row r="23">
          <cell r="A23">
            <v>4202006</v>
          </cell>
          <cell r="D23" t="str">
            <v>-</v>
          </cell>
        </row>
        <row r="24">
          <cell r="A24">
            <v>4204002</v>
          </cell>
          <cell r="D24" t="str">
            <v>-</v>
          </cell>
        </row>
        <row r="25">
          <cell r="A25">
            <v>4208005</v>
          </cell>
          <cell r="D25" t="str">
            <v>-</v>
          </cell>
        </row>
        <row r="26">
          <cell r="A26">
            <v>4301001</v>
          </cell>
          <cell r="D26">
            <v>20000</v>
          </cell>
        </row>
        <row r="27">
          <cell r="A27">
            <v>4301002</v>
          </cell>
          <cell r="D27" t="str">
            <v>-</v>
          </cell>
        </row>
        <row r="28">
          <cell r="A28">
            <v>4301003</v>
          </cell>
          <cell r="D28">
            <v>10000</v>
          </cell>
        </row>
        <row r="29">
          <cell r="A29">
            <v>4301004</v>
          </cell>
          <cell r="D29">
            <v>7000</v>
          </cell>
        </row>
        <row r="30">
          <cell r="A30">
            <v>4301006</v>
          </cell>
          <cell r="D30">
            <v>4000</v>
          </cell>
        </row>
        <row r="31">
          <cell r="A31">
            <v>4301999</v>
          </cell>
          <cell r="D31">
            <v>7000</v>
          </cell>
        </row>
        <row r="32">
          <cell r="A32">
            <v>4302001</v>
          </cell>
          <cell r="D32">
            <v>15000</v>
          </cell>
        </row>
        <row r="33">
          <cell r="A33">
            <v>4302002</v>
          </cell>
          <cell r="D33">
            <v>61560</v>
          </cell>
        </row>
        <row r="34">
          <cell r="A34">
            <v>4302003</v>
          </cell>
          <cell r="D34">
            <v>5000</v>
          </cell>
        </row>
        <row r="35">
          <cell r="A35">
            <v>4303001</v>
          </cell>
          <cell r="D35" t="str">
            <v>-</v>
          </cell>
        </row>
        <row r="36">
          <cell r="A36">
            <v>4303002</v>
          </cell>
          <cell r="D36">
            <v>25000</v>
          </cell>
        </row>
        <row r="37">
          <cell r="A37">
            <v>4303003</v>
          </cell>
          <cell r="D37">
            <v>15000</v>
          </cell>
        </row>
        <row r="38">
          <cell r="A38">
            <v>4303004</v>
          </cell>
          <cell r="D38">
            <v>7000</v>
          </cell>
        </row>
        <row r="39">
          <cell r="A39">
            <v>4303010</v>
          </cell>
          <cell r="D39" t="str">
            <v>-</v>
          </cell>
        </row>
        <row r="40">
          <cell r="A40">
            <v>4303999</v>
          </cell>
          <cell r="D40">
            <v>10000</v>
          </cell>
        </row>
        <row r="41">
          <cell r="A41">
            <v>4304001</v>
          </cell>
          <cell r="D41" t="str">
            <v>-</v>
          </cell>
        </row>
        <row r="42">
          <cell r="A42">
            <v>4304002</v>
          </cell>
          <cell r="D42" t="str">
            <v>-</v>
          </cell>
        </row>
        <row r="43">
          <cell r="A43">
            <v>4304003</v>
          </cell>
          <cell r="D43">
            <v>62130.11</v>
          </cell>
        </row>
        <row r="44">
          <cell r="A44">
            <v>4304999</v>
          </cell>
          <cell r="D44" t="str">
            <v>-</v>
          </cell>
        </row>
        <row r="45">
          <cell r="A45">
            <v>4305001</v>
          </cell>
          <cell r="D45">
            <v>20000</v>
          </cell>
        </row>
        <row r="46">
          <cell r="A46">
            <v>4305002</v>
          </cell>
          <cell r="D46" t="str">
            <v>-</v>
          </cell>
        </row>
        <row r="47">
          <cell r="A47">
            <v>4305999</v>
          </cell>
          <cell r="D47" t="str">
            <v>-</v>
          </cell>
        </row>
        <row r="48">
          <cell r="A48">
            <v>4306001</v>
          </cell>
          <cell r="D48">
            <v>845714.21</v>
          </cell>
        </row>
        <row r="49">
          <cell r="A49">
            <v>4306002</v>
          </cell>
          <cell r="D49">
            <v>103188.07</v>
          </cell>
        </row>
        <row r="50">
          <cell r="A50">
            <v>4306003</v>
          </cell>
          <cell r="D50">
            <v>61504.3</v>
          </cell>
        </row>
        <row r="51">
          <cell r="A51">
            <v>4306004</v>
          </cell>
          <cell r="D51">
            <v>2000</v>
          </cell>
        </row>
        <row r="52">
          <cell r="A52">
            <v>4306008</v>
          </cell>
          <cell r="D52">
            <v>301910</v>
          </cell>
        </row>
        <row r="53">
          <cell r="A53">
            <v>4306009</v>
          </cell>
          <cell r="D53">
            <v>3200000</v>
          </cell>
        </row>
        <row r="54">
          <cell r="A54">
            <v>4306010</v>
          </cell>
          <cell r="D54">
            <v>1310024</v>
          </cell>
        </row>
        <row r="55">
          <cell r="A55">
            <v>4307002</v>
          </cell>
          <cell r="D55" t="str">
            <v>-</v>
          </cell>
        </row>
        <row r="56">
          <cell r="A56">
            <v>4308003</v>
          </cell>
          <cell r="D56">
            <v>30000</v>
          </cell>
        </row>
        <row r="57">
          <cell r="A57">
            <v>4308004</v>
          </cell>
          <cell r="D57" t="str">
            <v>-</v>
          </cell>
        </row>
        <row r="58">
          <cell r="A58">
            <v>4308006</v>
          </cell>
          <cell r="D58" t="str">
            <v>-</v>
          </cell>
        </row>
        <row r="59">
          <cell r="A59">
            <v>4308007</v>
          </cell>
          <cell r="D59" t="str">
            <v>-</v>
          </cell>
        </row>
        <row r="60">
          <cell r="A60">
            <v>4308017</v>
          </cell>
          <cell r="D60" t="str">
            <v>-</v>
          </cell>
        </row>
        <row r="61">
          <cell r="A61">
            <v>4308018</v>
          </cell>
          <cell r="D61" t="str">
            <v>-</v>
          </cell>
        </row>
        <row r="62">
          <cell r="A62">
            <v>4309001</v>
          </cell>
          <cell r="D62">
            <v>10000</v>
          </cell>
        </row>
        <row r="63">
          <cell r="A63">
            <v>4310001</v>
          </cell>
          <cell r="D63">
            <v>40000</v>
          </cell>
        </row>
        <row r="64">
          <cell r="A64">
            <v>4390001</v>
          </cell>
          <cell r="D64" t="str">
            <v>-</v>
          </cell>
        </row>
        <row r="65">
          <cell r="A65">
            <v>4390002</v>
          </cell>
          <cell r="D65" t="str">
            <v>-</v>
          </cell>
        </row>
        <row r="66">
          <cell r="A66">
            <v>4390003</v>
          </cell>
          <cell r="D66" t="str">
            <v>-</v>
          </cell>
        </row>
        <row r="67">
          <cell r="A67">
            <v>4390900</v>
          </cell>
          <cell r="D67">
            <v>30000</v>
          </cell>
        </row>
        <row r="68">
          <cell r="A68">
            <v>4400002</v>
          </cell>
          <cell r="D68" t="str">
            <v>-</v>
          </cell>
        </row>
        <row r="69">
          <cell r="A69">
            <v>4400003</v>
          </cell>
          <cell r="D69" t="str">
            <v>-</v>
          </cell>
        </row>
        <row r="70">
          <cell r="A70">
            <v>4400016</v>
          </cell>
          <cell r="D70">
            <v>30000</v>
          </cell>
        </row>
        <row r="71">
          <cell r="A71">
            <v>4400017</v>
          </cell>
          <cell r="D71">
            <v>1950000</v>
          </cell>
        </row>
        <row r="72">
          <cell r="A72">
            <v>4400018</v>
          </cell>
          <cell r="D72">
            <v>5400</v>
          </cell>
        </row>
        <row r="73">
          <cell r="A73">
            <v>4400026</v>
          </cell>
          <cell r="D73" t="str">
            <v>-</v>
          </cell>
        </row>
        <row r="74">
          <cell r="A74">
            <v>4400999</v>
          </cell>
          <cell r="D74">
            <v>20000</v>
          </cell>
        </row>
        <row r="75">
          <cell r="A75">
            <v>4502016</v>
          </cell>
          <cell r="D75" t="str">
            <v>-</v>
          </cell>
        </row>
        <row r="76">
          <cell r="A76">
            <v>4502018</v>
          </cell>
          <cell r="D76">
            <v>200</v>
          </cell>
        </row>
        <row r="77">
          <cell r="D77">
            <v>8333430.6900000004</v>
          </cell>
        </row>
      </sheetData>
      <sheetData sheetId="24" refreshError="1">
        <row r="3">
          <cell r="A3" t="str">
            <v xml:space="preserve">4101002 </v>
          </cell>
          <cell r="D3">
            <v>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30000</v>
          </cell>
        </row>
        <row r="7">
          <cell r="A7" t="str">
            <v xml:space="preserve">4103101 </v>
          </cell>
          <cell r="D7">
            <v>50000</v>
          </cell>
        </row>
        <row r="8">
          <cell r="A8" t="str">
            <v xml:space="preserve">4103102 </v>
          </cell>
          <cell r="D8">
            <v>120000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55000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0</v>
          </cell>
        </row>
        <row r="16">
          <cell r="A16" t="str">
            <v xml:space="preserve">4201002 </v>
          </cell>
          <cell r="D16">
            <v>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4201008 </v>
          </cell>
          <cell r="D20">
            <v>0</v>
          </cell>
        </row>
        <row r="21">
          <cell r="A21" t="str">
            <v xml:space="preserve">4201012 </v>
          </cell>
          <cell r="D21">
            <v>0</v>
          </cell>
        </row>
        <row r="22">
          <cell r="A22" t="str">
            <v xml:space="preserve">4201999 </v>
          </cell>
          <cell r="D22">
            <v>0</v>
          </cell>
        </row>
        <row r="23">
          <cell r="A23" t="str">
            <v xml:space="preserve">4202001 </v>
          </cell>
          <cell r="D23">
            <v>0</v>
          </cell>
        </row>
        <row r="24">
          <cell r="A24" t="str">
            <v xml:space="preserve">4202002 </v>
          </cell>
          <cell r="D24">
            <v>0</v>
          </cell>
        </row>
        <row r="25">
          <cell r="A25" t="str">
            <v xml:space="preserve">4202003 </v>
          </cell>
          <cell r="D25">
            <v>0</v>
          </cell>
        </row>
        <row r="26">
          <cell r="A26" t="str">
            <v xml:space="preserve">4202004 </v>
          </cell>
          <cell r="D26">
            <v>0</v>
          </cell>
        </row>
        <row r="27">
          <cell r="A27" t="str">
            <v xml:space="preserve">4202006 </v>
          </cell>
          <cell r="D27">
            <v>0</v>
          </cell>
        </row>
        <row r="28">
          <cell r="A28" t="str">
            <v xml:space="preserve">4202007 </v>
          </cell>
          <cell r="D28">
            <v>0</v>
          </cell>
        </row>
        <row r="29">
          <cell r="A29" t="str">
            <v xml:space="preserve">4202015 </v>
          </cell>
          <cell r="D29">
            <v>0</v>
          </cell>
        </row>
        <row r="30">
          <cell r="A30" t="str">
            <v xml:space="preserve">4202999 </v>
          </cell>
          <cell r="D30">
            <v>0</v>
          </cell>
        </row>
        <row r="31">
          <cell r="A31" t="str">
            <v xml:space="preserve">4203001 </v>
          </cell>
          <cell r="D31">
            <v>0</v>
          </cell>
        </row>
        <row r="32">
          <cell r="A32" t="str">
            <v xml:space="preserve">4203002 </v>
          </cell>
          <cell r="D32">
            <v>0</v>
          </cell>
        </row>
        <row r="33">
          <cell r="A33" t="str">
            <v xml:space="preserve">4203003 </v>
          </cell>
          <cell r="D33">
            <v>0</v>
          </cell>
        </row>
        <row r="34">
          <cell r="A34" t="str">
            <v xml:space="preserve">4203005 </v>
          </cell>
          <cell r="D34">
            <v>0</v>
          </cell>
        </row>
        <row r="35">
          <cell r="A35" t="str">
            <v xml:space="preserve">4203006 </v>
          </cell>
          <cell r="D35">
            <v>0</v>
          </cell>
        </row>
        <row r="36">
          <cell r="A36" t="str">
            <v xml:space="preserve">4203007 </v>
          </cell>
          <cell r="D36">
            <v>0</v>
          </cell>
        </row>
        <row r="37">
          <cell r="A37" t="str">
            <v xml:space="preserve">4203999 </v>
          </cell>
          <cell r="D37">
            <v>0</v>
          </cell>
        </row>
        <row r="38">
          <cell r="A38" t="str">
            <v xml:space="preserve">4204001 </v>
          </cell>
          <cell r="D38">
            <v>0</v>
          </cell>
        </row>
        <row r="39">
          <cell r="A39" t="str">
            <v xml:space="preserve">4204002 </v>
          </cell>
          <cell r="D39">
            <v>0</v>
          </cell>
        </row>
        <row r="40">
          <cell r="A40" t="str">
            <v xml:space="preserve">4204003 </v>
          </cell>
          <cell r="D40">
            <v>0</v>
          </cell>
        </row>
        <row r="41">
          <cell r="A41" t="str">
            <v xml:space="preserve">4204004 </v>
          </cell>
          <cell r="D41">
            <v>0</v>
          </cell>
        </row>
        <row r="42">
          <cell r="A42" t="str">
            <v xml:space="preserve">4204005 </v>
          </cell>
          <cell r="D42">
            <v>0</v>
          </cell>
        </row>
        <row r="43">
          <cell r="A43" t="str">
            <v xml:space="preserve">4204999 </v>
          </cell>
          <cell r="D43">
            <v>0</v>
          </cell>
        </row>
        <row r="44">
          <cell r="A44" t="str">
            <v xml:space="preserve">4206001 </v>
          </cell>
          <cell r="D44">
            <v>0</v>
          </cell>
        </row>
        <row r="45">
          <cell r="A45" t="str">
            <v xml:space="preserve">4208005 </v>
          </cell>
          <cell r="D45">
            <v>0</v>
          </cell>
        </row>
        <row r="46">
          <cell r="A46" t="str">
            <v xml:space="preserve">4208006 </v>
          </cell>
          <cell r="D46">
            <v>0</v>
          </cell>
        </row>
        <row r="47">
          <cell r="A47" t="str">
            <v xml:space="preserve">4208007 </v>
          </cell>
          <cell r="D47">
            <v>0</v>
          </cell>
        </row>
        <row r="48">
          <cell r="A48" t="str">
            <v xml:space="preserve">4301001 </v>
          </cell>
          <cell r="D48">
            <v>6000</v>
          </cell>
        </row>
        <row r="49">
          <cell r="A49" t="str">
            <v xml:space="preserve">4301002 </v>
          </cell>
          <cell r="D49">
            <v>0</v>
          </cell>
        </row>
        <row r="50">
          <cell r="A50" t="str">
            <v xml:space="preserve">4301003 </v>
          </cell>
          <cell r="D50">
            <v>12000</v>
          </cell>
        </row>
        <row r="51">
          <cell r="A51" t="str">
            <v xml:space="preserve">4301004 </v>
          </cell>
          <cell r="D51">
            <v>24000</v>
          </cell>
        </row>
        <row r="52">
          <cell r="A52" t="str">
            <v xml:space="preserve">4301005 </v>
          </cell>
          <cell r="D52">
            <v>0</v>
          </cell>
        </row>
        <row r="53">
          <cell r="A53" t="str">
            <v xml:space="preserve">4301006 </v>
          </cell>
          <cell r="D53">
            <v>0</v>
          </cell>
        </row>
        <row r="54">
          <cell r="A54" t="str">
            <v xml:space="preserve">4301999 </v>
          </cell>
          <cell r="D54">
            <v>0</v>
          </cell>
        </row>
        <row r="55">
          <cell r="A55" t="str">
            <v xml:space="preserve">4302001 </v>
          </cell>
          <cell r="D55">
            <v>15000</v>
          </cell>
        </row>
        <row r="56">
          <cell r="A56" t="str">
            <v xml:space="preserve">4302002 </v>
          </cell>
          <cell r="D56">
            <v>2000</v>
          </cell>
        </row>
        <row r="57">
          <cell r="A57" t="str">
            <v xml:space="preserve">4302003 </v>
          </cell>
          <cell r="D57">
            <v>18500</v>
          </cell>
        </row>
        <row r="58">
          <cell r="A58" t="str">
            <v xml:space="preserve">4303002 </v>
          </cell>
          <cell r="D58">
            <v>0</v>
          </cell>
        </row>
        <row r="59">
          <cell r="A59" t="str">
            <v xml:space="preserve">4303003 </v>
          </cell>
          <cell r="D59">
            <v>5000</v>
          </cell>
        </row>
        <row r="60">
          <cell r="A60" t="str">
            <v xml:space="preserve">4303004 </v>
          </cell>
          <cell r="D60">
            <v>0</v>
          </cell>
        </row>
        <row r="61">
          <cell r="A61" t="str">
            <v xml:space="preserve">4303005 </v>
          </cell>
          <cell r="D61">
            <v>0</v>
          </cell>
        </row>
        <row r="62">
          <cell r="A62" t="str">
            <v xml:space="preserve">4303010 </v>
          </cell>
          <cell r="D62">
            <v>0</v>
          </cell>
        </row>
        <row r="63">
          <cell r="A63" t="str">
            <v xml:space="preserve">4303999 </v>
          </cell>
          <cell r="D63">
            <v>0</v>
          </cell>
        </row>
        <row r="64">
          <cell r="A64" t="str">
            <v xml:space="preserve">4304001 </v>
          </cell>
          <cell r="D64">
            <v>0</v>
          </cell>
        </row>
        <row r="65">
          <cell r="A65" t="str">
            <v xml:space="preserve">4304002 </v>
          </cell>
          <cell r="D65">
            <v>0</v>
          </cell>
        </row>
        <row r="66">
          <cell r="A66" t="str">
            <v xml:space="preserve">4304003 </v>
          </cell>
          <cell r="D66">
            <v>240000</v>
          </cell>
        </row>
        <row r="67">
          <cell r="A67" t="str">
            <v xml:space="preserve">4304004 </v>
          </cell>
          <cell r="D67">
            <v>0</v>
          </cell>
        </row>
        <row r="68">
          <cell r="A68" t="str">
            <v xml:space="preserve">4304999 </v>
          </cell>
          <cell r="D68">
            <v>0</v>
          </cell>
        </row>
        <row r="69">
          <cell r="A69" t="str">
            <v xml:space="preserve">4305999 </v>
          </cell>
          <cell r="D69">
            <v>0</v>
          </cell>
        </row>
        <row r="70">
          <cell r="A70" t="str">
            <v xml:space="preserve">4306001 </v>
          </cell>
          <cell r="D70">
            <v>0</v>
          </cell>
        </row>
        <row r="71">
          <cell r="A71" t="str">
            <v xml:space="preserve">4306002 </v>
          </cell>
          <cell r="D71">
            <v>0</v>
          </cell>
        </row>
        <row r="72">
          <cell r="A72" t="str">
            <v xml:space="preserve">4306003 </v>
          </cell>
          <cell r="D72">
            <v>15000</v>
          </cell>
        </row>
        <row r="73">
          <cell r="A73" t="str">
            <v xml:space="preserve">4306004 </v>
          </cell>
          <cell r="D73">
            <v>0</v>
          </cell>
        </row>
        <row r="74">
          <cell r="A74" t="str">
            <v xml:space="preserve">4306008 </v>
          </cell>
          <cell r="D74">
            <v>0</v>
          </cell>
        </row>
        <row r="75">
          <cell r="A75" t="str">
            <v xml:space="preserve">4306009 </v>
          </cell>
          <cell r="D75">
            <v>0</v>
          </cell>
        </row>
        <row r="76">
          <cell r="A76" t="str">
            <v xml:space="preserve">4306010 </v>
          </cell>
          <cell r="D76">
            <v>0</v>
          </cell>
        </row>
        <row r="77">
          <cell r="A77" t="str">
            <v xml:space="preserve">4307002 </v>
          </cell>
          <cell r="D77">
            <v>340000</v>
          </cell>
        </row>
        <row r="78">
          <cell r="A78" t="str">
            <v xml:space="preserve">4307003 </v>
          </cell>
          <cell r="D78">
            <v>0</v>
          </cell>
        </row>
        <row r="79">
          <cell r="A79" t="str">
            <v xml:space="preserve">4307999 </v>
          </cell>
          <cell r="D79">
            <v>0</v>
          </cell>
        </row>
        <row r="80">
          <cell r="A80" t="str">
            <v xml:space="preserve">4308003 </v>
          </cell>
          <cell r="D80">
            <v>0</v>
          </cell>
        </row>
        <row r="81">
          <cell r="A81" t="str">
            <v xml:space="preserve">4308005 </v>
          </cell>
          <cell r="D81">
            <v>0</v>
          </cell>
        </row>
        <row r="82">
          <cell r="A82" t="str">
            <v xml:space="preserve">4308006 </v>
          </cell>
          <cell r="D82">
            <v>0</v>
          </cell>
        </row>
        <row r="83">
          <cell r="A83" t="str">
            <v xml:space="preserve">4308007 </v>
          </cell>
          <cell r="D83">
            <v>1000000</v>
          </cell>
        </row>
        <row r="84">
          <cell r="A84" t="str">
            <v xml:space="preserve">4308017 </v>
          </cell>
          <cell r="D84">
            <v>0</v>
          </cell>
        </row>
        <row r="85">
          <cell r="A85" t="str">
            <v xml:space="preserve">4308018 </v>
          </cell>
          <cell r="D85">
            <v>0</v>
          </cell>
        </row>
        <row r="86">
          <cell r="A86" t="str">
            <v xml:space="preserve">4309001 </v>
          </cell>
          <cell r="D86">
            <v>0</v>
          </cell>
        </row>
        <row r="87">
          <cell r="A87" t="str">
            <v xml:space="preserve">4309003 </v>
          </cell>
          <cell r="D87">
            <v>0</v>
          </cell>
        </row>
        <row r="88">
          <cell r="A88" t="str">
            <v xml:space="preserve">4309999 </v>
          </cell>
          <cell r="D88">
            <v>0</v>
          </cell>
        </row>
        <row r="89">
          <cell r="A89" t="str">
            <v xml:space="preserve">4310001 </v>
          </cell>
          <cell r="D89">
            <v>40000</v>
          </cell>
        </row>
        <row r="90">
          <cell r="A90" t="str">
            <v xml:space="preserve">4390001 </v>
          </cell>
          <cell r="D90">
            <v>0</v>
          </cell>
        </row>
        <row r="91">
          <cell r="A91" t="str">
            <v xml:space="preserve">4390002 </v>
          </cell>
          <cell r="D91">
            <v>0</v>
          </cell>
        </row>
        <row r="92">
          <cell r="A92" t="str">
            <v xml:space="preserve">4390003 </v>
          </cell>
          <cell r="D92">
            <v>0</v>
          </cell>
        </row>
        <row r="93">
          <cell r="A93" t="str">
            <v xml:space="preserve">4390900 </v>
          </cell>
          <cell r="D93">
            <v>0</v>
          </cell>
        </row>
        <row r="94">
          <cell r="A94" t="str">
            <v xml:space="preserve">4400001 </v>
          </cell>
          <cell r="D94">
            <v>0</v>
          </cell>
        </row>
        <row r="95">
          <cell r="A95" t="str">
            <v xml:space="preserve">4400002 </v>
          </cell>
          <cell r="D95">
            <v>0</v>
          </cell>
        </row>
        <row r="96">
          <cell r="A96" t="str">
            <v xml:space="preserve">4400003 </v>
          </cell>
          <cell r="D96">
            <v>0</v>
          </cell>
        </row>
        <row r="97">
          <cell r="A97" t="str">
            <v xml:space="preserve">4400004 </v>
          </cell>
          <cell r="D97">
            <v>0</v>
          </cell>
        </row>
        <row r="98">
          <cell r="A98" t="str">
            <v xml:space="preserve">4400016 </v>
          </cell>
          <cell r="D98">
            <v>0</v>
          </cell>
        </row>
        <row r="99">
          <cell r="A99" t="str">
            <v xml:space="preserve">4400017 </v>
          </cell>
          <cell r="D99">
            <v>0</v>
          </cell>
        </row>
        <row r="100">
          <cell r="A100" t="str">
            <v xml:space="preserve">4400018 </v>
          </cell>
          <cell r="D100">
            <v>0</v>
          </cell>
        </row>
        <row r="101">
          <cell r="A101" t="str">
            <v xml:space="preserve">4400026 </v>
          </cell>
          <cell r="D101">
            <v>0</v>
          </cell>
        </row>
        <row r="102">
          <cell r="A102" t="str">
            <v xml:space="preserve">4400999 </v>
          </cell>
          <cell r="D102">
            <v>0</v>
          </cell>
        </row>
        <row r="103">
          <cell r="A103" t="str">
            <v xml:space="preserve">4501003 </v>
          </cell>
          <cell r="D103">
            <v>0</v>
          </cell>
        </row>
        <row r="104">
          <cell r="A104" t="str">
            <v xml:space="preserve">4501004 </v>
          </cell>
          <cell r="D104">
            <v>0</v>
          </cell>
        </row>
        <row r="105">
          <cell r="A105" t="str">
            <v xml:space="preserve">4501005 </v>
          </cell>
          <cell r="D105">
            <v>0</v>
          </cell>
        </row>
        <row r="106">
          <cell r="A106" t="str">
            <v xml:space="preserve">4501006 </v>
          </cell>
          <cell r="D106">
            <v>0</v>
          </cell>
        </row>
        <row r="107">
          <cell r="A107" t="str">
            <v xml:space="preserve">4501007 </v>
          </cell>
          <cell r="D107">
            <v>0</v>
          </cell>
        </row>
        <row r="108">
          <cell r="A108" t="str">
            <v xml:space="preserve">4501008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C112">
            <v>1882500</v>
          </cell>
          <cell r="D112">
            <v>1972500</v>
          </cell>
        </row>
      </sheetData>
      <sheetData sheetId="25" refreshError="1"/>
      <sheetData sheetId="26" refreshError="1">
        <row r="3">
          <cell r="A3" t="str">
            <v xml:space="preserve">4101002 </v>
          </cell>
          <cell r="D3">
            <v>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40000</v>
          </cell>
        </row>
        <row r="7">
          <cell r="A7" t="str">
            <v xml:space="preserve">4103101 </v>
          </cell>
          <cell r="D7">
            <v>70000</v>
          </cell>
        </row>
        <row r="8">
          <cell r="A8" t="str">
            <v xml:space="preserve">4103102 </v>
          </cell>
          <cell r="D8">
            <v>74000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16000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3139000</v>
          </cell>
        </row>
        <row r="16">
          <cell r="A16" t="str">
            <v xml:space="preserve">4201002 </v>
          </cell>
          <cell r="D16">
            <v>1100000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600000</v>
          </cell>
        </row>
        <row r="19">
          <cell r="A19" t="str">
            <v xml:space="preserve">4201005 </v>
          </cell>
          <cell r="D19">
            <v>27111000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0</v>
          </cell>
        </row>
        <row r="22">
          <cell r="A22" t="str">
            <v xml:space="preserve">4201012 </v>
          </cell>
          <cell r="D22">
            <v>0</v>
          </cell>
        </row>
        <row r="23">
          <cell r="A23" t="str">
            <v xml:space="preserve">4202001 </v>
          </cell>
          <cell r="D23">
            <v>0</v>
          </cell>
        </row>
        <row r="24">
          <cell r="A24" t="str">
            <v xml:space="preserve">4202002 </v>
          </cell>
          <cell r="D24">
            <v>7320000</v>
          </cell>
        </row>
        <row r="25">
          <cell r="A25" t="str">
            <v xml:space="preserve">4202003 </v>
          </cell>
          <cell r="D25">
            <v>0</v>
          </cell>
        </row>
        <row r="26">
          <cell r="A26" t="str">
            <v xml:space="preserve">4202004 </v>
          </cell>
          <cell r="D26">
            <v>0</v>
          </cell>
        </row>
        <row r="27">
          <cell r="A27" t="str">
            <v xml:space="preserve">4202005 </v>
          </cell>
          <cell r="D27">
            <v>0</v>
          </cell>
        </row>
        <row r="28">
          <cell r="A28" t="str">
            <v xml:space="preserve">4202006 </v>
          </cell>
          <cell r="D28">
            <v>0</v>
          </cell>
        </row>
        <row r="29">
          <cell r="A29" t="str">
            <v xml:space="preserve">4202007 </v>
          </cell>
          <cell r="D29">
            <v>0</v>
          </cell>
        </row>
        <row r="30">
          <cell r="A30" t="str">
            <v xml:space="preserve">4202015 </v>
          </cell>
          <cell r="D30">
            <v>0</v>
          </cell>
        </row>
        <row r="31">
          <cell r="A31" t="str">
            <v xml:space="preserve">4202999 </v>
          </cell>
          <cell r="D31">
            <v>0</v>
          </cell>
        </row>
        <row r="32">
          <cell r="A32" t="str">
            <v xml:space="preserve">4203001 </v>
          </cell>
          <cell r="D32">
            <v>0</v>
          </cell>
        </row>
        <row r="33">
          <cell r="A33" t="str">
            <v xml:space="preserve">4203002 </v>
          </cell>
          <cell r="D33">
            <v>0</v>
          </cell>
        </row>
        <row r="34">
          <cell r="A34" t="str">
            <v xml:space="preserve">4203004 </v>
          </cell>
          <cell r="D34">
            <v>0</v>
          </cell>
        </row>
        <row r="35">
          <cell r="A35" t="str">
            <v xml:space="preserve">4203005 </v>
          </cell>
          <cell r="D35">
            <v>0</v>
          </cell>
        </row>
        <row r="36">
          <cell r="A36" t="str">
            <v xml:space="preserve">4203006 </v>
          </cell>
          <cell r="D36">
            <v>0</v>
          </cell>
        </row>
        <row r="37">
          <cell r="A37" t="str">
            <v xml:space="preserve">4204001 </v>
          </cell>
          <cell r="D37">
            <v>0</v>
          </cell>
        </row>
        <row r="38">
          <cell r="A38" t="str">
            <v xml:space="preserve">4204002 </v>
          </cell>
          <cell r="D38">
            <v>0</v>
          </cell>
        </row>
        <row r="39">
          <cell r="A39" t="str">
            <v xml:space="preserve">4204003 </v>
          </cell>
          <cell r="D39">
            <v>0</v>
          </cell>
        </row>
        <row r="40">
          <cell r="A40" t="str">
            <v xml:space="preserve">4204004 </v>
          </cell>
          <cell r="D40">
            <v>0</v>
          </cell>
        </row>
        <row r="41">
          <cell r="A41" t="str">
            <v xml:space="preserve">4204005 </v>
          </cell>
          <cell r="D41">
            <v>0</v>
          </cell>
        </row>
        <row r="42">
          <cell r="A42" t="str">
            <v xml:space="preserve">4204999 </v>
          </cell>
          <cell r="D42">
            <v>0</v>
          </cell>
        </row>
        <row r="43">
          <cell r="A43" t="str">
            <v xml:space="preserve">4206001 </v>
          </cell>
          <cell r="D43">
            <v>0</v>
          </cell>
        </row>
        <row r="44">
          <cell r="A44" t="str">
            <v xml:space="preserve">4208005 </v>
          </cell>
          <cell r="D44">
            <v>0</v>
          </cell>
        </row>
        <row r="45">
          <cell r="A45" t="str">
            <v xml:space="preserve">4208006 </v>
          </cell>
          <cell r="D45">
            <v>0</v>
          </cell>
        </row>
        <row r="46">
          <cell r="A46" t="str">
            <v xml:space="preserve">4208007 </v>
          </cell>
          <cell r="D46">
            <v>0</v>
          </cell>
        </row>
        <row r="47">
          <cell r="A47" t="str">
            <v xml:space="preserve">4301001 </v>
          </cell>
          <cell r="D47">
            <v>7000</v>
          </cell>
        </row>
        <row r="48">
          <cell r="A48" t="str">
            <v xml:space="preserve">4301002 </v>
          </cell>
          <cell r="D48">
            <v>0</v>
          </cell>
        </row>
        <row r="49">
          <cell r="A49" t="str">
            <v xml:space="preserve">4301003 </v>
          </cell>
          <cell r="D49">
            <v>20000</v>
          </cell>
        </row>
        <row r="50">
          <cell r="A50" t="str">
            <v xml:space="preserve">4301004 </v>
          </cell>
          <cell r="D50">
            <v>20000</v>
          </cell>
        </row>
        <row r="51">
          <cell r="A51" t="str">
            <v xml:space="preserve">4301005 </v>
          </cell>
          <cell r="D51">
            <v>0</v>
          </cell>
        </row>
        <row r="52">
          <cell r="A52" t="str">
            <v xml:space="preserve">4301006 </v>
          </cell>
          <cell r="D52">
            <v>5000</v>
          </cell>
        </row>
        <row r="53">
          <cell r="A53" t="str">
            <v xml:space="preserve">4301999 </v>
          </cell>
          <cell r="D53">
            <v>0</v>
          </cell>
        </row>
        <row r="54">
          <cell r="A54" t="str">
            <v xml:space="preserve">4302001 </v>
          </cell>
          <cell r="D54">
            <v>10000</v>
          </cell>
        </row>
        <row r="55">
          <cell r="A55" t="str">
            <v xml:space="preserve">4302002 </v>
          </cell>
          <cell r="D55">
            <v>5000</v>
          </cell>
        </row>
        <row r="56">
          <cell r="A56" t="str">
            <v xml:space="preserve">4302003 </v>
          </cell>
          <cell r="D56">
            <v>15000</v>
          </cell>
        </row>
        <row r="57">
          <cell r="A57" t="str">
            <v xml:space="preserve">4303002 </v>
          </cell>
          <cell r="D57">
            <v>0</v>
          </cell>
        </row>
        <row r="58">
          <cell r="A58" t="str">
            <v xml:space="preserve">4303003 </v>
          </cell>
          <cell r="D58">
            <v>0</v>
          </cell>
        </row>
        <row r="59">
          <cell r="A59" t="str">
            <v xml:space="preserve">4303004 </v>
          </cell>
          <cell r="D59">
            <v>0</v>
          </cell>
        </row>
        <row r="60">
          <cell r="A60" t="str">
            <v xml:space="preserve">4303005 </v>
          </cell>
          <cell r="D60">
            <v>0</v>
          </cell>
        </row>
        <row r="61">
          <cell r="A61" t="str">
            <v xml:space="preserve">4303010 </v>
          </cell>
          <cell r="D61">
            <v>0</v>
          </cell>
        </row>
        <row r="62">
          <cell r="A62" t="str">
            <v xml:space="preserve">4303999 </v>
          </cell>
          <cell r="D62">
            <v>0</v>
          </cell>
        </row>
        <row r="63">
          <cell r="A63" t="str">
            <v xml:space="preserve">4304001 </v>
          </cell>
          <cell r="D63">
            <v>0</v>
          </cell>
        </row>
        <row r="64">
          <cell r="A64" t="str">
            <v xml:space="preserve">4304002 </v>
          </cell>
          <cell r="D64">
            <v>0</v>
          </cell>
        </row>
        <row r="65">
          <cell r="A65" t="str">
            <v xml:space="preserve">4304003 </v>
          </cell>
          <cell r="D65">
            <v>185000</v>
          </cell>
        </row>
        <row r="66">
          <cell r="A66" t="str">
            <v xml:space="preserve">4304004 </v>
          </cell>
          <cell r="D66">
            <v>0</v>
          </cell>
        </row>
        <row r="67">
          <cell r="A67" t="str">
            <v xml:space="preserve">4304999 </v>
          </cell>
          <cell r="D67">
            <v>0</v>
          </cell>
        </row>
        <row r="68">
          <cell r="A68" t="str">
            <v xml:space="preserve">4305999 </v>
          </cell>
          <cell r="D68">
            <v>0</v>
          </cell>
        </row>
        <row r="69">
          <cell r="A69" t="str">
            <v xml:space="preserve">4306001 </v>
          </cell>
          <cell r="D69">
            <v>0</v>
          </cell>
        </row>
        <row r="70">
          <cell r="A70" t="str">
            <v xml:space="preserve">4306002 </v>
          </cell>
          <cell r="D70">
            <v>0</v>
          </cell>
        </row>
        <row r="71">
          <cell r="A71" t="str">
            <v xml:space="preserve">4306003 </v>
          </cell>
          <cell r="D71">
            <v>20000</v>
          </cell>
        </row>
        <row r="72">
          <cell r="A72" t="str">
            <v xml:space="preserve">4306004 </v>
          </cell>
          <cell r="D72">
            <v>0</v>
          </cell>
        </row>
        <row r="73">
          <cell r="A73" t="str">
            <v xml:space="preserve">4306008 </v>
          </cell>
          <cell r="D73">
            <v>0</v>
          </cell>
        </row>
        <row r="74">
          <cell r="A74" t="str">
            <v xml:space="preserve">4306009 </v>
          </cell>
          <cell r="D74">
            <v>0</v>
          </cell>
        </row>
        <row r="75">
          <cell r="A75" t="str">
            <v xml:space="preserve">4306010 </v>
          </cell>
          <cell r="D75">
            <v>0</v>
          </cell>
        </row>
        <row r="76">
          <cell r="A76" t="str">
            <v xml:space="preserve">4307002 </v>
          </cell>
          <cell r="D76">
            <v>0</v>
          </cell>
        </row>
        <row r="77">
          <cell r="A77" t="str">
            <v xml:space="preserve">4307003 </v>
          </cell>
          <cell r="D77">
            <v>0</v>
          </cell>
        </row>
        <row r="78">
          <cell r="A78" t="str">
            <v xml:space="preserve">4307999 </v>
          </cell>
          <cell r="D78">
            <v>0</v>
          </cell>
        </row>
        <row r="79">
          <cell r="A79" t="str">
            <v xml:space="preserve">4308003 </v>
          </cell>
          <cell r="D79">
            <v>12000</v>
          </cell>
        </row>
        <row r="80">
          <cell r="A80" t="str">
            <v xml:space="preserve">4308005 </v>
          </cell>
          <cell r="D80">
            <v>0</v>
          </cell>
        </row>
        <row r="81">
          <cell r="A81" t="str">
            <v xml:space="preserve">4308006 </v>
          </cell>
          <cell r="D81">
            <v>1000</v>
          </cell>
        </row>
        <row r="82">
          <cell r="A82" t="str">
            <v xml:space="preserve">4308007 </v>
          </cell>
          <cell r="D82">
            <v>0</v>
          </cell>
        </row>
        <row r="83">
          <cell r="A83" t="str">
            <v xml:space="preserve">4308017 </v>
          </cell>
          <cell r="D83">
            <v>0</v>
          </cell>
        </row>
        <row r="84">
          <cell r="A84" t="str">
            <v xml:space="preserve">4308018 </v>
          </cell>
          <cell r="D84">
            <v>0</v>
          </cell>
        </row>
        <row r="85">
          <cell r="A85" t="str">
            <v xml:space="preserve">4309003 </v>
          </cell>
          <cell r="D85">
            <v>0</v>
          </cell>
        </row>
        <row r="86">
          <cell r="A86" t="str">
            <v xml:space="preserve">4309999 </v>
          </cell>
          <cell r="D86">
            <v>0</v>
          </cell>
        </row>
        <row r="87">
          <cell r="A87" t="str">
            <v xml:space="preserve">4310001 </v>
          </cell>
          <cell r="D87">
            <v>0</v>
          </cell>
        </row>
        <row r="88">
          <cell r="A88" t="str">
            <v xml:space="preserve">4390001 </v>
          </cell>
          <cell r="D88">
            <v>0</v>
          </cell>
        </row>
        <row r="89">
          <cell r="A89" t="str">
            <v xml:space="preserve">4390002 </v>
          </cell>
          <cell r="D89">
            <v>0</v>
          </cell>
        </row>
        <row r="90">
          <cell r="A90" t="str">
            <v xml:space="preserve">4390003 </v>
          </cell>
          <cell r="D90">
            <v>0</v>
          </cell>
        </row>
        <row r="91">
          <cell r="A91" t="str">
            <v xml:space="preserve">4390900 </v>
          </cell>
          <cell r="D91">
            <v>0</v>
          </cell>
        </row>
        <row r="92">
          <cell r="A92" t="str">
            <v xml:space="preserve">4400001 </v>
          </cell>
          <cell r="D92">
            <v>0</v>
          </cell>
        </row>
        <row r="93">
          <cell r="A93" t="str">
            <v xml:space="preserve">4400002 </v>
          </cell>
          <cell r="D93">
            <v>0</v>
          </cell>
        </row>
        <row r="94">
          <cell r="A94" t="str">
            <v xml:space="preserve">4400003 </v>
          </cell>
          <cell r="D94">
            <v>0</v>
          </cell>
        </row>
        <row r="95">
          <cell r="A95" t="str">
            <v xml:space="preserve">4400004 </v>
          </cell>
          <cell r="D95">
            <v>0</v>
          </cell>
        </row>
        <row r="96">
          <cell r="A96" t="str">
            <v xml:space="preserve">4400016 </v>
          </cell>
          <cell r="D96">
            <v>0</v>
          </cell>
        </row>
        <row r="97">
          <cell r="A97" t="str">
            <v xml:space="preserve">4400017 </v>
          </cell>
          <cell r="D97">
            <v>0</v>
          </cell>
        </row>
        <row r="98">
          <cell r="A98" t="str">
            <v xml:space="preserve">4400018 </v>
          </cell>
          <cell r="D98">
            <v>0</v>
          </cell>
        </row>
        <row r="99">
          <cell r="A99" t="str">
            <v xml:space="preserve">4400026 </v>
          </cell>
          <cell r="D99">
            <v>0</v>
          </cell>
        </row>
        <row r="100">
          <cell r="A100" t="str">
            <v xml:space="preserve">4400999 </v>
          </cell>
          <cell r="D100">
            <v>0</v>
          </cell>
        </row>
        <row r="101">
          <cell r="A101" t="str">
            <v xml:space="preserve">4501003 </v>
          </cell>
          <cell r="D101">
            <v>0</v>
          </cell>
        </row>
        <row r="102">
          <cell r="A102" t="str">
            <v xml:space="preserve">4501004 </v>
          </cell>
          <cell r="D102">
            <v>0</v>
          </cell>
        </row>
        <row r="103">
          <cell r="A103" t="str">
            <v xml:space="preserve">4501005 </v>
          </cell>
          <cell r="D103">
            <v>0</v>
          </cell>
        </row>
        <row r="104">
          <cell r="A104" t="str">
            <v xml:space="preserve">4501006 </v>
          </cell>
          <cell r="D104">
            <v>0</v>
          </cell>
        </row>
        <row r="105">
          <cell r="A105" t="str">
            <v xml:space="preserve">4501007 </v>
          </cell>
          <cell r="D105">
            <v>0</v>
          </cell>
        </row>
        <row r="106">
          <cell r="A106" t="str">
            <v xml:space="preserve">4501008 </v>
          </cell>
          <cell r="D106">
            <v>0</v>
          </cell>
        </row>
        <row r="107">
          <cell r="A107" t="str">
            <v xml:space="preserve">4502003 </v>
          </cell>
          <cell r="D107">
            <v>0</v>
          </cell>
        </row>
        <row r="108">
          <cell r="A108" t="str">
            <v xml:space="preserve">4502004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A112" t="str">
            <v xml:space="preserve">MKT170 </v>
          </cell>
          <cell r="D112">
            <v>17240000</v>
          </cell>
        </row>
        <row r="113">
          <cell r="A113" t="str">
            <v xml:space="preserve">MKT190 </v>
          </cell>
          <cell r="D113">
            <v>2826738</v>
          </cell>
        </row>
        <row r="114">
          <cell r="A114" t="str">
            <v xml:space="preserve">MKT200 </v>
          </cell>
          <cell r="D114">
            <v>2257007.75</v>
          </cell>
        </row>
        <row r="115">
          <cell r="A115" t="str">
            <v xml:space="preserve">MKT210 </v>
          </cell>
          <cell r="D115">
            <v>0</v>
          </cell>
        </row>
        <row r="116">
          <cell r="A116" t="str">
            <v xml:space="preserve">MKT220 </v>
          </cell>
          <cell r="D116">
            <v>919517.81</v>
          </cell>
        </row>
        <row r="117">
          <cell r="A117" t="str">
            <v xml:space="preserve">MKT230 </v>
          </cell>
          <cell r="D117">
            <v>1146736.44</v>
          </cell>
        </row>
        <row r="118">
          <cell r="A118" t="str">
            <v xml:space="preserve">MKT240 </v>
          </cell>
          <cell r="D118">
            <v>0</v>
          </cell>
        </row>
        <row r="119">
          <cell r="A119" t="str">
            <v xml:space="preserve">MKT250 </v>
          </cell>
          <cell r="D119">
            <v>0</v>
          </cell>
        </row>
        <row r="120">
          <cell r="A120" t="str">
            <v xml:space="preserve">MKT260 </v>
          </cell>
          <cell r="D120">
            <v>0</v>
          </cell>
        </row>
        <row r="121">
          <cell r="A121" t="str">
            <v xml:space="preserve">MKT270 </v>
          </cell>
          <cell r="D121">
            <v>0</v>
          </cell>
        </row>
        <row r="122">
          <cell r="A122" t="str">
            <v xml:space="preserve">MKT280 </v>
          </cell>
          <cell r="D122">
            <v>0</v>
          </cell>
        </row>
        <row r="123">
          <cell r="A123" t="str">
            <v xml:space="preserve">MKT290 </v>
          </cell>
          <cell r="D123">
            <v>0</v>
          </cell>
        </row>
        <row r="124">
          <cell r="A124" t="str">
            <v xml:space="preserve">MKT300 </v>
          </cell>
          <cell r="D124">
            <v>0</v>
          </cell>
        </row>
        <row r="125">
          <cell r="A125" t="str">
            <v xml:space="preserve">MKT310 </v>
          </cell>
          <cell r="D125">
            <v>0</v>
          </cell>
        </row>
        <row r="126">
          <cell r="A126" t="str">
            <v xml:space="preserve">MKT320 </v>
          </cell>
          <cell r="D126">
            <v>9730000</v>
          </cell>
        </row>
        <row r="127">
          <cell r="C127">
            <v>73890000</v>
          </cell>
          <cell r="D127">
            <v>73890000</v>
          </cell>
        </row>
      </sheetData>
      <sheetData sheetId="27" refreshError="1">
        <row r="3">
          <cell r="A3" t="str">
            <v xml:space="preserve">4101002 </v>
          </cell>
          <cell r="D3">
            <v>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90000</v>
          </cell>
        </row>
        <row r="7">
          <cell r="A7" t="str">
            <v xml:space="preserve">4103101 </v>
          </cell>
          <cell r="D7">
            <v>0</v>
          </cell>
        </row>
        <row r="8">
          <cell r="A8" t="str">
            <v xml:space="preserve">4103102 </v>
          </cell>
          <cell r="D8">
            <v>170000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5000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0</v>
          </cell>
        </row>
        <row r="16">
          <cell r="A16" t="str">
            <v xml:space="preserve">4201002 </v>
          </cell>
          <cell r="D16">
            <v>600000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45000</v>
          </cell>
        </row>
        <row r="22">
          <cell r="A22" t="str">
            <v xml:space="preserve">4201012 </v>
          </cell>
          <cell r="D22">
            <v>0</v>
          </cell>
        </row>
        <row r="23">
          <cell r="A23" t="str">
            <v xml:space="preserve">4202001 </v>
          </cell>
          <cell r="D23">
            <v>0</v>
          </cell>
        </row>
        <row r="24">
          <cell r="A24" t="str">
            <v xml:space="preserve">4202002 </v>
          </cell>
          <cell r="D24">
            <v>0</v>
          </cell>
        </row>
        <row r="25">
          <cell r="A25" t="str">
            <v xml:space="preserve">4202003 </v>
          </cell>
          <cell r="D25">
            <v>0</v>
          </cell>
        </row>
        <row r="26">
          <cell r="A26" t="str">
            <v xml:space="preserve">4202004 </v>
          </cell>
          <cell r="D26">
            <v>0</v>
          </cell>
        </row>
        <row r="27">
          <cell r="A27" t="str">
            <v xml:space="preserve">4202005 </v>
          </cell>
          <cell r="D27">
            <v>0</v>
          </cell>
        </row>
        <row r="28">
          <cell r="A28" t="str">
            <v xml:space="preserve">4202006 </v>
          </cell>
          <cell r="D28">
            <v>0</v>
          </cell>
        </row>
        <row r="29">
          <cell r="A29" t="str">
            <v xml:space="preserve">4202007 </v>
          </cell>
          <cell r="D29">
            <v>0</v>
          </cell>
        </row>
        <row r="30">
          <cell r="A30" t="str">
            <v xml:space="preserve">4202015 </v>
          </cell>
          <cell r="D30">
            <v>0</v>
          </cell>
        </row>
        <row r="31">
          <cell r="A31" t="str">
            <v xml:space="preserve">4202999 </v>
          </cell>
          <cell r="D31">
            <v>0</v>
          </cell>
        </row>
        <row r="32">
          <cell r="A32" t="str">
            <v xml:space="preserve">4203001 </v>
          </cell>
          <cell r="D32">
            <v>0</v>
          </cell>
        </row>
        <row r="33">
          <cell r="A33" t="str">
            <v xml:space="preserve">4203002 </v>
          </cell>
          <cell r="D33">
            <v>0</v>
          </cell>
        </row>
        <row r="34">
          <cell r="A34" t="str">
            <v xml:space="preserve">4203004 </v>
          </cell>
          <cell r="D34">
            <v>0</v>
          </cell>
        </row>
        <row r="35">
          <cell r="A35" t="str">
            <v xml:space="preserve">4203005 </v>
          </cell>
          <cell r="D35">
            <v>70000</v>
          </cell>
        </row>
        <row r="36">
          <cell r="A36" t="str">
            <v xml:space="preserve">4203006 </v>
          </cell>
          <cell r="D36">
            <v>10938000</v>
          </cell>
        </row>
        <row r="37">
          <cell r="A37" t="str">
            <v xml:space="preserve">4204001 </v>
          </cell>
          <cell r="D37">
            <v>0</v>
          </cell>
        </row>
        <row r="38">
          <cell r="A38" t="str">
            <v xml:space="preserve">4204002 </v>
          </cell>
          <cell r="D38">
            <v>0</v>
          </cell>
        </row>
        <row r="39">
          <cell r="A39" t="str">
            <v xml:space="preserve">4204003 </v>
          </cell>
          <cell r="D39">
            <v>0</v>
          </cell>
        </row>
        <row r="40">
          <cell r="A40" t="str">
            <v xml:space="preserve">4204004 </v>
          </cell>
          <cell r="D40">
            <v>0</v>
          </cell>
        </row>
        <row r="41">
          <cell r="A41" t="str">
            <v xml:space="preserve">4204005 </v>
          </cell>
          <cell r="D41">
            <v>0</v>
          </cell>
        </row>
        <row r="42">
          <cell r="A42" t="str">
            <v xml:space="preserve">4204999 </v>
          </cell>
          <cell r="D42">
            <v>0</v>
          </cell>
        </row>
        <row r="43">
          <cell r="A43" t="str">
            <v xml:space="preserve">4206001 </v>
          </cell>
          <cell r="D43">
            <v>0</v>
          </cell>
        </row>
        <row r="44">
          <cell r="A44" t="str">
            <v xml:space="preserve">4208005 </v>
          </cell>
          <cell r="D44">
            <v>0</v>
          </cell>
        </row>
        <row r="45">
          <cell r="A45" t="str">
            <v xml:space="preserve">4208006 </v>
          </cell>
          <cell r="D45">
            <v>0</v>
          </cell>
        </row>
        <row r="46">
          <cell r="A46" t="str">
            <v xml:space="preserve">4208007 </v>
          </cell>
          <cell r="D46">
            <v>0</v>
          </cell>
        </row>
        <row r="47">
          <cell r="A47" t="str">
            <v xml:space="preserve">4301001 </v>
          </cell>
          <cell r="D47">
            <v>46000</v>
          </cell>
        </row>
        <row r="48">
          <cell r="A48" t="str">
            <v xml:space="preserve">4301002 </v>
          </cell>
          <cell r="D48">
            <v>0</v>
          </cell>
        </row>
        <row r="49">
          <cell r="A49" t="str">
            <v xml:space="preserve">4301003 </v>
          </cell>
          <cell r="D49">
            <v>0</v>
          </cell>
        </row>
        <row r="50">
          <cell r="A50" t="str">
            <v xml:space="preserve">4301004 </v>
          </cell>
          <cell r="D50">
            <v>14000</v>
          </cell>
        </row>
        <row r="51">
          <cell r="A51" t="str">
            <v xml:space="preserve">4301005 </v>
          </cell>
          <cell r="D51">
            <v>0</v>
          </cell>
        </row>
        <row r="52">
          <cell r="A52" t="str">
            <v xml:space="preserve">4301006 </v>
          </cell>
          <cell r="D52">
            <v>0</v>
          </cell>
        </row>
        <row r="53">
          <cell r="A53" t="str">
            <v xml:space="preserve">4301999 </v>
          </cell>
          <cell r="D53">
            <v>0</v>
          </cell>
        </row>
        <row r="54">
          <cell r="A54" t="str">
            <v xml:space="preserve">4302001 </v>
          </cell>
          <cell r="D54">
            <v>3000</v>
          </cell>
        </row>
        <row r="55">
          <cell r="A55" t="str">
            <v xml:space="preserve">4302002 </v>
          </cell>
          <cell r="D55">
            <v>5000</v>
          </cell>
        </row>
        <row r="56">
          <cell r="A56" t="str">
            <v xml:space="preserve">4302003 </v>
          </cell>
          <cell r="D56">
            <v>20000</v>
          </cell>
        </row>
        <row r="57">
          <cell r="A57" t="str">
            <v xml:space="preserve">4303002 </v>
          </cell>
          <cell r="D57">
            <v>0</v>
          </cell>
        </row>
        <row r="58">
          <cell r="A58" t="str">
            <v xml:space="preserve">4303003 </v>
          </cell>
          <cell r="D58">
            <v>0</v>
          </cell>
        </row>
        <row r="59">
          <cell r="A59" t="str">
            <v xml:space="preserve">4303004 </v>
          </cell>
          <cell r="D59">
            <v>0</v>
          </cell>
        </row>
        <row r="60">
          <cell r="A60" t="str">
            <v xml:space="preserve">4303005 </v>
          </cell>
          <cell r="D60">
            <v>0</v>
          </cell>
        </row>
        <row r="61">
          <cell r="A61" t="str">
            <v xml:space="preserve">4303010 </v>
          </cell>
          <cell r="D61">
            <v>0</v>
          </cell>
        </row>
        <row r="62">
          <cell r="A62" t="str">
            <v xml:space="preserve">4303999 </v>
          </cell>
          <cell r="D62">
            <v>0</v>
          </cell>
        </row>
        <row r="63">
          <cell r="A63" t="str">
            <v xml:space="preserve">4304001 </v>
          </cell>
          <cell r="D63">
            <v>0</v>
          </cell>
        </row>
        <row r="64">
          <cell r="A64" t="str">
            <v xml:space="preserve">4304002 </v>
          </cell>
          <cell r="D64">
            <v>0</v>
          </cell>
        </row>
        <row r="65">
          <cell r="A65" t="str">
            <v xml:space="preserve">4304003 </v>
          </cell>
          <cell r="D65">
            <v>192000</v>
          </cell>
        </row>
        <row r="66">
          <cell r="A66" t="str">
            <v xml:space="preserve">4304004 </v>
          </cell>
          <cell r="D66">
            <v>0</v>
          </cell>
        </row>
        <row r="67">
          <cell r="A67" t="str">
            <v xml:space="preserve">4304999 </v>
          </cell>
          <cell r="D67">
            <v>0</v>
          </cell>
        </row>
        <row r="68">
          <cell r="A68" t="str">
            <v xml:space="preserve">4305999 </v>
          </cell>
          <cell r="D68">
            <v>0</v>
          </cell>
        </row>
        <row r="69">
          <cell r="A69" t="str">
            <v xml:space="preserve">4306001 </v>
          </cell>
          <cell r="D69">
            <v>0</v>
          </cell>
        </row>
        <row r="70">
          <cell r="A70" t="str">
            <v xml:space="preserve">4306002 </v>
          </cell>
          <cell r="D70">
            <v>0</v>
          </cell>
        </row>
        <row r="71">
          <cell r="A71" t="str">
            <v xml:space="preserve">4306003 </v>
          </cell>
          <cell r="D71">
            <v>80000</v>
          </cell>
        </row>
        <row r="72">
          <cell r="A72" t="str">
            <v xml:space="preserve">4306004 </v>
          </cell>
          <cell r="D72">
            <v>0</v>
          </cell>
        </row>
        <row r="73">
          <cell r="A73" t="str">
            <v xml:space="preserve">4306008 </v>
          </cell>
          <cell r="D73">
            <v>0</v>
          </cell>
        </row>
        <row r="74">
          <cell r="A74" t="str">
            <v xml:space="preserve">4306009 </v>
          </cell>
          <cell r="D74">
            <v>0</v>
          </cell>
        </row>
        <row r="75">
          <cell r="A75" t="str">
            <v xml:space="preserve">4306010 </v>
          </cell>
          <cell r="D75">
            <v>0</v>
          </cell>
        </row>
        <row r="76">
          <cell r="A76" t="str">
            <v xml:space="preserve">4307002 </v>
          </cell>
          <cell r="D76">
            <v>0</v>
          </cell>
        </row>
        <row r="77">
          <cell r="A77" t="str">
            <v xml:space="preserve">4307003 </v>
          </cell>
          <cell r="D77">
            <v>0</v>
          </cell>
        </row>
        <row r="78">
          <cell r="A78" t="str">
            <v xml:space="preserve">4307999 </v>
          </cell>
          <cell r="D78">
            <v>0</v>
          </cell>
        </row>
        <row r="79">
          <cell r="A79" t="str">
            <v xml:space="preserve">4308003 </v>
          </cell>
          <cell r="D79">
            <v>0</v>
          </cell>
        </row>
        <row r="80">
          <cell r="A80" t="str">
            <v xml:space="preserve">4308005 </v>
          </cell>
          <cell r="D80">
            <v>0</v>
          </cell>
        </row>
        <row r="81">
          <cell r="A81" t="str">
            <v xml:space="preserve">4308006 </v>
          </cell>
          <cell r="D81">
            <v>0</v>
          </cell>
        </row>
        <row r="82">
          <cell r="A82" t="str">
            <v xml:space="preserve">4308007 </v>
          </cell>
          <cell r="D82">
            <v>0</v>
          </cell>
        </row>
        <row r="83">
          <cell r="A83" t="str">
            <v xml:space="preserve">4308017 </v>
          </cell>
          <cell r="D83">
            <v>0</v>
          </cell>
        </row>
        <row r="84">
          <cell r="A84" t="str">
            <v xml:space="preserve">4308018 </v>
          </cell>
          <cell r="D84">
            <v>0</v>
          </cell>
        </row>
        <row r="85">
          <cell r="A85" t="str">
            <v xml:space="preserve">4309003 </v>
          </cell>
          <cell r="D85">
            <v>0</v>
          </cell>
        </row>
        <row r="86">
          <cell r="A86" t="str">
            <v xml:space="preserve">4309999 </v>
          </cell>
          <cell r="D86">
            <v>0</v>
          </cell>
        </row>
        <row r="87">
          <cell r="A87" t="str">
            <v xml:space="preserve">4310001 </v>
          </cell>
          <cell r="D87">
            <v>50000</v>
          </cell>
        </row>
        <row r="88">
          <cell r="A88" t="str">
            <v xml:space="preserve">4390001 </v>
          </cell>
          <cell r="D88">
            <v>0</v>
          </cell>
        </row>
        <row r="89">
          <cell r="A89" t="str">
            <v xml:space="preserve">4390002 </v>
          </cell>
          <cell r="D89">
            <v>0</v>
          </cell>
        </row>
        <row r="90">
          <cell r="A90" t="str">
            <v xml:space="preserve">4390003 </v>
          </cell>
          <cell r="D90">
            <v>0</v>
          </cell>
        </row>
        <row r="91">
          <cell r="A91" t="str">
            <v xml:space="preserve">4390900 </v>
          </cell>
          <cell r="D91">
            <v>40000</v>
          </cell>
        </row>
        <row r="92">
          <cell r="A92" t="str">
            <v xml:space="preserve">4400001 </v>
          </cell>
          <cell r="D92">
            <v>0</v>
          </cell>
        </row>
        <row r="93">
          <cell r="A93" t="str">
            <v xml:space="preserve">4400002 </v>
          </cell>
          <cell r="D93">
            <v>0</v>
          </cell>
        </row>
        <row r="94">
          <cell r="A94" t="str">
            <v xml:space="preserve">4400003 </v>
          </cell>
          <cell r="D94">
            <v>0</v>
          </cell>
        </row>
        <row r="95">
          <cell r="A95" t="str">
            <v xml:space="preserve">4400004 </v>
          </cell>
          <cell r="D95">
            <v>0</v>
          </cell>
        </row>
        <row r="96">
          <cell r="A96" t="str">
            <v xml:space="preserve">4400016 </v>
          </cell>
          <cell r="D96">
            <v>0</v>
          </cell>
        </row>
        <row r="97">
          <cell r="A97" t="str">
            <v xml:space="preserve">4400017 </v>
          </cell>
          <cell r="D97">
            <v>0</v>
          </cell>
        </row>
        <row r="98">
          <cell r="A98" t="str">
            <v xml:space="preserve">4400018 </v>
          </cell>
          <cell r="D98">
            <v>0</v>
          </cell>
        </row>
        <row r="99">
          <cell r="A99" t="str">
            <v xml:space="preserve">4400026 </v>
          </cell>
          <cell r="D99">
            <v>0</v>
          </cell>
        </row>
        <row r="100">
          <cell r="A100" t="str">
            <v xml:space="preserve">4400999 </v>
          </cell>
          <cell r="D100">
            <v>97000</v>
          </cell>
        </row>
        <row r="101">
          <cell r="A101" t="str">
            <v xml:space="preserve">4501003 </v>
          </cell>
          <cell r="D101">
            <v>0</v>
          </cell>
        </row>
        <row r="102">
          <cell r="A102" t="str">
            <v xml:space="preserve">4501004 </v>
          </cell>
          <cell r="D102">
            <v>0</v>
          </cell>
        </row>
        <row r="103">
          <cell r="A103" t="str">
            <v xml:space="preserve">4501005 </v>
          </cell>
          <cell r="D103">
            <v>0</v>
          </cell>
        </row>
        <row r="104">
          <cell r="A104" t="str">
            <v xml:space="preserve">4501006 </v>
          </cell>
          <cell r="D104">
            <v>0</v>
          </cell>
        </row>
        <row r="105">
          <cell r="A105" t="str">
            <v xml:space="preserve">4501007 </v>
          </cell>
          <cell r="D105">
            <v>0</v>
          </cell>
        </row>
        <row r="106">
          <cell r="A106" t="str">
            <v xml:space="preserve">4501008 </v>
          </cell>
          <cell r="D106">
            <v>0</v>
          </cell>
        </row>
        <row r="107">
          <cell r="A107" t="str">
            <v xml:space="preserve">4502003 </v>
          </cell>
          <cell r="D107">
            <v>0</v>
          </cell>
        </row>
        <row r="108">
          <cell r="A108" t="str">
            <v xml:space="preserve">4502004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A112" t="str">
            <v xml:space="preserve">MKT190 </v>
          </cell>
          <cell r="D112">
            <v>0</v>
          </cell>
        </row>
        <row r="113">
          <cell r="A113" t="str">
            <v xml:space="preserve">MKT200 </v>
          </cell>
          <cell r="D113">
            <v>0</v>
          </cell>
        </row>
        <row r="114">
          <cell r="A114" t="str">
            <v xml:space="preserve">MKT210 </v>
          </cell>
          <cell r="D114">
            <v>0</v>
          </cell>
        </row>
        <row r="115">
          <cell r="A115" t="str">
            <v xml:space="preserve">MKT220 </v>
          </cell>
          <cell r="D115">
            <v>0</v>
          </cell>
        </row>
        <row r="116">
          <cell r="A116" t="str">
            <v xml:space="preserve">MKT230 </v>
          </cell>
          <cell r="D116">
            <v>0</v>
          </cell>
        </row>
        <row r="117">
          <cell r="A117" t="str">
            <v xml:space="preserve">MKT240 </v>
          </cell>
          <cell r="D117">
            <v>0</v>
          </cell>
        </row>
        <row r="118">
          <cell r="A118" t="str">
            <v xml:space="preserve">MKT250 </v>
          </cell>
          <cell r="D118">
            <v>0</v>
          </cell>
        </row>
        <row r="119">
          <cell r="A119" t="str">
            <v xml:space="preserve">MKT260 </v>
          </cell>
          <cell r="D119">
            <v>0</v>
          </cell>
        </row>
        <row r="120">
          <cell r="A120" t="str">
            <v xml:space="preserve">MKT270 </v>
          </cell>
          <cell r="D120">
            <v>0</v>
          </cell>
        </row>
        <row r="121">
          <cell r="A121" t="str">
            <v xml:space="preserve">MKT280 </v>
          </cell>
          <cell r="D121">
            <v>0</v>
          </cell>
        </row>
        <row r="122">
          <cell r="A122" t="str">
            <v xml:space="preserve">MKT290 </v>
          </cell>
          <cell r="D122">
            <v>0</v>
          </cell>
        </row>
        <row r="123">
          <cell r="A123" t="str">
            <v xml:space="preserve">MKT300 </v>
          </cell>
          <cell r="D123">
            <v>0</v>
          </cell>
        </row>
        <row r="124">
          <cell r="A124" t="str">
            <v xml:space="preserve">MKT310 </v>
          </cell>
          <cell r="D124">
            <v>0</v>
          </cell>
        </row>
        <row r="125">
          <cell r="A125" t="str">
            <v xml:space="preserve">MKT320 </v>
          </cell>
          <cell r="D125">
            <v>0</v>
          </cell>
        </row>
        <row r="126">
          <cell r="C126">
            <v>12465000</v>
          </cell>
          <cell r="D126">
            <v>12465000</v>
          </cell>
        </row>
      </sheetData>
      <sheetData sheetId="28" refreshError="1">
        <row r="3">
          <cell r="A3" t="str">
            <v xml:space="preserve">4101002 </v>
          </cell>
          <cell r="D3">
            <v>252000</v>
          </cell>
        </row>
        <row r="4">
          <cell r="A4" t="str">
            <v xml:space="preserve">4101003 </v>
          </cell>
          <cell r="D4">
            <v>0</v>
          </cell>
        </row>
        <row r="5">
          <cell r="A5" t="str">
            <v xml:space="preserve">4101005 </v>
          </cell>
          <cell r="D5">
            <v>0</v>
          </cell>
        </row>
        <row r="6">
          <cell r="A6" t="str">
            <v xml:space="preserve">4102004 </v>
          </cell>
          <cell r="D6">
            <v>26000</v>
          </cell>
        </row>
        <row r="7">
          <cell r="A7" t="str">
            <v xml:space="preserve">4103101 </v>
          </cell>
          <cell r="D7">
            <v>0</v>
          </cell>
        </row>
        <row r="8">
          <cell r="A8" t="str">
            <v xml:space="preserve">4103102 </v>
          </cell>
          <cell r="D8">
            <v>572000</v>
          </cell>
        </row>
        <row r="9">
          <cell r="A9" t="str">
            <v xml:space="preserve">4103103 </v>
          </cell>
          <cell r="D9">
            <v>0</v>
          </cell>
        </row>
        <row r="10">
          <cell r="A10" t="str">
            <v xml:space="preserve">4103201 </v>
          </cell>
          <cell r="D10">
            <v>0</v>
          </cell>
        </row>
        <row r="11">
          <cell r="A11" t="str">
            <v xml:space="preserve">4103399 </v>
          </cell>
          <cell r="D11">
            <v>0</v>
          </cell>
        </row>
        <row r="12">
          <cell r="A12" t="str">
            <v xml:space="preserve">4105001 </v>
          </cell>
          <cell r="D12">
            <v>0</v>
          </cell>
        </row>
        <row r="13">
          <cell r="A13" t="str">
            <v xml:space="preserve">4105003 </v>
          </cell>
          <cell r="D13">
            <v>0</v>
          </cell>
        </row>
        <row r="14">
          <cell r="A14" t="str">
            <v xml:space="preserve">4105099 </v>
          </cell>
          <cell r="D14">
            <v>0</v>
          </cell>
        </row>
        <row r="15">
          <cell r="A15" t="str">
            <v xml:space="preserve">4201001 </v>
          </cell>
          <cell r="D15">
            <v>0</v>
          </cell>
        </row>
        <row r="16">
          <cell r="A16" t="str">
            <v xml:space="preserve">4201002 </v>
          </cell>
          <cell r="D16">
            <v>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0</v>
          </cell>
        </row>
        <row r="22">
          <cell r="A22" t="str">
            <v xml:space="preserve">4201012 </v>
          </cell>
          <cell r="D22">
            <v>0</v>
          </cell>
        </row>
        <row r="23">
          <cell r="A23" t="str">
            <v xml:space="preserve">4201999 </v>
          </cell>
          <cell r="D23">
            <v>20000</v>
          </cell>
        </row>
        <row r="24">
          <cell r="A24" t="str">
            <v xml:space="preserve">4202001 </v>
          </cell>
          <cell r="D24">
            <v>0</v>
          </cell>
        </row>
        <row r="25">
          <cell r="A25" t="str">
            <v xml:space="preserve">4202002 </v>
          </cell>
          <cell r="D25">
            <v>0</v>
          </cell>
        </row>
        <row r="26">
          <cell r="A26" t="str">
            <v xml:space="preserve">4202003 </v>
          </cell>
          <cell r="D26">
            <v>0</v>
          </cell>
        </row>
        <row r="27">
          <cell r="A27" t="str">
            <v xml:space="preserve">4202004 </v>
          </cell>
          <cell r="D27">
            <v>0</v>
          </cell>
        </row>
        <row r="28">
          <cell r="A28" t="str">
            <v xml:space="preserve">4202005 </v>
          </cell>
          <cell r="D28">
            <v>0</v>
          </cell>
        </row>
        <row r="29">
          <cell r="A29" t="str">
            <v xml:space="preserve">4202006 </v>
          </cell>
          <cell r="D29">
            <v>0</v>
          </cell>
        </row>
        <row r="30">
          <cell r="A30" t="str">
            <v xml:space="preserve">4202007 </v>
          </cell>
          <cell r="D30">
            <v>0</v>
          </cell>
        </row>
        <row r="31">
          <cell r="A31" t="str">
            <v xml:space="preserve">4202015 </v>
          </cell>
          <cell r="D31">
            <v>0</v>
          </cell>
        </row>
        <row r="32">
          <cell r="A32" t="str">
            <v xml:space="preserve">4202999 </v>
          </cell>
          <cell r="D32">
            <v>0</v>
          </cell>
        </row>
        <row r="33">
          <cell r="A33" t="str">
            <v xml:space="preserve">4203001 </v>
          </cell>
          <cell r="D33">
            <v>0</v>
          </cell>
        </row>
        <row r="34">
          <cell r="A34" t="str">
            <v xml:space="preserve">4203002 </v>
          </cell>
          <cell r="D34">
            <v>0</v>
          </cell>
        </row>
        <row r="35">
          <cell r="A35" t="str">
            <v xml:space="preserve">4203003 </v>
          </cell>
          <cell r="D35">
            <v>0</v>
          </cell>
        </row>
        <row r="36">
          <cell r="A36" t="str">
            <v xml:space="preserve">4203005 </v>
          </cell>
          <cell r="D36">
            <v>0</v>
          </cell>
        </row>
        <row r="37">
          <cell r="A37" t="str">
            <v xml:space="preserve">4203006 </v>
          </cell>
          <cell r="D37">
            <v>986000</v>
          </cell>
        </row>
        <row r="38">
          <cell r="A38" t="str">
            <v xml:space="preserve">4203007 </v>
          </cell>
          <cell r="D38">
            <v>0</v>
          </cell>
        </row>
        <row r="39">
          <cell r="A39" t="str">
            <v xml:space="preserve">4203999 </v>
          </cell>
          <cell r="D39">
            <v>0</v>
          </cell>
        </row>
        <row r="40">
          <cell r="A40" t="str">
            <v xml:space="preserve">4204001 </v>
          </cell>
          <cell r="D40">
            <v>0</v>
          </cell>
        </row>
        <row r="41">
          <cell r="A41" t="str">
            <v xml:space="preserve">4204002 </v>
          </cell>
          <cell r="D41">
            <v>0</v>
          </cell>
        </row>
        <row r="42">
          <cell r="A42" t="str">
            <v xml:space="preserve">4204003 </v>
          </cell>
          <cell r="D42">
            <v>0</v>
          </cell>
        </row>
        <row r="43">
          <cell r="A43" t="str">
            <v xml:space="preserve">4204004 </v>
          </cell>
          <cell r="D43">
            <v>0</v>
          </cell>
        </row>
        <row r="44">
          <cell r="A44" t="str">
            <v xml:space="preserve">4204005 </v>
          </cell>
          <cell r="D44">
            <v>0</v>
          </cell>
        </row>
        <row r="45">
          <cell r="A45" t="str">
            <v xml:space="preserve">4204999 </v>
          </cell>
          <cell r="D45">
            <v>0</v>
          </cell>
        </row>
        <row r="46">
          <cell r="A46" t="str">
            <v xml:space="preserve">4206001 </v>
          </cell>
          <cell r="D46">
            <v>0</v>
          </cell>
        </row>
        <row r="47">
          <cell r="A47" t="str">
            <v xml:space="preserve">4208005 </v>
          </cell>
          <cell r="D47">
            <v>0</v>
          </cell>
        </row>
        <row r="48">
          <cell r="A48" t="str">
            <v xml:space="preserve">4208006 </v>
          </cell>
          <cell r="D48">
            <v>0</v>
          </cell>
        </row>
        <row r="49">
          <cell r="A49" t="str">
            <v xml:space="preserve">4208007 </v>
          </cell>
          <cell r="D49">
            <v>0</v>
          </cell>
        </row>
        <row r="50">
          <cell r="A50" t="str">
            <v xml:space="preserve">4301001 </v>
          </cell>
          <cell r="D50">
            <v>35000</v>
          </cell>
        </row>
        <row r="51">
          <cell r="A51" t="str">
            <v xml:space="preserve">4301002 </v>
          </cell>
          <cell r="D51">
            <v>0</v>
          </cell>
        </row>
        <row r="52">
          <cell r="A52" t="str">
            <v xml:space="preserve">4301003 </v>
          </cell>
          <cell r="D52">
            <v>0</v>
          </cell>
        </row>
        <row r="53">
          <cell r="A53" t="str">
            <v xml:space="preserve">4301004 </v>
          </cell>
          <cell r="D53">
            <v>0</v>
          </cell>
        </row>
        <row r="54">
          <cell r="A54" t="str">
            <v xml:space="preserve">4301005 </v>
          </cell>
          <cell r="D54">
            <v>0</v>
          </cell>
        </row>
        <row r="55">
          <cell r="A55" t="str">
            <v xml:space="preserve">4301006 </v>
          </cell>
          <cell r="D55">
            <v>30000</v>
          </cell>
        </row>
        <row r="56">
          <cell r="A56" t="str">
            <v xml:space="preserve">4301999 </v>
          </cell>
          <cell r="D56">
            <v>0</v>
          </cell>
        </row>
        <row r="57">
          <cell r="A57" t="str">
            <v xml:space="preserve">4302001 </v>
          </cell>
          <cell r="D57">
            <v>0</v>
          </cell>
        </row>
        <row r="58">
          <cell r="A58" t="str">
            <v xml:space="preserve">4302002 </v>
          </cell>
          <cell r="D58">
            <v>510000</v>
          </cell>
        </row>
        <row r="59">
          <cell r="A59" t="str">
            <v xml:space="preserve">4302003 </v>
          </cell>
          <cell r="D59">
            <v>0</v>
          </cell>
        </row>
        <row r="60">
          <cell r="A60" t="str">
            <v xml:space="preserve">4303002 </v>
          </cell>
          <cell r="D60">
            <v>0</v>
          </cell>
        </row>
        <row r="61">
          <cell r="A61" t="str">
            <v xml:space="preserve">4303003 </v>
          </cell>
          <cell r="D61">
            <v>0</v>
          </cell>
        </row>
        <row r="62">
          <cell r="A62" t="str">
            <v xml:space="preserve">4303004 </v>
          </cell>
          <cell r="D62">
            <v>0</v>
          </cell>
        </row>
        <row r="63">
          <cell r="A63" t="str">
            <v xml:space="preserve">4303005 </v>
          </cell>
          <cell r="D63">
            <v>0</v>
          </cell>
        </row>
        <row r="64">
          <cell r="A64" t="str">
            <v xml:space="preserve">4303010 </v>
          </cell>
          <cell r="D64">
            <v>0</v>
          </cell>
        </row>
        <row r="65">
          <cell r="A65" t="str">
            <v xml:space="preserve">4303999 </v>
          </cell>
          <cell r="D65">
            <v>0</v>
          </cell>
        </row>
        <row r="66">
          <cell r="A66" t="str">
            <v xml:space="preserve">4304001 </v>
          </cell>
          <cell r="D66">
            <v>0</v>
          </cell>
        </row>
        <row r="67">
          <cell r="A67" t="str">
            <v xml:space="preserve">4304002 </v>
          </cell>
          <cell r="D67">
            <v>0</v>
          </cell>
        </row>
        <row r="68">
          <cell r="A68" t="str">
            <v xml:space="preserve">4304003 </v>
          </cell>
          <cell r="D68">
            <v>267280</v>
          </cell>
        </row>
        <row r="69">
          <cell r="A69" t="str">
            <v xml:space="preserve">4304004 </v>
          </cell>
          <cell r="D69">
            <v>0</v>
          </cell>
        </row>
        <row r="70">
          <cell r="A70" t="str">
            <v xml:space="preserve">4304999 </v>
          </cell>
          <cell r="D70">
            <v>0</v>
          </cell>
        </row>
        <row r="71">
          <cell r="A71" t="str">
            <v xml:space="preserve">4305999 </v>
          </cell>
          <cell r="D71">
            <v>0</v>
          </cell>
        </row>
        <row r="72">
          <cell r="A72" t="str">
            <v xml:space="preserve">4306001 </v>
          </cell>
          <cell r="D72">
            <v>100000</v>
          </cell>
        </row>
        <row r="73">
          <cell r="A73" t="str">
            <v xml:space="preserve">4306002 </v>
          </cell>
          <cell r="D73">
            <v>0</v>
          </cell>
        </row>
        <row r="74">
          <cell r="A74" t="str">
            <v xml:space="preserve">4306003 </v>
          </cell>
          <cell r="D74">
            <v>30000</v>
          </cell>
        </row>
        <row r="75">
          <cell r="A75" t="str">
            <v xml:space="preserve">4306004 </v>
          </cell>
          <cell r="D75">
            <v>0</v>
          </cell>
        </row>
        <row r="76">
          <cell r="A76" t="str">
            <v xml:space="preserve">4306008 </v>
          </cell>
          <cell r="D76">
            <v>0</v>
          </cell>
        </row>
        <row r="77">
          <cell r="A77" t="str">
            <v xml:space="preserve">4306009 </v>
          </cell>
          <cell r="D77">
            <v>0</v>
          </cell>
        </row>
        <row r="78">
          <cell r="A78" t="str">
            <v xml:space="preserve">4306010 </v>
          </cell>
          <cell r="D78">
            <v>0</v>
          </cell>
        </row>
        <row r="79">
          <cell r="A79" t="str">
            <v xml:space="preserve">4307002 </v>
          </cell>
          <cell r="D79">
            <v>0</v>
          </cell>
        </row>
        <row r="80">
          <cell r="A80" t="str">
            <v xml:space="preserve">4307003 </v>
          </cell>
          <cell r="D80">
            <v>0</v>
          </cell>
        </row>
        <row r="81">
          <cell r="A81" t="str">
            <v xml:space="preserve">4307999 </v>
          </cell>
          <cell r="D81">
            <v>0</v>
          </cell>
        </row>
        <row r="82">
          <cell r="A82" t="str">
            <v xml:space="preserve">4308003 </v>
          </cell>
          <cell r="D82">
            <v>0</v>
          </cell>
        </row>
        <row r="83">
          <cell r="A83" t="str">
            <v xml:space="preserve">4308005 </v>
          </cell>
          <cell r="D83">
            <v>0</v>
          </cell>
        </row>
        <row r="84">
          <cell r="A84" t="str">
            <v xml:space="preserve">4308006 </v>
          </cell>
          <cell r="D84">
            <v>0</v>
          </cell>
        </row>
        <row r="85">
          <cell r="A85" t="str">
            <v xml:space="preserve">4308007 </v>
          </cell>
          <cell r="D85">
            <v>20000</v>
          </cell>
        </row>
        <row r="86">
          <cell r="A86" t="str">
            <v xml:space="preserve">4308017 </v>
          </cell>
          <cell r="D86">
            <v>0</v>
          </cell>
        </row>
        <row r="87">
          <cell r="A87" t="str">
            <v xml:space="preserve">4308018 </v>
          </cell>
          <cell r="D87">
            <v>0</v>
          </cell>
        </row>
        <row r="88">
          <cell r="A88" t="str">
            <v xml:space="preserve">4309001 </v>
          </cell>
          <cell r="D88">
            <v>0</v>
          </cell>
        </row>
        <row r="89">
          <cell r="A89" t="str">
            <v xml:space="preserve">4309003 </v>
          </cell>
          <cell r="D89">
            <v>0</v>
          </cell>
        </row>
        <row r="90">
          <cell r="A90" t="str">
            <v xml:space="preserve">4309999 </v>
          </cell>
          <cell r="D90">
            <v>0</v>
          </cell>
        </row>
        <row r="91">
          <cell r="A91" t="str">
            <v xml:space="preserve">4310001 </v>
          </cell>
          <cell r="D91">
            <v>50000</v>
          </cell>
        </row>
        <row r="92">
          <cell r="A92" t="str">
            <v xml:space="preserve">4390001 </v>
          </cell>
          <cell r="D92">
            <v>0</v>
          </cell>
        </row>
        <row r="93">
          <cell r="A93" t="str">
            <v xml:space="preserve">4390002 </v>
          </cell>
          <cell r="D93">
            <v>20000</v>
          </cell>
        </row>
        <row r="94">
          <cell r="A94" t="str">
            <v xml:space="preserve">4390003 </v>
          </cell>
          <cell r="D94">
            <v>0</v>
          </cell>
        </row>
        <row r="95">
          <cell r="A95" t="str">
            <v xml:space="preserve">4390900 </v>
          </cell>
          <cell r="D95">
            <v>201720</v>
          </cell>
        </row>
        <row r="96">
          <cell r="A96" t="str">
            <v xml:space="preserve">4400001 </v>
          </cell>
          <cell r="D96">
            <v>0</v>
          </cell>
        </row>
        <row r="97">
          <cell r="A97" t="str">
            <v xml:space="preserve">4400002 </v>
          </cell>
          <cell r="D97">
            <v>0</v>
          </cell>
        </row>
        <row r="98">
          <cell r="A98" t="str">
            <v xml:space="preserve">4400003 </v>
          </cell>
          <cell r="D98">
            <v>60000</v>
          </cell>
        </row>
        <row r="99">
          <cell r="A99" t="str">
            <v xml:space="preserve">4400004 </v>
          </cell>
          <cell r="D99">
            <v>0</v>
          </cell>
        </row>
        <row r="100">
          <cell r="A100" t="str">
            <v xml:space="preserve">4400016 </v>
          </cell>
          <cell r="D100">
            <v>350000</v>
          </cell>
        </row>
        <row r="101">
          <cell r="A101" t="str">
            <v xml:space="preserve">4400017 </v>
          </cell>
          <cell r="D101">
            <v>666000</v>
          </cell>
        </row>
        <row r="102">
          <cell r="A102" t="str">
            <v xml:space="preserve">4400018 </v>
          </cell>
          <cell r="D102">
            <v>9800000</v>
          </cell>
        </row>
        <row r="103">
          <cell r="A103" t="str">
            <v xml:space="preserve">4400026 </v>
          </cell>
          <cell r="D103">
            <v>1787044</v>
          </cell>
        </row>
        <row r="104">
          <cell r="A104" t="str">
            <v xml:space="preserve">4400999 </v>
          </cell>
          <cell r="D104">
            <v>180000</v>
          </cell>
        </row>
        <row r="105">
          <cell r="A105" t="str">
            <v xml:space="preserve">4501003 </v>
          </cell>
          <cell r="D105">
            <v>0</v>
          </cell>
        </row>
        <row r="106">
          <cell r="A106" t="str">
            <v xml:space="preserve">4501004 </v>
          </cell>
          <cell r="D106">
            <v>0</v>
          </cell>
        </row>
        <row r="107">
          <cell r="A107" t="str">
            <v xml:space="preserve">4501005 </v>
          </cell>
          <cell r="D107">
            <v>0</v>
          </cell>
        </row>
        <row r="108">
          <cell r="A108" t="str">
            <v xml:space="preserve">4501006 </v>
          </cell>
          <cell r="D108">
            <v>0</v>
          </cell>
        </row>
        <row r="109">
          <cell r="A109" t="str">
            <v xml:space="preserve">4501007 </v>
          </cell>
          <cell r="D109">
            <v>0</v>
          </cell>
        </row>
        <row r="110">
          <cell r="A110" t="str">
            <v xml:space="preserve">4501008 </v>
          </cell>
          <cell r="D110">
            <v>0</v>
          </cell>
        </row>
        <row r="111">
          <cell r="A111" t="str">
            <v xml:space="preserve">4502003 </v>
          </cell>
          <cell r="D111">
            <v>0</v>
          </cell>
        </row>
        <row r="112">
          <cell r="A112" t="str">
            <v xml:space="preserve">4502004 </v>
          </cell>
          <cell r="D112">
            <v>0</v>
          </cell>
        </row>
        <row r="113">
          <cell r="A113" t="str">
            <v xml:space="preserve">4502005 </v>
          </cell>
          <cell r="D113">
            <v>0</v>
          </cell>
        </row>
        <row r="114">
          <cell r="A114" t="str">
            <v xml:space="preserve">4502016 </v>
          </cell>
          <cell r="D114">
            <v>0</v>
          </cell>
        </row>
        <row r="115">
          <cell r="A115" t="str">
            <v xml:space="preserve">4502018 </v>
          </cell>
          <cell r="D115">
            <v>0</v>
          </cell>
        </row>
        <row r="116">
          <cell r="C116">
            <v>15963044</v>
          </cell>
          <cell r="D116">
            <v>15963044</v>
          </cell>
        </row>
      </sheetData>
      <sheetData sheetId="29" refreshError="1">
        <row r="4">
          <cell r="A4" t="str">
            <v xml:space="preserve">4101002 </v>
          </cell>
          <cell r="D4">
            <v>320000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40000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474000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77000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265000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40000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30000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0</v>
          </cell>
        </row>
        <row r="59">
          <cell r="A59" t="str">
            <v xml:space="preserve">4302002 </v>
          </cell>
          <cell r="D59">
            <v>580000</v>
          </cell>
        </row>
        <row r="60">
          <cell r="A60" t="str">
            <v xml:space="preserve">4302003 </v>
          </cell>
          <cell r="D60">
            <v>30000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10000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10000</v>
          </cell>
        </row>
        <row r="69">
          <cell r="A69" t="str">
            <v xml:space="preserve">4304003 </v>
          </cell>
          <cell r="D69">
            <v>202263.16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200000</v>
          </cell>
        </row>
        <row r="74">
          <cell r="A74" t="str">
            <v xml:space="preserve">4306002 </v>
          </cell>
          <cell r="D74">
            <v>200000</v>
          </cell>
        </row>
        <row r="75">
          <cell r="A75" t="str">
            <v xml:space="preserve">4306003 </v>
          </cell>
          <cell r="D75">
            <v>100000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40000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505000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156000</v>
          </cell>
        </row>
        <row r="99">
          <cell r="A99" t="str">
            <v xml:space="preserve">4400003 </v>
          </cell>
          <cell r="D99">
            <v>100000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350000</v>
          </cell>
        </row>
        <row r="102">
          <cell r="A102" t="str">
            <v xml:space="preserve">4400017 </v>
          </cell>
          <cell r="D102">
            <v>1334000</v>
          </cell>
        </row>
        <row r="103">
          <cell r="A103" t="str">
            <v xml:space="preserve">4400018 </v>
          </cell>
          <cell r="D103">
            <v>2500000</v>
          </cell>
        </row>
        <row r="104">
          <cell r="A104" t="str">
            <v xml:space="preserve">4400026 </v>
          </cell>
          <cell r="D104">
            <v>1072956</v>
          </cell>
        </row>
        <row r="105">
          <cell r="A105" t="str">
            <v xml:space="preserve">4400999 </v>
          </cell>
          <cell r="D105">
            <v>50000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8686219.1600000001</v>
          </cell>
          <cell r="D117">
            <v>8686219.1600000001</v>
          </cell>
        </row>
      </sheetData>
      <sheetData sheetId="30" refreshError="1">
        <row r="4">
          <cell r="A4" t="str">
            <v xml:space="preserve">4101002 </v>
          </cell>
          <cell r="D4">
            <v>650000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100000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740000</v>
          </cell>
        </row>
        <row r="10">
          <cell r="A10" t="str">
            <v xml:space="preserve">4103103 </v>
          </cell>
          <cell r="D10">
            <v>100000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77000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50000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50000</v>
          </cell>
        </row>
        <row r="59">
          <cell r="A59" t="str">
            <v xml:space="preserve">4302002 </v>
          </cell>
          <cell r="D59">
            <v>150000</v>
          </cell>
        </row>
        <row r="60">
          <cell r="A60" t="str">
            <v xml:space="preserve">4302003 </v>
          </cell>
          <cell r="D60">
            <v>30000</v>
          </cell>
        </row>
        <row r="61">
          <cell r="A61" t="str">
            <v xml:space="preserve">4303002 </v>
          </cell>
          <cell r="D61">
            <v>30000</v>
          </cell>
        </row>
        <row r="62">
          <cell r="A62" t="str">
            <v xml:space="preserve">4303003 </v>
          </cell>
          <cell r="D62">
            <v>10000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100000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210000</v>
          </cell>
        </row>
        <row r="69">
          <cell r="A69" t="str">
            <v xml:space="preserve">4304003 </v>
          </cell>
          <cell r="D69">
            <v>200000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50000</v>
          </cell>
        </row>
        <row r="73">
          <cell r="A73" t="str">
            <v xml:space="preserve">4306001 </v>
          </cell>
          <cell r="D73">
            <v>350000</v>
          </cell>
        </row>
        <row r="74">
          <cell r="A74" t="str">
            <v xml:space="preserve">4306002 </v>
          </cell>
          <cell r="D74">
            <v>250000</v>
          </cell>
        </row>
        <row r="75">
          <cell r="A75" t="str">
            <v xml:space="preserve">4306003 </v>
          </cell>
          <cell r="D75">
            <v>150000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200000</v>
          </cell>
        </row>
        <row r="78">
          <cell r="A78" t="str">
            <v xml:space="preserve">4306009 </v>
          </cell>
          <cell r="D78">
            <v>600000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50000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50000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100000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350000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100000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450000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50000</v>
          </cell>
        </row>
        <row r="117">
          <cell r="C117">
            <v>4567000</v>
          </cell>
          <cell r="D117">
            <v>5247000</v>
          </cell>
        </row>
      </sheetData>
      <sheetData sheetId="31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20000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10000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7000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12000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4000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8000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4000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10000</v>
          </cell>
        </row>
        <row r="69">
          <cell r="A69" t="str">
            <v xml:space="preserve">4304003 </v>
          </cell>
          <cell r="D69">
            <v>178000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17000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100000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12000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376017.71</v>
          </cell>
          <cell r="D117">
            <v>382000</v>
          </cell>
        </row>
      </sheetData>
      <sheetData sheetId="32" refreshError="1">
        <row r="4">
          <cell r="A4" t="str">
            <v xml:space="preserve">4101002 </v>
          </cell>
          <cell r="D4">
            <v>50000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125000</v>
          </cell>
        </row>
        <row r="8">
          <cell r="A8" t="str">
            <v xml:space="preserve">4103101 </v>
          </cell>
          <cell r="D8">
            <v>100000</v>
          </cell>
        </row>
        <row r="9">
          <cell r="A9" t="str">
            <v xml:space="preserve">4103102 </v>
          </cell>
          <cell r="D9">
            <v>400000</v>
          </cell>
        </row>
        <row r="10">
          <cell r="A10" t="str">
            <v xml:space="preserve">4103103 </v>
          </cell>
          <cell r="D10">
            <v>20000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20000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4201003 </v>
          </cell>
          <cell r="D17">
            <v>0</v>
          </cell>
        </row>
        <row r="18">
          <cell r="A18" t="str">
            <v xml:space="preserve">4201004 </v>
          </cell>
          <cell r="D18">
            <v>0</v>
          </cell>
        </row>
        <row r="19">
          <cell r="A19" t="str">
            <v xml:space="preserve">4201005 </v>
          </cell>
          <cell r="D19">
            <v>0</v>
          </cell>
        </row>
        <row r="20">
          <cell r="A20" t="str">
            <v xml:space="preserve">4201006 </v>
          </cell>
          <cell r="D20">
            <v>0</v>
          </cell>
        </row>
        <row r="21">
          <cell r="A21" t="str">
            <v xml:space="preserve">4201008 </v>
          </cell>
          <cell r="D21">
            <v>0</v>
          </cell>
        </row>
        <row r="22">
          <cell r="A22" t="str">
            <v xml:space="preserve">4202001 </v>
          </cell>
          <cell r="D22">
            <v>100000</v>
          </cell>
        </row>
        <row r="23">
          <cell r="A23" t="str">
            <v xml:space="preserve">4202003 </v>
          </cell>
          <cell r="D23">
            <v>0</v>
          </cell>
        </row>
        <row r="24">
          <cell r="A24" t="str">
            <v xml:space="preserve">4202004 </v>
          </cell>
          <cell r="D24">
            <v>0</v>
          </cell>
        </row>
        <row r="25">
          <cell r="A25" t="str">
            <v xml:space="preserve">4202005 </v>
          </cell>
          <cell r="D25">
            <v>0</v>
          </cell>
        </row>
        <row r="26">
          <cell r="A26" t="str">
            <v xml:space="preserve">4202007 </v>
          </cell>
          <cell r="D26">
            <v>0</v>
          </cell>
        </row>
        <row r="27">
          <cell r="A27" t="str">
            <v xml:space="preserve">4202015 </v>
          </cell>
          <cell r="D27">
            <v>0</v>
          </cell>
        </row>
        <row r="28">
          <cell r="A28" t="str">
            <v xml:space="preserve">4202999 </v>
          </cell>
          <cell r="D28">
            <v>0</v>
          </cell>
        </row>
        <row r="29">
          <cell r="A29" t="str">
            <v xml:space="preserve">4203001 </v>
          </cell>
          <cell r="D29">
            <v>0</v>
          </cell>
        </row>
        <row r="30">
          <cell r="A30" t="str">
            <v xml:space="preserve">4203002 </v>
          </cell>
          <cell r="D30">
            <v>0</v>
          </cell>
        </row>
        <row r="31">
          <cell r="A31" t="str">
            <v xml:space="preserve">4203003 </v>
          </cell>
          <cell r="D31">
            <v>0</v>
          </cell>
        </row>
        <row r="32">
          <cell r="A32" t="str">
            <v xml:space="preserve">4203004 </v>
          </cell>
          <cell r="D32">
            <v>0</v>
          </cell>
        </row>
        <row r="33">
          <cell r="A33" t="str">
            <v xml:space="preserve">4203005 </v>
          </cell>
          <cell r="D33">
            <v>0</v>
          </cell>
        </row>
        <row r="34">
          <cell r="A34" t="str">
            <v xml:space="preserve">4203006 </v>
          </cell>
          <cell r="D34">
            <v>0</v>
          </cell>
        </row>
        <row r="35">
          <cell r="A35" t="str">
            <v xml:space="preserve">4203999 </v>
          </cell>
          <cell r="D35">
            <v>0</v>
          </cell>
        </row>
        <row r="36">
          <cell r="A36" t="str">
            <v xml:space="preserve">4204001 </v>
          </cell>
          <cell r="D36">
            <v>0</v>
          </cell>
        </row>
        <row r="37">
          <cell r="A37" t="str">
            <v xml:space="preserve">4204002 </v>
          </cell>
          <cell r="D37">
            <v>0</v>
          </cell>
        </row>
        <row r="38">
          <cell r="A38" t="str">
            <v xml:space="preserve">4204003 </v>
          </cell>
          <cell r="D38">
            <v>0</v>
          </cell>
        </row>
        <row r="39">
          <cell r="A39" t="str">
            <v xml:space="preserve">4204004 </v>
          </cell>
          <cell r="D39">
            <v>0</v>
          </cell>
        </row>
        <row r="40">
          <cell r="A40" t="str">
            <v xml:space="preserve">4204005 </v>
          </cell>
          <cell r="D40">
            <v>0</v>
          </cell>
        </row>
        <row r="41">
          <cell r="A41" t="str">
            <v xml:space="preserve">4204999 </v>
          </cell>
          <cell r="D41">
            <v>0</v>
          </cell>
        </row>
        <row r="42">
          <cell r="A42" t="str">
            <v xml:space="preserve">4206001 </v>
          </cell>
          <cell r="D42">
            <v>0</v>
          </cell>
        </row>
        <row r="43">
          <cell r="A43" t="str">
            <v xml:space="preserve">4208005 </v>
          </cell>
          <cell r="D43">
            <v>400000</v>
          </cell>
        </row>
        <row r="44">
          <cell r="A44" t="str">
            <v xml:space="preserve">4208006 </v>
          </cell>
          <cell r="D44">
            <v>350000</v>
          </cell>
        </row>
        <row r="45">
          <cell r="A45" t="str">
            <v xml:space="preserve">4208007 </v>
          </cell>
          <cell r="D45">
            <v>0</v>
          </cell>
        </row>
        <row r="46">
          <cell r="A46" t="str">
            <v xml:space="preserve">4301001 </v>
          </cell>
          <cell r="D46">
            <v>20000</v>
          </cell>
        </row>
        <row r="47">
          <cell r="A47" t="str">
            <v xml:space="preserve">4301002 </v>
          </cell>
          <cell r="D47">
            <v>0</v>
          </cell>
        </row>
        <row r="48">
          <cell r="A48" t="str">
            <v xml:space="preserve">4301003 </v>
          </cell>
          <cell r="D48">
            <v>20000</v>
          </cell>
        </row>
        <row r="49">
          <cell r="A49" t="str">
            <v xml:space="preserve">4301004 </v>
          </cell>
          <cell r="D49">
            <v>200000</v>
          </cell>
        </row>
        <row r="50">
          <cell r="A50" t="str">
            <v xml:space="preserve">4301005 </v>
          </cell>
          <cell r="D50">
            <v>0</v>
          </cell>
        </row>
        <row r="51">
          <cell r="A51" t="str">
            <v xml:space="preserve">4301006 </v>
          </cell>
          <cell r="D51">
            <v>10000</v>
          </cell>
        </row>
        <row r="52">
          <cell r="A52" t="str">
            <v xml:space="preserve">4301999 </v>
          </cell>
          <cell r="D52">
            <v>3000</v>
          </cell>
        </row>
        <row r="53">
          <cell r="A53" t="str">
            <v xml:space="preserve">4302001 </v>
          </cell>
          <cell r="D53">
            <v>35100</v>
          </cell>
        </row>
        <row r="54">
          <cell r="A54" t="str">
            <v xml:space="preserve">4302002 </v>
          </cell>
          <cell r="D54">
            <v>140000</v>
          </cell>
        </row>
        <row r="55">
          <cell r="A55" t="str">
            <v xml:space="preserve">4302003 </v>
          </cell>
          <cell r="D55">
            <v>8000</v>
          </cell>
        </row>
        <row r="56">
          <cell r="A56" t="str">
            <v xml:space="preserve">4303002 </v>
          </cell>
          <cell r="D56">
            <v>0</v>
          </cell>
        </row>
        <row r="57">
          <cell r="A57" t="str">
            <v xml:space="preserve">4303003 </v>
          </cell>
          <cell r="D57">
            <v>0</v>
          </cell>
        </row>
        <row r="58">
          <cell r="A58" t="str">
            <v xml:space="preserve">4303004 </v>
          </cell>
          <cell r="D58">
            <v>0</v>
          </cell>
        </row>
        <row r="59">
          <cell r="A59" t="str">
            <v xml:space="preserve">4303005 </v>
          </cell>
          <cell r="D59">
            <v>0</v>
          </cell>
        </row>
        <row r="60">
          <cell r="A60" t="str">
            <v xml:space="preserve">4303010 </v>
          </cell>
          <cell r="D60">
            <v>0</v>
          </cell>
        </row>
        <row r="61">
          <cell r="A61" t="str">
            <v xml:space="preserve">4303999 </v>
          </cell>
          <cell r="D61">
            <v>0</v>
          </cell>
        </row>
        <row r="62">
          <cell r="A62" t="str">
            <v xml:space="preserve">4304001 </v>
          </cell>
          <cell r="D62">
            <v>0</v>
          </cell>
        </row>
        <row r="63">
          <cell r="A63" t="str">
            <v xml:space="preserve">4304002 </v>
          </cell>
          <cell r="D63">
            <v>0</v>
          </cell>
        </row>
        <row r="64">
          <cell r="A64" t="str">
            <v xml:space="preserve">4304003 </v>
          </cell>
          <cell r="D64">
            <v>383316.74</v>
          </cell>
        </row>
        <row r="65">
          <cell r="A65" t="str">
            <v xml:space="preserve">4304004 </v>
          </cell>
          <cell r="D65">
            <v>0</v>
          </cell>
        </row>
        <row r="66">
          <cell r="A66" t="str">
            <v xml:space="preserve">4304999 </v>
          </cell>
          <cell r="D66">
            <v>0</v>
          </cell>
        </row>
        <row r="67">
          <cell r="A67" t="str">
            <v xml:space="preserve">4305999 </v>
          </cell>
          <cell r="D67">
            <v>0</v>
          </cell>
        </row>
        <row r="68">
          <cell r="A68" t="str">
            <v xml:space="preserve">4306001 </v>
          </cell>
          <cell r="D68">
            <v>0</v>
          </cell>
        </row>
        <row r="69">
          <cell r="A69" t="str">
            <v xml:space="preserve">4306002 </v>
          </cell>
          <cell r="D69">
            <v>0</v>
          </cell>
        </row>
        <row r="70">
          <cell r="A70" t="str">
            <v xml:space="preserve">4306003 </v>
          </cell>
          <cell r="D70">
            <v>1130875</v>
          </cell>
        </row>
        <row r="71">
          <cell r="A71" t="str">
            <v xml:space="preserve">4306004 </v>
          </cell>
          <cell r="D71">
            <v>0</v>
          </cell>
        </row>
        <row r="72">
          <cell r="A72" t="str">
            <v xml:space="preserve">4306008 </v>
          </cell>
          <cell r="D72">
            <v>0</v>
          </cell>
        </row>
        <row r="73">
          <cell r="A73" t="str">
            <v xml:space="preserve">4306009 </v>
          </cell>
          <cell r="D73">
            <v>0</v>
          </cell>
        </row>
        <row r="74">
          <cell r="A74" t="str">
            <v xml:space="preserve">4306010 </v>
          </cell>
          <cell r="D74">
            <v>0</v>
          </cell>
        </row>
        <row r="75">
          <cell r="A75" t="str">
            <v xml:space="preserve">4307002 </v>
          </cell>
          <cell r="D75">
            <v>0</v>
          </cell>
        </row>
        <row r="76">
          <cell r="A76" t="str">
            <v xml:space="preserve">4307003 </v>
          </cell>
          <cell r="D76">
            <v>0</v>
          </cell>
        </row>
        <row r="77">
          <cell r="A77" t="str">
            <v xml:space="preserve">4307999 </v>
          </cell>
          <cell r="D77">
            <v>0</v>
          </cell>
        </row>
        <row r="78">
          <cell r="A78" t="str">
            <v xml:space="preserve">4308003 </v>
          </cell>
          <cell r="D78">
            <v>0</v>
          </cell>
        </row>
        <row r="79">
          <cell r="A79" t="str">
            <v xml:space="preserve">4308005 </v>
          </cell>
          <cell r="D79">
            <v>0</v>
          </cell>
        </row>
        <row r="80">
          <cell r="A80" t="str">
            <v xml:space="preserve">4308006 </v>
          </cell>
          <cell r="D80">
            <v>0</v>
          </cell>
        </row>
        <row r="81">
          <cell r="A81" t="str">
            <v xml:space="preserve">4308007 </v>
          </cell>
          <cell r="D81">
            <v>0</v>
          </cell>
        </row>
        <row r="82">
          <cell r="A82" t="str">
            <v xml:space="preserve">4308017 </v>
          </cell>
          <cell r="D82">
            <v>0</v>
          </cell>
        </row>
        <row r="83">
          <cell r="A83" t="str">
            <v xml:space="preserve">4308018 </v>
          </cell>
          <cell r="D83">
            <v>0</v>
          </cell>
        </row>
        <row r="84">
          <cell r="A84" t="str">
            <v xml:space="preserve">4309001 </v>
          </cell>
          <cell r="D84">
            <v>0</v>
          </cell>
        </row>
        <row r="85">
          <cell r="A85" t="str">
            <v xml:space="preserve">4309003 </v>
          </cell>
          <cell r="D85">
            <v>0</v>
          </cell>
        </row>
        <row r="86">
          <cell r="A86" t="str">
            <v xml:space="preserve">4309999 </v>
          </cell>
          <cell r="D86">
            <v>0</v>
          </cell>
        </row>
        <row r="87">
          <cell r="A87" t="str">
            <v xml:space="preserve">4310001 </v>
          </cell>
          <cell r="D87">
            <v>0</v>
          </cell>
        </row>
        <row r="88">
          <cell r="A88" t="str">
            <v xml:space="preserve">4390001 </v>
          </cell>
          <cell r="D88">
            <v>0</v>
          </cell>
        </row>
        <row r="89">
          <cell r="A89" t="str">
            <v xml:space="preserve">4390002 </v>
          </cell>
          <cell r="D89">
            <v>0</v>
          </cell>
        </row>
        <row r="90">
          <cell r="A90" t="str">
            <v xml:space="preserve">4390003 </v>
          </cell>
          <cell r="D90">
            <v>0</v>
          </cell>
        </row>
        <row r="91">
          <cell r="A91" t="str">
            <v xml:space="preserve">4390900 </v>
          </cell>
          <cell r="D91">
            <v>0</v>
          </cell>
        </row>
        <row r="92">
          <cell r="A92" t="str">
            <v xml:space="preserve">4400001 </v>
          </cell>
          <cell r="D92">
            <v>0</v>
          </cell>
        </row>
        <row r="93">
          <cell r="A93" t="str">
            <v xml:space="preserve">4400002 </v>
          </cell>
          <cell r="D93">
            <v>0</v>
          </cell>
        </row>
        <row r="94">
          <cell r="A94" t="str">
            <v xml:space="preserve">4400003 </v>
          </cell>
          <cell r="D94">
            <v>0</v>
          </cell>
        </row>
        <row r="95">
          <cell r="A95" t="str">
            <v xml:space="preserve">4400004 </v>
          </cell>
          <cell r="D95">
            <v>0</v>
          </cell>
        </row>
        <row r="96">
          <cell r="A96" t="str">
            <v xml:space="preserve">4400016 </v>
          </cell>
          <cell r="D96">
            <v>0</v>
          </cell>
        </row>
        <row r="97">
          <cell r="A97" t="str">
            <v xml:space="preserve">4400017 </v>
          </cell>
          <cell r="D97">
            <v>0</v>
          </cell>
        </row>
        <row r="98">
          <cell r="A98" t="str">
            <v xml:space="preserve">4400018 </v>
          </cell>
          <cell r="D98">
            <v>0</v>
          </cell>
        </row>
        <row r="99">
          <cell r="A99" t="str">
            <v xml:space="preserve">4400026 </v>
          </cell>
          <cell r="D99">
            <v>0</v>
          </cell>
        </row>
        <row r="100">
          <cell r="A100" t="str">
            <v xml:space="preserve">4400999 </v>
          </cell>
          <cell r="D100">
            <v>0</v>
          </cell>
        </row>
        <row r="101">
          <cell r="A101" t="str">
            <v xml:space="preserve">4501003 </v>
          </cell>
          <cell r="D101">
            <v>0</v>
          </cell>
        </row>
        <row r="102">
          <cell r="A102" t="str">
            <v xml:space="preserve">4501004 </v>
          </cell>
          <cell r="D102">
            <v>0</v>
          </cell>
        </row>
        <row r="103">
          <cell r="A103" t="str">
            <v xml:space="preserve">4501005 </v>
          </cell>
          <cell r="D103">
            <v>0</v>
          </cell>
        </row>
        <row r="104">
          <cell r="A104" t="str">
            <v xml:space="preserve">4501006 </v>
          </cell>
          <cell r="D104">
            <v>0</v>
          </cell>
        </row>
        <row r="105">
          <cell r="A105" t="str">
            <v xml:space="preserve">4501007 </v>
          </cell>
          <cell r="D105">
            <v>0</v>
          </cell>
        </row>
        <row r="106">
          <cell r="A106" t="str">
            <v xml:space="preserve">4501008 </v>
          </cell>
          <cell r="D106">
            <v>0</v>
          </cell>
        </row>
        <row r="107">
          <cell r="A107" t="str">
            <v xml:space="preserve">4502003 </v>
          </cell>
          <cell r="D107">
            <v>0</v>
          </cell>
        </row>
        <row r="108">
          <cell r="A108" t="str">
            <v xml:space="preserve">4502004 </v>
          </cell>
          <cell r="D108">
            <v>0</v>
          </cell>
        </row>
        <row r="109">
          <cell r="A109" t="str">
            <v xml:space="preserve">4502005 </v>
          </cell>
          <cell r="D109">
            <v>0</v>
          </cell>
        </row>
        <row r="110">
          <cell r="A110" t="str">
            <v xml:space="preserve">4502016 </v>
          </cell>
          <cell r="D110">
            <v>0</v>
          </cell>
        </row>
        <row r="111">
          <cell r="A111" t="str">
            <v xml:space="preserve">4502018 </v>
          </cell>
          <cell r="D111">
            <v>0</v>
          </cell>
        </row>
        <row r="112">
          <cell r="A112" t="str">
            <v xml:space="preserve">MKT010 </v>
          </cell>
          <cell r="D112">
            <v>0</v>
          </cell>
        </row>
        <row r="113">
          <cell r="A113" t="str">
            <v xml:space="preserve">MKT030 </v>
          </cell>
          <cell r="D113">
            <v>50000</v>
          </cell>
        </row>
        <row r="114">
          <cell r="A114" t="str">
            <v xml:space="preserve">MKT041 </v>
          </cell>
          <cell r="D114">
            <v>2000000</v>
          </cell>
        </row>
        <row r="115">
          <cell r="A115" t="str">
            <v xml:space="preserve">MKT042 </v>
          </cell>
          <cell r="D115">
            <v>500000</v>
          </cell>
        </row>
        <row r="116">
          <cell r="A116" t="str">
            <v xml:space="preserve">MKT050 </v>
          </cell>
          <cell r="D116">
            <v>1000000</v>
          </cell>
        </row>
        <row r="117">
          <cell r="A117" t="str">
            <v xml:space="preserve">MKT071 </v>
          </cell>
          <cell r="D117">
            <v>2000000</v>
          </cell>
        </row>
        <row r="118">
          <cell r="A118" t="str">
            <v xml:space="preserve">MKT072 </v>
          </cell>
          <cell r="D118">
            <v>2400000</v>
          </cell>
        </row>
        <row r="119">
          <cell r="A119" t="str">
            <v xml:space="preserve">MKT080 </v>
          </cell>
          <cell r="D119">
            <v>100000</v>
          </cell>
        </row>
        <row r="120">
          <cell r="A120" t="str">
            <v xml:space="preserve">MKT120 </v>
          </cell>
          <cell r="D120">
            <v>2400000</v>
          </cell>
        </row>
        <row r="121">
          <cell r="A121" t="str">
            <v xml:space="preserve">MKT130 </v>
          </cell>
          <cell r="D121">
            <v>3500000</v>
          </cell>
        </row>
        <row r="122">
          <cell r="A122" t="str">
            <v xml:space="preserve">MKT150 </v>
          </cell>
          <cell r="D122">
            <v>4800000</v>
          </cell>
        </row>
        <row r="123">
          <cell r="A123" t="str">
            <v xml:space="preserve">MKT170 </v>
          </cell>
          <cell r="D123">
            <v>1250000</v>
          </cell>
        </row>
        <row r="124">
          <cell r="A124" t="str">
            <v xml:space="preserve">MKT180 </v>
          </cell>
          <cell r="D124">
            <v>4150803</v>
          </cell>
        </row>
        <row r="125">
          <cell r="C125">
            <v>27666094.739999998</v>
          </cell>
          <cell r="D125">
            <v>27666094.740000002</v>
          </cell>
        </row>
      </sheetData>
      <sheetData sheetId="33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4102003 </v>
          </cell>
          <cell r="D7">
            <v>341049</v>
          </cell>
        </row>
        <row r="8">
          <cell r="A8" t="str">
            <v xml:space="preserve">4102004 </v>
          </cell>
          <cell r="D8">
            <v>900000</v>
          </cell>
        </row>
        <row r="9">
          <cell r="A9" t="str">
            <v xml:space="preserve">4103101 </v>
          </cell>
          <cell r="D9">
            <v>1000000</v>
          </cell>
        </row>
        <row r="10">
          <cell r="A10" t="str">
            <v xml:space="preserve">4103102 </v>
          </cell>
          <cell r="D10">
            <v>0</v>
          </cell>
        </row>
        <row r="11">
          <cell r="A11" t="str">
            <v xml:space="preserve">4103103 </v>
          </cell>
          <cell r="D11">
            <v>250000</v>
          </cell>
        </row>
        <row r="12">
          <cell r="A12" t="str">
            <v xml:space="preserve">4103201 </v>
          </cell>
          <cell r="D12">
            <v>1500000</v>
          </cell>
        </row>
        <row r="13">
          <cell r="A13" t="str">
            <v xml:space="preserve">4103399 </v>
          </cell>
          <cell r="D13">
            <v>161240</v>
          </cell>
        </row>
        <row r="14">
          <cell r="A14" t="str">
            <v xml:space="preserve">4105001 </v>
          </cell>
          <cell r="D14">
            <v>0</v>
          </cell>
        </row>
        <row r="15">
          <cell r="A15" t="str">
            <v xml:space="preserve">4105003 </v>
          </cell>
          <cell r="D15">
            <v>6765240</v>
          </cell>
        </row>
        <row r="16">
          <cell r="A16" t="str">
            <v xml:space="preserve">4105099 </v>
          </cell>
          <cell r="D16">
            <v>300000</v>
          </cell>
        </row>
        <row r="17">
          <cell r="A17" t="str">
            <v xml:space="preserve">4201001 </v>
          </cell>
          <cell r="D17">
            <v>0</v>
          </cell>
        </row>
        <row r="18">
          <cell r="A18" t="str">
            <v xml:space="preserve">4201002 </v>
          </cell>
          <cell r="D18">
            <v>0</v>
          </cell>
        </row>
        <row r="19">
          <cell r="A19" t="str">
            <v xml:space="preserve">4201003 </v>
          </cell>
          <cell r="D19">
            <v>0</v>
          </cell>
        </row>
        <row r="20">
          <cell r="A20" t="str">
            <v xml:space="preserve">4201004 </v>
          </cell>
          <cell r="D20">
            <v>0</v>
          </cell>
        </row>
        <row r="21">
          <cell r="A21" t="str">
            <v xml:space="preserve">4201005 </v>
          </cell>
          <cell r="D21">
            <v>0</v>
          </cell>
        </row>
        <row r="22">
          <cell r="A22" t="str">
            <v xml:space="preserve">4201006 </v>
          </cell>
          <cell r="D22">
            <v>0</v>
          </cell>
        </row>
        <row r="23">
          <cell r="A23" t="str">
            <v xml:space="preserve">4201008 </v>
          </cell>
          <cell r="D23">
            <v>0</v>
          </cell>
        </row>
        <row r="24">
          <cell r="A24" t="str">
            <v xml:space="preserve">4201012 </v>
          </cell>
          <cell r="D24">
            <v>0</v>
          </cell>
        </row>
        <row r="25">
          <cell r="A25" t="str">
            <v xml:space="preserve">4201999 </v>
          </cell>
          <cell r="D25">
            <v>0</v>
          </cell>
        </row>
        <row r="26">
          <cell r="A26" t="str">
            <v xml:space="preserve">4202001 </v>
          </cell>
          <cell r="D26">
            <v>0</v>
          </cell>
        </row>
        <row r="27">
          <cell r="A27" t="str">
            <v xml:space="preserve">4202002 </v>
          </cell>
          <cell r="D27">
            <v>0</v>
          </cell>
        </row>
        <row r="28">
          <cell r="A28" t="str">
            <v xml:space="preserve">4202003 </v>
          </cell>
          <cell r="D28">
            <v>0</v>
          </cell>
        </row>
        <row r="29">
          <cell r="A29" t="str">
            <v xml:space="preserve">4202004 </v>
          </cell>
          <cell r="D29">
            <v>0</v>
          </cell>
        </row>
        <row r="30">
          <cell r="A30" t="str">
            <v xml:space="preserve">4202005 </v>
          </cell>
          <cell r="D30">
            <v>0</v>
          </cell>
        </row>
        <row r="31">
          <cell r="A31" t="str">
            <v xml:space="preserve">4202006 </v>
          </cell>
          <cell r="D31">
            <v>0</v>
          </cell>
        </row>
        <row r="32">
          <cell r="A32" t="str">
            <v xml:space="preserve">4202007 </v>
          </cell>
          <cell r="D32">
            <v>0</v>
          </cell>
        </row>
        <row r="33">
          <cell r="A33" t="str">
            <v xml:space="preserve">4202015 </v>
          </cell>
          <cell r="D33">
            <v>0</v>
          </cell>
        </row>
        <row r="34">
          <cell r="A34" t="str">
            <v xml:space="preserve">4202999 </v>
          </cell>
          <cell r="D34">
            <v>0</v>
          </cell>
        </row>
        <row r="35">
          <cell r="A35" t="str">
            <v xml:space="preserve">4203001 </v>
          </cell>
          <cell r="D35">
            <v>0</v>
          </cell>
        </row>
        <row r="36">
          <cell r="A36" t="str">
            <v xml:space="preserve">4203002 </v>
          </cell>
          <cell r="D36">
            <v>0</v>
          </cell>
        </row>
        <row r="37">
          <cell r="A37" t="str">
            <v xml:space="preserve">4203003 </v>
          </cell>
          <cell r="D37">
            <v>0</v>
          </cell>
        </row>
        <row r="38">
          <cell r="A38" t="str">
            <v xml:space="preserve">4203005 </v>
          </cell>
          <cell r="D38">
            <v>300000</v>
          </cell>
        </row>
        <row r="39">
          <cell r="A39" t="str">
            <v xml:space="preserve">4203006 </v>
          </cell>
          <cell r="D39">
            <v>0</v>
          </cell>
        </row>
        <row r="40">
          <cell r="A40" t="str">
            <v xml:space="preserve">4203007 </v>
          </cell>
          <cell r="D40">
            <v>0</v>
          </cell>
        </row>
        <row r="41">
          <cell r="A41" t="str">
            <v xml:space="preserve">4203999 </v>
          </cell>
          <cell r="D41">
            <v>300000</v>
          </cell>
        </row>
        <row r="42">
          <cell r="A42" t="str">
            <v xml:space="preserve">4204001 </v>
          </cell>
          <cell r="D42">
            <v>0</v>
          </cell>
        </row>
        <row r="43">
          <cell r="A43" t="str">
            <v xml:space="preserve">4204002 </v>
          </cell>
          <cell r="D43">
            <v>0</v>
          </cell>
        </row>
        <row r="44">
          <cell r="A44" t="str">
            <v xml:space="preserve">4204003 </v>
          </cell>
          <cell r="D44">
            <v>0</v>
          </cell>
        </row>
        <row r="45">
          <cell r="A45" t="str">
            <v xml:space="preserve">4204004 </v>
          </cell>
          <cell r="D45">
            <v>0</v>
          </cell>
        </row>
        <row r="46">
          <cell r="A46" t="str">
            <v xml:space="preserve">4204005 </v>
          </cell>
          <cell r="D46">
            <v>0</v>
          </cell>
        </row>
        <row r="47">
          <cell r="A47" t="str">
            <v xml:space="preserve">4204999 </v>
          </cell>
          <cell r="D47">
            <v>0</v>
          </cell>
        </row>
        <row r="48">
          <cell r="A48" t="str">
            <v xml:space="preserve">4206001 </v>
          </cell>
          <cell r="D48">
            <v>0</v>
          </cell>
        </row>
        <row r="49">
          <cell r="A49" t="str">
            <v xml:space="preserve">4208005 </v>
          </cell>
          <cell r="D49">
            <v>0</v>
          </cell>
        </row>
        <row r="50">
          <cell r="A50" t="str">
            <v xml:space="preserve">4208006 </v>
          </cell>
          <cell r="D50">
            <v>500000</v>
          </cell>
        </row>
        <row r="51">
          <cell r="A51" t="str">
            <v xml:space="preserve">4208007 </v>
          </cell>
          <cell r="D51">
            <v>0</v>
          </cell>
        </row>
        <row r="52">
          <cell r="A52" t="str">
            <v xml:space="preserve">4301001 </v>
          </cell>
          <cell r="D52">
            <v>40000</v>
          </cell>
        </row>
        <row r="53">
          <cell r="A53" t="str">
            <v xml:space="preserve">4301002 </v>
          </cell>
          <cell r="D53">
            <v>0</v>
          </cell>
        </row>
        <row r="54">
          <cell r="A54" t="str">
            <v xml:space="preserve">4301003 </v>
          </cell>
          <cell r="D54">
            <v>15000</v>
          </cell>
        </row>
        <row r="55">
          <cell r="A55" t="str">
            <v xml:space="preserve">4301004 </v>
          </cell>
          <cell r="D55">
            <v>50000</v>
          </cell>
        </row>
        <row r="56">
          <cell r="A56" t="str">
            <v xml:space="preserve">4301005 </v>
          </cell>
          <cell r="D56">
            <v>0</v>
          </cell>
        </row>
        <row r="57">
          <cell r="A57" t="str">
            <v xml:space="preserve">4301006 </v>
          </cell>
          <cell r="D57">
            <v>15000</v>
          </cell>
        </row>
        <row r="58">
          <cell r="A58" t="str">
            <v xml:space="preserve">4301999 </v>
          </cell>
          <cell r="D58">
            <v>20000</v>
          </cell>
        </row>
        <row r="59">
          <cell r="A59" t="str">
            <v xml:space="preserve">4302001 </v>
          </cell>
          <cell r="D59">
            <v>30000</v>
          </cell>
        </row>
        <row r="60">
          <cell r="A60" t="str">
            <v xml:space="preserve">4302002 </v>
          </cell>
          <cell r="D60">
            <v>30000</v>
          </cell>
        </row>
        <row r="61">
          <cell r="A61" t="str">
            <v xml:space="preserve">4302003 </v>
          </cell>
          <cell r="D61">
            <v>30000</v>
          </cell>
        </row>
        <row r="62">
          <cell r="A62" t="str">
            <v xml:space="preserve">4303002 </v>
          </cell>
          <cell r="D62">
            <v>0</v>
          </cell>
        </row>
        <row r="63">
          <cell r="A63" t="str">
            <v xml:space="preserve">4303003 </v>
          </cell>
          <cell r="D63">
            <v>10000</v>
          </cell>
        </row>
        <row r="64">
          <cell r="A64" t="str">
            <v xml:space="preserve">4303004 </v>
          </cell>
          <cell r="D64">
            <v>20000</v>
          </cell>
        </row>
        <row r="65">
          <cell r="A65" t="str">
            <v xml:space="preserve">4303005 </v>
          </cell>
          <cell r="D65">
            <v>0</v>
          </cell>
        </row>
        <row r="66">
          <cell r="A66" t="str">
            <v xml:space="preserve">4303010 </v>
          </cell>
          <cell r="D66">
            <v>0</v>
          </cell>
        </row>
        <row r="67">
          <cell r="A67" t="str">
            <v xml:space="preserve">4303999 </v>
          </cell>
          <cell r="D67">
            <v>0</v>
          </cell>
        </row>
        <row r="68">
          <cell r="A68" t="str">
            <v xml:space="preserve">4304001 </v>
          </cell>
          <cell r="D68">
            <v>0</v>
          </cell>
        </row>
        <row r="69">
          <cell r="A69" t="str">
            <v xml:space="preserve">4304002 </v>
          </cell>
          <cell r="D69">
            <v>50000</v>
          </cell>
        </row>
        <row r="70">
          <cell r="A70" t="str">
            <v xml:space="preserve">4304003 </v>
          </cell>
          <cell r="D70">
            <v>0</v>
          </cell>
        </row>
        <row r="71">
          <cell r="A71" t="str">
            <v xml:space="preserve">4304004 </v>
          </cell>
          <cell r="D71">
            <v>20000</v>
          </cell>
        </row>
        <row r="72">
          <cell r="A72" t="str">
            <v xml:space="preserve">4304999 </v>
          </cell>
          <cell r="D72">
            <v>0</v>
          </cell>
        </row>
        <row r="73">
          <cell r="A73" t="str">
            <v xml:space="preserve">4305999 </v>
          </cell>
          <cell r="D73">
            <v>0</v>
          </cell>
        </row>
        <row r="74">
          <cell r="A74" t="str">
            <v xml:space="preserve">4306001 </v>
          </cell>
          <cell r="D74">
            <v>0</v>
          </cell>
        </row>
        <row r="75">
          <cell r="A75" t="str">
            <v xml:space="preserve">4306002 </v>
          </cell>
          <cell r="D75">
            <v>0</v>
          </cell>
        </row>
        <row r="76">
          <cell r="A76" t="str">
            <v xml:space="preserve">4306003 </v>
          </cell>
          <cell r="D76">
            <v>854570</v>
          </cell>
        </row>
        <row r="77">
          <cell r="A77" t="str">
            <v xml:space="preserve">4306004 </v>
          </cell>
          <cell r="D77">
            <v>0</v>
          </cell>
        </row>
        <row r="78">
          <cell r="A78" t="str">
            <v xml:space="preserve">4306008 </v>
          </cell>
          <cell r="D78">
            <v>0</v>
          </cell>
        </row>
        <row r="79">
          <cell r="A79" t="str">
            <v xml:space="preserve">4306009 </v>
          </cell>
          <cell r="D79">
            <v>0</v>
          </cell>
        </row>
        <row r="80">
          <cell r="A80" t="str">
            <v xml:space="preserve">4306010 </v>
          </cell>
          <cell r="D80">
            <v>0</v>
          </cell>
        </row>
        <row r="81">
          <cell r="A81" t="str">
            <v xml:space="preserve">4307002 </v>
          </cell>
          <cell r="D81">
            <v>0</v>
          </cell>
        </row>
        <row r="82">
          <cell r="A82" t="str">
            <v xml:space="preserve">4307003 </v>
          </cell>
          <cell r="D82">
            <v>0</v>
          </cell>
        </row>
        <row r="83">
          <cell r="A83" t="str">
            <v xml:space="preserve">4307999 </v>
          </cell>
          <cell r="D83">
            <v>0</v>
          </cell>
        </row>
        <row r="84">
          <cell r="A84" t="str">
            <v xml:space="preserve">4308003 </v>
          </cell>
          <cell r="D84">
            <v>0</v>
          </cell>
        </row>
        <row r="85">
          <cell r="A85" t="str">
            <v xml:space="preserve">4308005 </v>
          </cell>
          <cell r="D85">
            <v>0</v>
          </cell>
        </row>
        <row r="86">
          <cell r="A86" t="str">
            <v xml:space="preserve">4308006 </v>
          </cell>
          <cell r="D86">
            <v>0</v>
          </cell>
        </row>
        <row r="87">
          <cell r="A87" t="str">
            <v xml:space="preserve">4308007 </v>
          </cell>
          <cell r="D87">
            <v>0</v>
          </cell>
        </row>
        <row r="88">
          <cell r="A88" t="str">
            <v xml:space="preserve">4308017 </v>
          </cell>
          <cell r="D88">
            <v>0</v>
          </cell>
        </row>
        <row r="89">
          <cell r="A89" t="str">
            <v xml:space="preserve">4308018 </v>
          </cell>
          <cell r="D89">
            <v>0</v>
          </cell>
        </row>
        <row r="90">
          <cell r="A90" t="str">
            <v xml:space="preserve">4309001 </v>
          </cell>
          <cell r="D90">
            <v>600000</v>
          </cell>
        </row>
        <row r="91">
          <cell r="A91" t="str">
            <v xml:space="preserve">4309003 </v>
          </cell>
          <cell r="D91">
            <v>0</v>
          </cell>
        </row>
        <row r="92">
          <cell r="A92" t="str">
            <v xml:space="preserve">4309999 </v>
          </cell>
          <cell r="D92">
            <v>400000</v>
          </cell>
        </row>
        <row r="93">
          <cell r="A93" t="str">
            <v xml:space="preserve">4310001 </v>
          </cell>
          <cell r="D93">
            <v>1500000</v>
          </cell>
        </row>
        <row r="94">
          <cell r="A94" t="str">
            <v xml:space="preserve">4390001 </v>
          </cell>
          <cell r="D94">
            <v>0</v>
          </cell>
        </row>
        <row r="95">
          <cell r="A95" t="str">
            <v xml:space="preserve">4390002 </v>
          </cell>
          <cell r="D95">
            <v>0</v>
          </cell>
        </row>
        <row r="96">
          <cell r="A96" t="str">
            <v xml:space="preserve">4390003 </v>
          </cell>
          <cell r="D96">
            <v>0</v>
          </cell>
        </row>
        <row r="97">
          <cell r="A97" t="str">
            <v xml:space="preserve">4390900 </v>
          </cell>
          <cell r="D97">
            <v>1000000</v>
          </cell>
        </row>
        <row r="98">
          <cell r="A98" t="str">
            <v xml:space="preserve">4400001 </v>
          </cell>
          <cell r="D98">
            <v>0</v>
          </cell>
        </row>
        <row r="99">
          <cell r="A99" t="str">
            <v xml:space="preserve">4400002 </v>
          </cell>
          <cell r="D99">
            <v>0</v>
          </cell>
        </row>
        <row r="100">
          <cell r="A100" t="str">
            <v xml:space="preserve">4400003 </v>
          </cell>
          <cell r="D100">
            <v>0</v>
          </cell>
        </row>
        <row r="101">
          <cell r="A101" t="str">
            <v xml:space="preserve">4400004 </v>
          </cell>
          <cell r="D101">
            <v>0</v>
          </cell>
        </row>
        <row r="102">
          <cell r="A102" t="str">
            <v xml:space="preserve">4400016 </v>
          </cell>
          <cell r="D102">
            <v>0</v>
          </cell>
        </row>
        <row r="103">
          <cell r="A103" t="str">
            <v xml:space="preserve">4400017 </v>
          </cell>
          <cell r="D103">
            <v>0</v>
          </cell>
        </row>
        <row r="104">
          <cell r="A104" t="str">
            <v xml:space="preserve">4400018 </v>
          </cell>
          <cell r="D104">
            <v>0</v>
          </cell>
        </row>
        <row r="105">
          <cell r="A105" t="str">
            <v xml:space="preserve">4400026 </v>
          </cell>
          <cell r="D105">
            <v>0</v>
          </cell>
        </row>
        <row r="106">
          <cell r="A106" t="str">
            <v xml:space="preserve">4400999 </v>
          </cell>
          <cell r="D106">
            <v>2000000</v>
          </cell>
        </row>
        <row r="107">
          <cell r="A107" t="str">
            <v xml:space="preserve">4501003 </v>
          </cell>
          <cell r="D107">
            <v>0</v>
          </cell>
        </row>
        <row r="108">
          <cell r="A108" t="str">
            <v xml:space="preserve">4501004 </v>
          </cell>
          <cell r="D108">
            <v>0</v>
          </cell>
        </row>
        <row r="109">
          <cell r="A109" t="str">
            <v xml:space="preserve">4501005 </v>
          </cell>
          <cell r="D109">
            <v>0</v>
          </cell>
        </row>
        <row r="110">
          <cell r="A110" t="str">
            <v xml:space="preserve">4501006 </v>
          </cell>
          <cell r="D110">
            <v>0</v>
          </cell>
        </row>
        <row r="111">
          <cell r="A111" t="str">
            <v xml:space="preserve">4501007 </v>
          </cell>
          <cell r="D111">
            <v>0</v>
          </cell>
        </row>
        <row r="112">
          <cell r="A112" t="str">
            <v xml:space="preserve">4501008 </v>
          </cell>
          <cell r="D112">
            <v>0</v>
          </cell>
        </row>
        <row r="113">
          <cell r="A113" t="str">
            <v xml:space="preserve">4502003 </v>
          </cell>
          <cell r="D113">
            <v>0</v>
          </cell>
        </row>
        <row r="114">
          <cell r="A114" t="str">
            <v xml:space="preserve">4502004 </v>
          </cell>
          <cell r="D114">
            <v>0</v>
          </cell>
        </row>
        <row r="115">
          <cell r="A115" t="str">
            <v xml:space="preserve">4502005 </v>
          </cell>
          <cell r="D115">
            <v>0</v>
          </cell>
        </row>
        <row r="116">
          <cell r="A116" t="str">
            <v xml:space="preserve">4502016 </v>
          </cell>
          <cell r="D116">
            <v>0</v>
          </cell>
        </row>
        <row r="117">
          <cell r="A117" t="str">
            <v xml:space="preserve">4502018 </v>
          </cell>
          <cell r="D117">
            <v>0</v>
          </cell>
        </row>
        <row r="118">
          <cell r="C118">
            <v>19002099</v>
          </cell>
          <cell r="D118">
            <v>19002099</v>
          </cell>
        </row>
      </sheetData>
      <sheetData sheetId="34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12000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5000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2000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12000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10000</v>
          </cell>
        </row>
        <row r="57">
          <cell r="A57" t="str">
            <v xml:space="preserve">4301999 </v>
          </cell>
          <cell r="D57">
            <v>2000</v>
          </cell>
        </row>
        <row r="58">
          <cell r="A58" t="str">
            <v xml:space="preserve">4302001 </v>
          </cell>
          <cell r="D58">
            <v>10000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5000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5000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3717.94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20000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86717.94</v>
          </cell>
          <cell r="D117">
            <v>86717.94</v>
          </cell>
        </row>
      </sheetData>
      <sheetData sheetId="35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42000</v>
          </cell>
        </row>
        <row r="8">
          <cell r="A8" t="str">
            <v xml:space="preserve">4103101 </v>
          </cell>
          <cell r="D8">
            <v>50000</v>
          </cell>
        </row>
        <row r="9">
          <cell r="A9" t="str">
            <v xml:space="preserve">4103102 </v>
          </cell>
          <cell r="D9">
            <v>177890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14930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300000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70900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780000</v>
          </cell>
        </row>
        <row r="54">
          <cell r="A54" t="str">
            <v xml:space="preserve">4301004 </v>
          </cell>
          <cell r="D54">
            <v>50000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6940</v>
          </cell>
        </row>
        <row r="57">
          <cell r="A57" t="str">
            <v xml:space="preserve">4301999 </v>
          </cell>
          <cell r="D57">
            <v>20000</v>
          </cell>
        </row>
        <row r="58">
          <cell r="A58" t="str">
            <v xml:space="preserve">4302001 </v>
          </cell>
          <cell r="D58">
            <v>61970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62620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40000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840170.03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91870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110000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60000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2569290.0299999998</v>
          </cell>
          <cell r="D117">
            <v>2779290.0300000003</v>
          </cell>
        </row>
      </sheetData>
      <sheetData sheetId="36" refreshError="1">
        <row r="4">
          <cell r="A4" t="str">
            <v xml:space="preserve">4301004 </v>
          </cell>
          <cell r="D4">
            <v>30000</v>
          </cell>
        </row>
        <row r="5">
          <cell r="A5" t="str">
            <v xml:space="preserve">4304003 </v>
          </cell>
          <cell r="D5">
            <v>500000</v>
          </cell>
        </row>
        <row r="6">
          <cell r="A6" t="str">
            <v xml:space="preserve">4310001 </v>
          </cell>
          <cell r="D6">
            <v>200000</v>
          </cell>
        </row>
        <row r="7">
          <cell r="C7">
            <v>730000</v>
          </cell>
          <cell r="D7">
            <v>730000</v>
          </cell>
        </row>
      </sheetData>
      <sheetData sheetId="37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4000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46000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6000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30000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5000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5000</v>
          </cell>
        </row>
        <row r="59">
          <cell r="A59" t="str">
            <v xml:space="preserve">4302002 </v>
          </cell>
          <cell r="D59">
            <v>5000</v>
          </cell>
        </row>
        <row r="60">
          <cell r="A60" t="str">
            <v xml:space="preserve">4302003 </v>
          </cell>
          <cell r="D60">
            <v>10000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5000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5000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20000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5000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146000</v>
          </cell>
          <cell r="D117">
            <v>146000</v>
          </cell>
        </row>
      </sheetData>
      <sheetData sheetId="38" refreshError="1">
        <row r="4">
          <cell r="A4" t="str">
            <v xml:space="preserve">4101002 </v>
          </cell>
          <cell r="D4">
            <v>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15000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700000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200000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14000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1000</v>
          </cell>
        </row>
        <row r="57">
          <cell r="A57" t="str">
            <v xml:space="preserve">4301999 </v>
          </cell>
          <cell r="D57">
            <v>10000</v>
          </cell>
        </row>
        <row r="58">
          <cell r="A58" t="str">
            <v xml:space="preserve">4302001 </v>
          </cell>
          <cell r="D58">
            <v>100000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8000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5000</v>
          </cell>
        </row>
        <row r="63">
          <cell r="A63" t="str">
            <v xml:space="preserve">4303004 </v>
          </cell>
          <cell r="D63">
            <v>5000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150000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25000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1926000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20000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4757279.37</v>
          </cell>
          <cell r="D117">
            <v>3179000</v>
          </cell>
        </row>
      </sheetData>
      <sheetData sheetId="39" refreshError="1">
        <row r="4">
          <cell r="A4" t="str">
            <v xml:space="preserve">4101002 </v>
          </cell>
          <cell r="D4">
            <v>250000</v>
          </cell>
        </row>
        <row r="5">
          <cell r="A5" t="str">
            <v xml:space="preserve">4101003 </v>
          </cell>
          <cell r="D5">
            <v>0</v>
          </cell>
        </row>
        <row r="6">
          <cell r="A6" t="str">
            <v xml:space="preserve">4101005 </v>
          </cell>
          <cell r="D6">
            <v>0</v>
          </cell>
        </row>
        <row r="7">
          <cell r="A7" t="str">
            <v xml:space="preserve">4102004 </v>
          </cell>
          <cell r="D7">
            <v>20000</v>
          </cell>
        </row>
        <row r="8">
          <cell r="A8" t="str">
            <v xml:space="preserve">4103101 </v>
          </cell>
          <cell r="D8">
            <v>0</v>
          </cell>
        </row>
        <row r="9">
          <cell r="A9" t="str">
            <v xml:space="preserve">4103102 </v>
          </cell>
          <cell r="D9">
            <v>210000</v>
          </cell>
        </row>
        <row r="10">
          <cell r="A10" t="str">
            <v xml:space="preserve">4103103 </v>
          </cell>
          <cell r="D10">
            <v>0</v>
          </cell>
        </row>
        <row r="11">
          <cell r="A11" t="str">
            <v xml:space="preserve">4103201 </v>
          </cell>
          <cell r="D11">
            <v>0</v>
          </cell>
        </row>
        <row r="12">
          <cell r="A12" t="str">
            <v xml:space="preserve">4103399 </v>
          </cell>
          <cell r="D12">
            <v>6000</v>
          </cell>
        </row>
        <row r="13">
          <cell r="A13" t="str">
            <v xml:space="preserve">4105001 </v>
          </cell>
          <cell r="D13">
            <v>0</v>
          </cell>
        </row>
        <row r="14">
          <cell r="A14" t="str">
            <v xml:space="preserve">4105003 </v>
          </cell>
          <cell r="D14">
            <v>0</v>
          </cell>
        </row>
        <row r="15">
          <cell r="A15" t="str">
            <v xml:space="preserve">4105099 </v>
          </cell>
          <cell r="D15">
            <v>0</v>
          </cell>
        </row>
        <row r="16">
          <cell r="A16" t="str">
            <v xml:space="preserve">4201001 </v>
          </cell>
          <cell r="D16">
            <v>0</v>
          </cell>
        </row>
        <row r="17">
          <cell r="A17" t="str">
            <v xml:space="preserve">4201002 </v>
          </cell>
          <cell r="D17">
            <v>0</v>
          </cell>
        </row>
        <row r="18">
          <cell r="A18" t="str">
            <v xml:space="preserve">4201003 </v>
          </cell>
          <cell r="D18">
            <v>0</v>
          </cell>
        </row>
        <row r="19">
          <cell r="A19" t="str">
            <v xml:space="preserve">4201004 </v>
          </cell>
          <cell r="D19">
            <v>0</v>
          </cell>
        </row>
        <row r="20">
          <cell r="A20" t="str">
            <v xml:space="preserve">4201005 </v>
          </cell>
          <cell r="D20">
            <v>0</v>
          </cell>
        </row>
        <row r="21">
          <cell r="A21" t="str">
            <v xml:space="preserve">4201006 </v>
          </cell>
          <cell r="D21">
            <v>0</v>
          </cell>
        </row>
        <row r="22">
          <cell r="A22" t="str">
            <v xml:space="preserve">4201008 </v>
          </cell>
          <cell r="D22">
            <v>0</v>
          </cell>
        </row>
        <row r="23">
          <cell r="A23" t="str">
            <v xml:space="preserve">4201012 </v>
          </cell>
          <cell r="D23">
            <v>0</v>
          </cell>
        </row>
        <row r="24">
          <cell r="A24" t="str">
            <v xml:space="preserve">4201999 </v>
          </cell>
          <cell r="D24">
            <v>0</v>
          </cell>
        </row>
        <row r="25">
          <cell r="A25" t="str">
            <v xml:space="preserve">4202001 </v>
          </cell>
          <cell r="D25">
            <v>0</v>
          </cell>
        </row>
        <row r="26">
          <cell r="A26" t="str">
            <v xml:space="preserve">4202002 </v>
          </cell>
          <cell r="D26">
            <v>0</v>
          </cell>
        </row>
        <row r="27">
          <cell r="A27" t="str">
            <v xml:space="preserve">4202003 </v>
          </cell>
          <cell r="D27">
            <v>0</v>
          </cell>
        </row>
        <row r="28">
          <cell r="A28" t="str">
            <v xml:space="preserve">4202004 </v>
          </cell>
          <cell r="D28">
            <v>0</v>
          </cell>
        </row>
        <row r="29">
          <cell r="A29" t="str">
            <v xml:space="preserve">4202005 </v>
          </cell>
          <cell r="D29">
            <v>0</v>
          </cell>
        </row>
        <row r="30">
          <cell r="A30" t="str">
            <v xml:space="preserve">4202006 </v>
          </cell>
          <cell r="D30">
            <v>0</v>
          </cell>
        </row>
        <row r="31">
          <cell r="A31" t="str">
            <v xml:space="preserve">4202007 </v>
          </cell>
          <cell r="D31">
            <v>0</v>
          </cell>
        </row>
        <row r="32">
          <cell r="A32" t="str">
            <v xml:space="preserve">4202015 </v>
          </cell>
          <cell r="D32">
            <v>0</v>
          </cell>
        </row>
        <row r="33">
          <cell r="A33" t="str">
            <v xml:space="preserve">4202999 </v>
          </cell>
          <cell r="D33">
            <v>0</v>
          </cell>
        </row>
        <row r="34">
          <cell r="A34" t="str">
            <v xml:space="preserve">4203001 </v>
          </cell>
          <cell r="D34">
            <v>0</v>
          </cell>
        </row>
        <row r="35">
          <cell r="A35" t="str">
            <v xml:space="preserve">4203002 </v>
          </cell>
          <cell r="D35">
            <v>0</v>
          </cell>
        </row>
        <row r="36">
          <cell r="A36" t="str">
            <v xml:space="preserve">4203003 </v>
          </cell>
          <cell r="D36">
            <v>0</v>
          </cell>
        </row>
        <row r="37">
          <cell r="A37" t="str">
            <v xml:space="preserve">4203005 </v>
          </cell>
          <cell r="D37">
            <v>0</v>
          </cell>
        </row>
        <row r="38">
          <cell r="A38" t="str">
            <v xml:space="preserve">4203006 </v>
          </cell>
          <cell r="D38">
            <v>0</v>
          </cell>
        </row>
        <row r="39">
          <cell r="A39" t="str">
            <v xml:space="preserve">4203007 </v>
          </cell>
          <cell r="D39">
            <v>0</v>
          </cell>
        </row>
        <row r="40">
          <cell r="A40" t="str">
            <v xml:space="preserve">4203999 </v>
          </cell>
          <cell r="D40">
            <v>0</v>
          </cell>
        </row>
        <row r="41">
          <cell r="A41" t="str">
            <v xml:space="preserve">4204001 </v>
          </cell>
          <cell r="D41">
            <v>0</v>
          </cell>
        </row>
        <row r="42">
          <cell r="A42" t="str">
            <v xml:space="preserve">4204002 </v>
          </cell>
          <cell r="D42">
            <v>0</v>
          </cell>
        </row>
        <row r="43">
          <cell r="A43" t="str">
            <v xml:space="preserve">4204003 </v>
          </cell>
          <cell r="D43">
            <v>0</v>
          </cell>
        </row>
        <row r="44">
          <cell r="A44" t="str">
            <v xml:space="preserve">4204004 </v>
          </cell>
          <cell r="D44">
            <v>0</v>
          </cell>
        </row>
        <row r="45">
          <cell r="A45" t="str">
            <v xml:space="preserve">4204005 </v>
          </cell>
          <cell r="D45">
            <v>0</v>
          </cell>
        </row>
        <row r="46">
          <cell r="A46" t="str">
            <v xml:space="preserve">4204999 </v>
          </cell>
          <cell r="D46">
            <v>0</v>
          </cell>
        </row>
        <row r="47">
          <cell r="A47" t="str">
            <v xml:space="preserve">4206001 </v>
          </cell>
          <cell r="D47">
            <v>0</v>
          </cell>
        </row>
        <row r="48">
          <cell r="A48" t="str">
            <v xml:space="preserve">4208005 </v>
          </cell>
          <cell r="D48">
            <v>0</v>
          </cell>
        </row>
        <row r="49">
          <cell r="A49" t="str">
            <v xml:space="preserve">4208006 </v>
          </cell>
          <cell r="D49">
            <v>0</v>
          </cell>
        </row>
        <row r="50">
          <cell r="A50" t="str">
            <v xml:space="preserve">4208007 </v>
          </cell>
          <cell r="D50">
            <v>0</v>
          </cell>
        </row>
        <row r="51">
          <cell r="A51" t="str">
            <v xml:space="preserve">4301001 </v>
          </cell>
          <cell r="D51">
            <v>6000</v>
          </cell>
        </row>
        <row r="52">
          <cell r="A52" t="str">
            <v xml:space="preserve">4301002 </v>
          </cell>
          <cell r="D52">
            <v>0</v>
          </cell>
        </row>
        <row r="53">
          <cell r="A53" t="str">
            <v xml:space="preserve">4301003 </v>
          </cell>
          <cell r="D53">
            <v>0</v>
          </cell>
        </row>
        <row r="54">
          <cell r="A54" t="str">
            <v xml:space="preserve">4301004 </v>
          </cell>
          <cell r="D54">
            <v>0</v>
          </cell>
        </row>
        <row r="55">
          <cell r="A55" t="str">
            <v xml:space="preserve">4301005 </v>
          </cell>
          <cell r="D55">
            <v>0</v>
          </cell>
        </row>
        <row r="56">
          <cell r="A56" t="str">
            <v xml:space="preserve">4301006 </v>
          </cell>
          <cell r="D56">
            <v>0</v>
          </cell>
        </row>
        <row r="57">
          <cell r="A57" t="str">
            <v xml:space="preserve">4301999 </v>
          </cell>
          <cell r="D57">
            <v>0</v>
          </cell>
        </row>
        <row r="58">
          <cell r="A58" t="str">
            <v xml:space="preserve">4302001 </v>
          </cell>
          <cell r="D58">
            <v>12000</v>
          </cell>
        </row>
        <row r="59">
          <cell r="A59" t="str">
            <v xml:space="preserve">4302002 </v>
          </cell>
          <cell r="D59">
            <v>0</v>
          </cell>
        </row>
        <row r="60">
          <cell r="A60" t="str">
            <v xml:space="preserve">4302003 </v>
          </cell>
          <cell r="D60">
            <v>2500</v>
          </cell>
        </row>
        <row r="61">
          <cell r="A61" t="str">
            <v xml:space="preserve">4303002 </v>
          </cell>
          <cell r="D61">
            <v>0</v>
          </cell>
        </row>
        <row r="62">
          <cell r="A62" t="str">
            <v xml:space="preserve">4303003 </v>
          </cell>
          <cell r="D62">
            <v>0</v>
          </cell>
        </row>
        <row r="63">
          <cell r="A63" t="str">
            <v xml:space="preserve">4303004 </v>
          </cell>
          <cell r="D63">
            <v>0</v>
          </cell>
        </row>
        <row r="64">
          <cell r="A64" t="str">
            <v xml:space="preserve">4303005 </v>
          </cell>
          <cell r="D64">
            <v>0</v>
          </cell>
        </row>
        <row r="65">
          <cell r="A65" t="str">
            <v xml:space="preserve">4303010 </v>
          </cell>
          <cell r="D65">
            <v>0</v>
          </cell>
        </row>
        <row r="66">
          <cell r="A66" t="str">
            <v xml:space="preserve">4303999 </v>
          </cell>
          <cell r="D66">
            <v>0</v>
          </cell>
        </row>
        <row r="67">
          <cell r="A67" t="str">
            <v xml:space="preserve">4304001 </v>
          </cell>
          <cell r="D67">
            <v>0</v>
          </cell>
        </row>
        <row r="68">
          <cell r="A68" t="str">
            <v xml:space="preserve">4304002 </v>
          </cell>
          <cell r="D68">
            <v>0</v>
          </cell>
        </row>
        <row r="69">
          <cell r="A69" t="str">
            <v xml:space="preserve">4304003 </v>
          </cell>
          <cell r="D69">
            <v>240000</v>
          </cell>
        </row>
        <row r="70">
          <cell r="A70" t="str">
            <v xml:space="preserve">4304004 </v>
          </cell>
          <cell r="D70">
            <v>0</v>
          </cell>
        </row>
        <row r="71">
          <cell r="A71" t="str">
            <v xml:space="preserve">4304999 </v>
          </cell>
          <cell r="D71">
            <v>0</v>
          </cell>
        </row>
        <row r="72">
          <cell r="A72" t="str">
            <v xml:space="preserve">4305999 </v>
          </cell>
          <cell r="D72">
            <v>0</v>
          </cell>
        </row>
        <row r="73">
          <cell r="A73" t="str">
            <v xml:space="preserve">4306001 </v>
          </cell>
          <cell r="D73">
            <v>0</v>
          </cell>
        </row>
        <row r="74">
          <cell r="A74" t="str">
            <v xml:space="preserve">4306002 </v>
          </cell>
          <cell r="D74">
            <v>0</v>
          </cell>
        </row>
        <row r="75">
          <cell r="A75" t="str">
            <v xml:space="preserve">4306003 </v>
          </cell>
          <cell r="D75">
            <v>30000</v>
          </cell>
        </row>
        <row r="76">
          <cell r="A76" t="str">
            <v xml:space="preserve">4306004 </v>
          </cell>
          <cell r="D76">
            <v>0</v>
          </cell>
        </row>
        <row r="77">
          <cell r="A77" t="str">
            <v xml:space="preserve">4306008 </v>
          </cell>
          <cell r="D77">
            <v>0</v>
          </cell>
        </row>
        <row r="78">
          <cell r="A78" t="str">
            <v xml:space="preserve">4306009 </v>
          </cell>
          <cell r="D78">
            <v>0</v>
          </cell>
        </row>
        <row r="79">
          <cell r="A79" t="str">
            <v xml:space="preserve">4306010 </v>
          </cell>
          <cell r="D79">
            <v>0</v>
          </cell>
        </row>
        <row r="80">
          <cell r="A80" t="str">
            <v xml:space="preserve">4307002 </v>
          </cell>
          <cell r="D80">
            <v>0</v>
          </cell>
        </row>
        <row r="81">
          <cell r="A81" t="str">
            <v xml:space="preserve">4307003 </v>
          </cell>
          <cell r="D81">
            <v>0</v>
          </cell>
        </row>
        <row r="82">
          <cell r="A82" t="str">
            <v xml:space="preserve">4307999 </v>
          </cell>
          <cell r="D82">
            <v>0</v>
          </cell>
        </row>
        <row r="83">
          <cell r="A83" t="str">
            <v xml:space="preserve">4308003 </v>
          </cell>
          <cell r="D83">
            <v>0</v>
          </cell>
        </row>
        <row r="84">
          <cell r="A84" t="str">
            <v xml:space="preserve">4308005 </v>
          </cell>
          <cell r="D84">
            <v>0</v>
          </cell>
        </row>
        <row r="85">
          <cell r="A85" t="str">
            <v xml:space="preserve">4308006 </v>
          </cell>
          <cell r="D85">
            <v>0</v>
          </cell>
        </row>
        <row r="86">
          <cell r="A86" t="str">
            <v xml:space="preserve">4308007 </v>
          </cell>
          <cell r="D86">
            <v>0</v>
          </cell>
        </row>
        <row r="87">
          <cell r="A87" t="str">
            <v xml:space="preserve">4308017 </v>
          </cell>
          <cell r="D87">
            <v>0</v>
          </cell>
        </row>
        <row r="88">
          <cell r="A88" t="str">
            <v xml:space="preserve">4308018 </v>
          </cell>
          <cell r="D88">
            <v>0</v>
          </cell>
        </row>
        <row r="89">
          <cell r="A89" t="str">
            <v xml:space="preserve">4309001 </v>
          </cell>
          <cell r="D89">
            <v>0</v>
          </cell>
        </row>
        <row r="90">
          <cell r="A90" t="str">
            <v xml:space="preserve">4309003 </v>
          </cell>
          <cell r="D90">
            <v>0</v>
          </cell>
        </row>
        <row r="91">
          <cell r="A91" t="str">
            <v xml:space="preserve">4309999 </v>
          </cell>
          <cell r="D91">
            <v>0</v>
          </cell>
        </row>
        <row r="92">
          <cell r="A92" t="str">
            <v xml:space="preserve">4310001 </v>
          </cell>
          <cell r="D92">
            <v>5000</v>
          </cell>
        </row>
        <row r="93">
          <cell r="A93" t="str">
            <v xml:space="preserve">4390001 </v>
          </cell>
          <cell r="D93">
            <v>0</v>
          </cell>
        </row>
        <row r="94">
          <cell r="A94" t="str">
            <v xml:space="preserve">4390002 </v>
          </cell>
          <cell r="D94">
            <v>0</v>
          </cell>
        </row>
        <row r="95">
          <cell r="A95" t="str">
            <v xml:space="preserve">4390003 </v>
          </cell>
          <cell r="D95">
            <v>0</v>
          </cell>
        </row>
        <row r="96">
          <cell r="A96" t="str">
            <v xml:space="preserve">4390900 </v>
          </cell>
          <cell r="D96">
            <v>0</v>
          </cell>
        </row>
        <row r="97">
          <cell r="A97" t="str">
            <v xml:space="preserve">4400001 </v>
          </cell>
          <cell r="D97">
            <v>0</v>
          </cell>
        </row>
        <row r="98">
          <cell r="A98" t="str">
            <v xml:space="preserve">4400002 </v>
          </cell>
          <cell r="D98">
            <v>0</v>
          </cell>
        </row>
        <row r="99">
          <cell r="A99" t="str">
            <v xml:space="preserve">4400003 </v>
          </cell>
          <cell r="D99">
            <v>0</v>
          </cell>
        </row>
        <row r="100">
          <cell r="A100" t="str">
            <v xml:space="preserve">4400004 </v>
          </cell>
          <cell r="D100">
            <v>0</v>
          </cell>
        </row>
        <row r="101">
          <cell r="A101" t="str">
            <v xml:space="preserve">4400016 </v>
          </cell>
          <cell r="D101">
            <v>0</v>
          </cell>
        </row>
        <row r="102">
          <cell r="A102" t="str">
            <v xml:space="preserve">4400017 </v>
          </cell>
          <cell r="D102">
            <v>0</v>
          </cell>
        </row>
        <row r="103">
          <cell r="A103" t="str">
            <v xml:space="preserve">4400018 </v>
          </cell>
          <cell r="D103">
            <v>0</v>
          </cell>
        </row>
        <row r="104">
          <cell r="A104" t="str">
            <v xml:space="preserve">4400026 </v>
          </cell>
          <cell r="D104">
            <v>0</v>
          </cell>
        </row>
        <row r="105">
          <cell r="A105" t="str">
            <v xml:space="preserve">4400999 </v>
          </cell>
          <cell r="D105">
            <v>0</v>
          </cell>
        </row>
        <row r="106">
          <cell r="A106" t="str">
            <v xml:space="preserve">4501003 </v>
          </cell>
          <cell r="D106">
            <v>0</v>
          </cell>
        </row>
        <row r="107">
          <cell r="A107" t="str">
            <v xml:space="preserve">4501004 </v>
          </cell>
          <cell r="D107">
            <v>0</v>
          </cell>
        </row>
        <row r="108">
          <cell r="A108" t="str">
            <v xml:space="preserve">4501005 </v>
          </cell>
          <cell r="D108">
            <v>0</v>
          </cell>
        </row>
        <row r="109">
          <cell r="A109" t="str">
            <v xml:space="preserve">4501006 </v>
          </cell>
          <cell r="D109">
            <v>0</v>
          </cell>
        </row>
        <row r="110">
          <cell r="A110" t="str">
            <v xml:space="preserve">4501007 </v>
          </cell>
          <cell r="D110">
            <v>0</v>
          </cell>
        </row>
        <row r="111">
          <cell r="A111" t="str">
            <v xml:space="preserve">4501008 </v>
          </cell>
          <cell r="D111">
            <v>0</v>
          </cell>
        </row>
        <row r="112">
          <cell r="A112" t="str">
            <v xml:space="preserve">4502003 </v>
          </cell>
          <cell r="D112">
            <v>0</v>
          </cell>
        </row>
        <row r="113">
          <cell r="A113" t="str">
            <v xml:space="preserve">4502004 </v>
          </cell>
          <cell r="D113">
            <v>0</v>
          </cell>
        </row>
        <row r="114">
          <cell r="A114" t="str">
            <v xml:space="preserve">4502005 </v>
          </cell>
          <cell r="D114">
            <v>0</v>
          </cell>
        </row>
        <row r="115">
          <cell r="A115" t="str">
            <v xml:space="preserve">4502016 </v>
          </cell>
          <cell r="D115">
            <v>0</v>
          </cell>
        </row>
        <row r="116">
          <cell r="A116" t="str">
            <v xml:space="preserve">4502018 </v>
          </cell>
          <cell r="D116">
            <v>0</v>
          </cell>
        </row>
        <row r="117">
          <cell r="C117">
            <v>777007.66</v>
          </cell>
          <cell r="D117">
            <v>781500</v>
          </cell>
        </row>
      </sheetData>
      <sheetData sheetId="40" refreshError="1">
        <row r="14">
          <cell r="A14">
            <v>4101002</v>
          </cell>
          <cell r="D14" t="str">
            <v>-</v>
          </cell>
        </row>
        <row r="15">
          <cell r="A15">
            <v>4101003</v>
          </cell>
          <cell r="D15" t="str">
            <v>-</v>
          </cell>
        </row>
        <row r="16">
          <cell r="A16">
            <v>4102004</v>
          </cell>
          <cell r="D16" t="str">
            <v>-</v>
          </cell>
        </row>
        <row r="17">
          <cell r="A17">
            <v>4102999</v>
          </cell>
          <cell r="D17" t="str">
            <v>-</v>
          </cell>
        </row>
        <row r="18">
          <cell r="A18">
            <v>4103102</v>
          </cell>
          <cell r="D18">
            <v>160</v>
          </cell>
        </row>
        <row r="19">
          <cell r="A19">
            <v>4103103</v>
          </cell>
          <cell r="D19" t="str">
            <v>-</v>
          </cell>
        </row>
        <row r="20">
          <cell r="A20">
            <v>4103399</v>
          </cell>
          <cell r="D20" t="str">
            <v>-</v>
          </cell>
        </row>
        <row r="21">
          <cell r="A21">
            <v>4104001</v>
          </cell>
          <cell r="D21" t="str">
            <v>-</v>
          </cell>
        </row>
        <row r="22">
          <cell r="A22">
            <v>4202006</v>
          </cell>
          <cell r="D22" t="str">
            <v>-</v>
          </cell>
        </row>
        <row r="23">
          <cell r="A23">
            <v>4204002</v>
          </cell>
          <cell r="D23" t="str">
            <v>-</v>
          </cell>
        </row>
        <row r="24">
          <cell r="A24">
            <v>4208005</v>
          </cell>
          <cell r="D24" t="str">
            <v>-</v>
          </cell>
        </row>
        <row r="25">
          <cell r="A25">
            <v>4301001</v>
          </cell>
          <cell r="D25" t="str">
            <v>-</v>
          </cell>
        </row>
        <row r="26">
          <cell r="A26">
            <v>4301002</v>
          </cell>
          <cell r="D26" t="str">
            <v>-</v>
          </cell>
        </row>
        <row r="27">
          <cell r="A27">
            <v>4301003</v>
          </cell>
          <cell r="D27">
            <v>70</v>
          </cell>
        </row>
        <row r="28">
          <cell r="A28">
            <v>4301004</v>
          </cell>
          <cell r="D28" t="str">
            <v>-</v>
          </cell>
        </row>
        <row r="29">
          <cell r="A29">
            <v>4301006</v>
          </cell>
          <cell r="D29" t="str">
            <v>-</v>
          </cell>
        </row>
        <row r="30">
          <cell r="A30">
            <v>4301999</v>
          </cell>
          <cell r="D30" t="str">
            <v>-</v>
          </cell>
        </row>
        <row r="31">
          <cell r="A31">
            <v>4302001</v>
          </cell>
          <cell r="D31" t="str">
            <v>-</v>
          </cell>
        </row>
        <row r="32">
          <cell r="A32">
            <v>4302002</v>
          </cell>
          <cell r="D32" t="str">
            <v>-</v>
          </cell>
        </row>
        <row r="33">
          <cell r="A33">
            <v>4302003</v>
          </cell>
          <cell r="D33" t="str">
            <v>-</v>
          </cell>
        </row>
        <row r="34">
          <cell r="A34">
            <v>4303001</v>
          </cell>
          <cell r="D34" t="str">
            <v>-</v>
          </cell>
        </row>
        <row r="35">
          <cell r="A35">
            <v>4303002</v>
          </cell>
          <cell r="D35" t="str">
            <v>-</v>
          </cell>
        </row>
        <row r="36">
          <cell r="A36">
            <v>4303003</v>
          </cell>
          <cell r="D36" t="str">
            <v>-</v>
          </cell>
        </row>
        <row r="37">
          <cell r="A37">
            <v>4303004</v>
          </cell>
          <cell r="D37" t="str">
            <v>-</v>
          </cell>
        </row>
        <row r="38">
          <cell r="A38">
            <v>4303010</v>
          </cell>
          <cell r="D38" t="str">
            <v>-</v>
          </cell>
        </row>
        <row r="39">
          <cell r="A39">
            <v>4303999</v>
          </cell>
          <cell r="D39" t="str">
            <v>-</v>
          </cell>
        </row>
        <row r="40">
          <cell r="A40">
            <v>4304001</v>
          </cell>
          <cell r="D40" t="str">
            <v>-</v>
          </cell>
        </row>
        <row r="41">
          <cell r="A41">
            <v>4304002</v>
          </cell>
          <cell r="D41">
            <v>9630</v>
          </cell>
        </row>
        <row r="42">
          <cell r="A42">
            <v>4304003</v>
          </cell>
          <cell r="D42">
            <v>2000</v>
          </cell>
        </row>
        <row r="43">
          <cell r="A43">
            <v>4304999</v>
          </cell>
          <cell r="D43" t="str">
            <v>-</v>
          </cell>
        </row>
        <row r="44">
          <cell r="A44">
            <v>4305001</v>
          </cell>
          <cell r="D44" t="str">
            <v>-</v>
          </cell>
        </row>
        <row r="45">
          <cell r="A45">
            <v>4305002</v>
          </cell>
          <cell r="D45" t="str">
            <v>-</v>
          </cell>
        </row>
        <row r="46">
          <cell r="A46">
            <v>4305999</v>
          </cell>
          <cell r="D46" t="str">
            <v>-</v>
          </cell>
        </row>
        <row r="47">
          <cell r="A47">
            <v>4306001</v>
          </cell>
          <cell r="D47" t="str">
            <v>-</v>
          </cell>
        </row>
        <row r="48">
          <cell r="A48">
            <v>4306002</v>
          </cell>
          <cell r="D48">
            <v>5384.45</v>
          </cell>
        </row>
        <row r="49">
          <cell r="A49">
            <v>4306003</v>
          </cell>
          <cell r="D49">
            <v>3515.04</v>
          </cell>
        </row>
        <row r="50">
          <cell r="A50">
            <v>4306004</v>
          </cell>
          <cell r="D50" t="str">
            <v>-</v>
          </cell>
        </row>
        <row r="51">
          <cell r="A51">
            <v>4306008</v>
          </cell>
          <cell r="D51" t="str">
            <v>-</v>
          </cell>
        </row>
        <row r="52">
          <cell r="A52">
            <v>4306009</v>
          </cell>
          <cell r="D52" t="str">
            <v>-</v>
          </cell>
        </row>
        <row r="53">
          <cell r="A53">
            <v>4306010</v>
          </cell>
          <cell r="D53" t="str">
            <v>-</v>
          </cell>
        </row>
        <row r="54">
          <cell r="A54">
            <v>4307002</v>
          </cell>
          <cell r="D54" t="str">
            <v>-</v>
          </cell>
        </row>
        <row r="55">
          <cell r="A55">
            <v>4308003</v>
          </cell>
          <cell r="D55" t="str">
            <v>-</v>
          </cell>
        </row>
        <row r="56">
          <cell r="A56">
            <v>4308004</v>
          </cell>
          <cell r="D56" t="str">
            <v>-</v>
          </cell>
        </row>
        <row r="57">
          <cell r="A57">
            <v>4308006</v>
          </cell>
          <cell r="D57">
            <v>65</v>
          </cell>
        </row>
        <row r="58">
          <cell r="A58">
            <v>4308007</v>
          </cell>
          <cell r="D58">
            <v>565</v>
          </cell>
        </row>
        <row r="59">
          <cell r="A59">
            <v>4308017</v>
          </cell>
          <cell r="D59">
            <v>0</v>
          </cell>
        </row>
        <row r="60">
          <cell r="A60">
            <v>4308018</v>
          </cell>
          <cell r="D60">
            <v>0</v>
          </cell>
        </row>
        <row r="61">
          <cell r="A61">
            <v>4309001</v>
          </cell>
          <cell r="D61" t="str">
            <v>-</v>
          </cell>
        </row>
        <row r="62">
          <cell r="A62">
            <v>4310001</v>
          </cell>
          <cell r="D62" t="str">
            <v>-</v>
          </cell>
        </row>
        <row r="63">
          <cell r="A63">
            <v>4390001</v>
          </cell>
          <cell r="D63" t="str">
            <v>-</v>
          </cell>
        </row>
        <row r="64">
          <cell r="A64">
            <v>4390002</v>
          </cell>
          <cell r="D64" t="str">
            <v>-</v>
          </cell>
        </row>
        <row r="65">
          <cell r="A65">
            <v>4390003</v>
          </cell>
          <cell r="D65" t="str">
            <v>-</v>
          </cell>
        </row>
        <row r="66">
          <cell r="A66">
            <v>4390900</v>
          </cell>
          <cell r="D66" t="str">
            <v>-</v>
          </cell>
        </row>
        <row r="67">
          <cell r="A67">
            <v>4400002</v>
          </cell>
          <cell r="D67" t="str">
            <v>-</v>
          </cell>
        </row>
        <row r="68">
          <cell r="A68">
            <v>4400003</v>
          </cell>
          <cell r="D68" t="str">
            <v>-</v>
          </cell>
        </row>
        <row r="69">
          <cell r="A69">
            <v>4400016</v>
          </cell>
          <cell r="D69" t="str">
            <v>-</v>
          </cell>
        </row>
        <row r="70">
          <cell r="A70">
            <v>4400017</v>
          </cell>
          <cell r="D70" t="str">
            <v>-</v>
          </cell>
        </row>
        <row r="71">
          <cell r="A71">
            <v>4400018</v>
          </cell>
          <cell r="D71" t="str">
            <v>-</v>
          </cell>
        </row>
        <row r="72">
          <cell r="A72">
            <v>4400026</v>
          </cell>
          <cell r="D72" t="str">
            <v>-</v>
          </cell>
        </row>
        <row r="73">
          <cell r="A73">
            <v>4400999</v>
          </cell>
          <cell r="D73" t="str">
            <v>-</v>
          </cell>
        </row>
        <row r="74">
          <cell r="A74">
            <v>4502016</v>
          </cell>
          <cell r="D74" t="str">
            <v>-</v>
          </cell>
        </row>
        <row r="75">
          <cell r="A75">
            <v>4502018</v>
          </cell>
          <cell r="D75">
            <v>935</v>
          </cell>
        </row>
        <row r="76">
          <cell r="D76">
            <v>540883.49</v>
          </cell>
        </row>
      </sheetData>
      <sheetData sheetId="41" refreshError="1">
        <row r="5">
          <cell r="A5">
            <v>4101002</v>
          </cell>
          <cell r="D5" t="str">
            <v>-</v>
          </cell>
        </row>
        <row r="6">
          <cell r="A6">
            <v>4101003</v>
          </cell>
          <cell r="D6" t="str">
            <v>-</v>
          </cell>
        </row>
        <row r="7">
          <cell r="A7">
            <v>4102004</v>
          </cell>
          <cell r="D7" t="str">
            <v>-</v>
          </cell>
        </row>
        <row r="8">
          <cell r="A8">
            <v>4102999</v>
          </cell>
          <cell r="D8" t="str">
            <v>-</v>
          </cell>
        </row>
        <row r="9">
          <cell r="A9">
            <v>4103102</v>
          </cell>
          <cell r="D9" t="str">
            <v>-</v>
          </cell>
        </row>
        <row r="10">
          <cell r="A10">
            <v>4103103</v>
          </cell>
          <cell r="D10" t="str">
            <v>-</v>
          </cell>
        </row>
        <row r="11">
          <cell r="A11">
            <v>4103399</v>
          </cell>
          <cell r="D11" t="str">
            <v>-</v>
          </cell>
        </row>
        <row r="12">
          <cell r="A12">
            <v>4104001</v>
          </cell>
          <cell r="D12" t="str">
            <v>-</v>
          </cell>
        </row>
        <row r="13">
          <cell r="A13">
            <v>4202006</v>
          </cell>
          <cell r="D13" t="str">
            <v>-</v>
          </cell>
        </row>
        <row r="14">
          <cell r="A14">
            <v>4204002</v>
          </cell>
          <cell r="D14" t="str">
            <v>-</v>
          </cell>
        </row>
        <row r="15">
          <cell r="A15">
            <v>4208005</v>
          </cell>
          <cell r="D15" t="str">
            <v>-</v>
          </cell>
        </row>
        <row r="16">
          <cell r="A16">
            <v>4301001</v>
          </cell>
          <cell r="D16" t="str">
            <v>-</v>
          </cell>
        </row>
        <row r="17">
          <cell r="A17">
            <v>4301002</v>
          </cell>
          <cell r="D17" t="str">
            <v>-</v>
          </cell>
        </row>
        <row r="18">
          <cell r="A18">
            <v>4301003</v>
          </cell>
          <cell r="D18" t="str">
            <v>-</v>
          </cell>
        </row>
        <row r="19">
          <cell r="A19">
            <v>4301004</v>
          </cell>
          <cell r="D19" t="str">
            <v>-</v>
          </cell>
        </row>
        <row r="20">
          <cell r="A20">
            <v>4301006</v>
          </cell>
          <cell r="D20" t="str">
            <v>-</v>
          </cell>
        </row>
        <row r="21">
          <cell r="A21">
            <v>4301999</v>
          </cell>
          <cell r="D21" t="str">
            <v>-</v>
          </cell>
        </row>
        <row r="22">
          <cell r="A22">
            <v>4302001</v>
          </cell>
          <cell r="D22" t="str">
            <v>-</v>
          </cell>
        </row>
        <row r="23">
          <cell r="A23">
            <v>4302002</v>
          </cell>
          <cell r="D23" t="str">
            <v>-</v>
          </cell>
        </row>
        <row r="24">
          <cell r="A24">
            <v>4302003</v>
          </cell>
          <cell r="D24" t="str">
            <v>-</v>
          </cell>
        </row>
        <row r="25">
          <cell r="A25">
            <v>4303001</v>
          </cell>
          <cell r="D25" t="str">
            <v>-</v>
          </cell>
        </row>
        <row r="26">
          <cell r="A26">
            <v>4303002</v>
          </cell>
          <cell r="D26" t="str">
            <v>-</v>
          </cell>
        </row>
        <row r="27">
          <cell r="A27">
            <v>4303003</v>
          </cell>
          <cell r="D27" t="str">
            <v>-</v>
          </cell>
        </row>
        <row r="28">
          <cell r="A28">
            <v>4303004</v>
          </cell>
          <cell r="D28" t="str">
            <v>-</v>
          </cell>
        </row>
        <row r="29">
          <cell r="A29">
            <v>4303010</v>
          </cell>
          <cell r="D29" t="str">
            <v>-</v>
          </cell>
        </row>
        <row r="30">
          <cell r="A30">
            <v>4303999</v>
          </cell>
          <cell r="D30" t="str">
            <v>-</v>
          </cell>
        </row>
        <row r="31">
          <cell r="A31">
            <v>4304001</v>
          </cell>
          <cell r="D31" t="str">
            <v>-</v>
          </cell>
        </row>
        <row r="32">
          <cell r="A32">
            <v>4304002</v>
          </cell>
          <cell r="D32" t="str">
            <v>-</v>
          </cell>
        </row>
        <row r="33">
          <cell r="A33">
            <v>4304003</v>
          </cell>
          <cell r="D33">
            <v>248.29</v>
          </cell>
        </row>
        <row r="34">
          <cell r="A34">
            <v>4304999</v>
          </cell>
          <cell r="D34" t="str">
            <v>-</v>
          </cell>
        </row>
        <row r="35">
          <cell r="A35">
            <v>4305001</v>
          </cell>
          <cell r="D35" t="str">
            <v>-</v>
          </cell>
        </row>
        <row r="36">
          <cell r="A36">
            <v>4305002</v>
          </cell>
          <cell r="D36" t="str">
            <v>-</v>
          </cell>
        </row>
        <row r="37">
          <cell r="A37">
            <v>4305999</v>
          </cell>
          <cell r="D37" t="str">
            <v>-</v>
          </cell>
        </row>
        <row r="38">
          <cell r="A38">
            <v>4306001</v>
          </cell>
          <cell r="D38">
            <v>19785.87</v>
          </cell>
        </row>
        <row r="39">
          <cell r="A39">
            <v>4306002</v>
          </cell>
          <cell r="D39">
            <v>9495.2199999999993</v>
          </cell>
        </row>
        <row r="40">
          <cell r="A40">
            <v>4306003</v>
          </cell>
          <cell r="D40">
            <v>23752.91</v>
          </cell>
        </row>
        <row r="41">
          <cell r="A41">
            <v>4306004</v>
          </cell>
          <cell r="D41" t="str">
            <v>-</v>
          </cell>
        </row>
        <row r="42">
          <cell r="A42">
            <v>4306008</v>
          </cell>
          <cell r="D42" t="str">
            <v>-</v>
          </cell>
        </row>
        <row r="43">
          <cell r="A43">
            <v>4306009</v>
          </cell>
          <cell r="D43" t="str">
            <v>-</v>
          </cell>
        </row>
        <row r="44">
          <cell r="A44">
            <v>4306010</v>
          </cell>
          <cell r="D44" t="str">
            <v>-</v>
          </cell>
        </row>
        <row r="45">
          <cell r="A45">
            <v>4307002</v>
          </cell>
          <cell r="D45" t="str">
            <v>-</v>
          </cell>
        </row>
        <row r="46">
          <cell r="A46">
            <v>4308003</v>
          </cell>
          <cell r="D46" t="str">
            <v>-</v>
          </cell>
        </row>
        <row r="47">
          <cell r="A47">
            <v>4308004</v>
          </cell>
          <cell r="D47" t="str">
            <v>-</v>
          </cell>
        </row>
        <row r="48">
          <cell r="A48">
            <v>4308006</v>
          </cell>
          <cell r="D48" t="str">
            <v>-</v>
          </cell>
        </row>
        <row r="49">
          <cell r="A49">
            <v>4308007</v>
          </cell>
          <cell r="D49" t="str">
            <v>-</v>
          </cell>
        </row>
        <row r="50">
          <cell r="A50">
            <v>4308017</v>
          </cell>
          <cell r="D50" t="str">
            <v>-</v>
          </cell>
        </row>
        <row r="51">
          <cell r="A51">
            <v>4308018</v>
          </cell>
          <cell r="D51" t="str">
            <v>-</v>
          </cell>
        </row>
        <row r="52">
          <cell r="A52">
            <v>4309001</v>
          </cell>
          <cell r="D52" t="str">
            <v>-</v>
          </cell>
        </row>
        <row r="53">
          <cell r="A53">
            <v>4310001</v>
          </cell>
          <cell r="D53" t="str">
            <v>-</v>
          </cell>
        </row>
        <row r="54">
          <cell r="A54">
            <v>4390001</v>
          </cell>
          <cell r="D54" t="str">
            <v>-</v>
          </cell>
        </row>
        <row r="55">
          <cell r="A55">
            <v>4390002</v>
          </cell>
          <cell r="D55" t="str">
            <v>-</v>
          </cell>
        </row>
        <row r="56">
          <cell r="A56">
            <v>4390003</v>
          </cell>
          <cell r="D56" t="str">
            <v>-</v>
          </cell>
        </row>
        <row r="57">
          <cell r="A57">
            <v>4390900</v>
          </cell>
          <cell r="D57" t="str">
            <v>-</v>
          </cell>
        </row>
        <row r="58">
          <cell r="A58">
            <v>4400002</v>
          </cell>
          <cell r="D58" t="str">
            <v>-</v>
          </cell>
        </row>
        <row r="59">
          <cell r="A59">
            <v>4400003</v>
          </cell>
          <cell r="D59" t="str">
            <v>-</v>
          </cell>
        </row>
        <row r="60">
          <cell r="A60">
            <v>4400016</v>
          </cell>
          <cell r="D60">
            <v>20000</v>
          </cell>
        </row>
        <row r="61">
          <cell r="A61">
            <v>4400017</v>
          </cell>
          <cell r="D61">
            <v>150000</v>
          </cell>
        </row>
        <row r="62">
          <cell r="A62">
            <v>4400018</v>
          </cell>
          <cell r="D62" t="str">
            <v>-</v>
          </cell>
        </row>
        <row r="63">
          <cell r="A63">
            <v>4400026</v>
          </cell>
          <cell r="D63" t="str">
            <v>-</v>
          </cell>
        </row>
        <row r="64">
          <cell r="A64">
            <v>4400999</v>
          </cell>
          <cell r="D64">
            <v>50000</v>
          </cell>
        </row>
        <row r="65">
          <cell r="A65">
            <v>4502016</v>
          </cell>
          <cell r="D65" t="str">
            <v>-</v>
          </cell>
        </row>
        <row r="66">
          <cell r="A66">
            <v>4502018</v>
          </cell>
          <cell r="D66">
            <v>4533</v>
          </cell>
        </row>
        <row r="67">
          <cell r="D67">
            <v>277815.28999999998</v>
          </cell>
        </row>
      </sheetData>
      <sheetData sheetId="42" refreshError="1">
        <row r="5">
          <cell r="A5">
            <v>4101002</v>
          </cell>
          <cell r="D5" t="str">
            <v>-</v>
          </cell>
        </row>
        <row r="6">
          <cell r="A6">
            <v>4101003</v>
          </cell>
          <cell r="D6" t="str">
            <v>-</v>
          </cell>
        </row>
        <row r="7">
          <cell r="A7">
            <v>4102004</v>
          </cell>
          <cell r="D7" t="str">
            <v>-</v>
          </cell>
        </row>
        <row r="8">
          <cell r="A8">
            <v>4102999</v>
          </cell>
          <cell r="D8" t="str">
            <v>-</v>
          </cell>
        </row>
        <row r="9">
          <cell r="A9">
            <v>4103102</v>
          </cell>
          <cell r="D9" t="str">
            <v>-</v>
          </cell>
        </row>
        <row r="10">
          <cell r="A10">
            <v>4103103</v>
          </cell>
          <cell r="D10" t="str">
            <v>-</v>
          </cell>
        </row>
        <row r="11">
          <cell r="A11">
            <v>4103399</v>
          </cell>
          <cell r="D11" t="str">
            <v>-</v>
          </cell>
        </row>
        <row r="12">
          <cell r="A12">
            <v>4104001</v>
          </cell>
          <cell r="D12" t="str">
            <v>-</v>
          </cell>
        </row>
        <row r="13">
          <cell r="A13">
            <v>4202006</v>
          </cell>
          <cell r="D13" t="str">
            <v>-</v>
          </cell>
        </row>
        <row r="14">
          <cell r="A14">
            <v>4204002</v>
          </cell>
          <cell r="D14" t="str">
            <v>-</v>
          </cell>
        </row>
        <row r="15">
          <cell r="A15">
            <v>4208005</v>
          </cell>
          <cell r="D15" t="str">
            <v>-</v>
          </cell>
        </row>
        <row r="16">
          <cell r="A16">
            <v>4301001</v>
          </cell>
          <cell r="D16" t="str">
            <v>-</v>
          </cell>
        </row>
        <row r="17">
          <cell r="A17">
            <v>4301002</v>
          </cell>
          <cell r="D17" t="str">
            <v>-</v>
          </cell>
        </row>
        <row r="18">
          <cell r="A18">
            <v>4301003</v>
          </cell>
          <cell r="D18" t="str">
            <v>-</v>
          </cell>
        </row>
        <row r="19">
          <cell r="A19">
            <v>4301004</v>
          </cell>
          <cell r="D19" t="str">
            <v>-</v>
          </cell>
        </row>
        <row r="20">
          <cell r="A20">
            <v>4301006</v>
          </cell>
          <cell r="D20" t="str">
            <v>-</v>
          </cell>
        </row>
        <row r="21">
          <cell r="A21">
            <v>4301999</v>
          </cell>
          <cell r="D21" t="str">
            <v>-</v>
          </cell>
        </row>
        <row r="22">
          <cell r="A22">
            <v>4302001</v>
          </cell>
          <cell r="D22" t="str">
            <v>-</v>
          </cell>
        </row>
        <row r="23">
          <cell r="A23">
            <v>4302002</v>
          </cell>
          <cell r="D23" t="str">
            <v>-</v>
          </cell>
        </row>
        <row r="24">
          <cell r="A24">
            <v>4302003</v>
          </cell>
          <cell r="D24" t="str">
            <v>-</v>
          </cell>
        </row>
        <row r="25">
          <cell r="A25">
            <v>4303001</v>
          </cell>
          <cell r="D25" t="str">
            <v>-</v>
          </cell>
        </row>
        <row r="26">
          <cell r="A26">
            <v>4303002</v>
          </cell>
          <cell r="D26" t="str">
            <v>-</v>
          </cell>
        </row>
        <row r="27">
          <cell r="A27">
            <v>4303003</v>
          </cell>
          <cell r="D27" t="str">
            <v>-</v>
          </cell>
        </row>
        <row r="28">
          <cell r="A28">
            <v>4303004</v>
          </cell>
          <cell r="D28" t="str">
            <v>-</v>
          </cell>
        </row>
        <row r="29">
          <cell r="A29">
            <v>4303010</v>
          </cell>
          <cell r="D29" t="str">
            <v>-</v>
          </cell>
        </row>
        <row r="30">
          <cell r="A30">
            <v>4303999</v>
          </cell>
          <cell r="D30" t="str">
            <v>-</v>
          </cell>
        </row>
        <row r="31">
          <cell r="A31">
            <v>4304001</v>
          </cell>
          <cell r="D31" t="str">
            <v>-</v>
          </cell>
        </row>
        <row r="32">
          <cell r="A32">
            <v>4304002</v>
          </cell>
          <cell r="D32" t="str">
            <v>-</v>
          </cell>
        </row>
        <row r="33">
          <cell r="A33">
            <v>4304003</v>
          </cell>
          <cell r="D33">
            <v>1102.1500000000001</v>
          </cell>
        </row>
        <row r="34">
          <cell r="A34">
            <v>4304999</v>
          </cell>
          <cell r="D34" t="str">
            <v>-</v>
          </cell>
        </row>
        <row r="35">
          <cell r="A35">
            <v>4305001</v>
          </cell>
          <cell r="D35" t="str">
            <v>-</v>
          </cell>
        </row>
        <row r="36">
          <cell r="A36">
            <v>4305002</v>
          </cell>
          <cell r="D36" t="str">
            <v>-</v>
          </cell>
        </row>
        <row r="37">
          <cell r="A37">
            <v>4305999</v>
          </cell>
          <cell r="D37" t="str">
            <v>-</v>
          </cell>
        </row>
        <row r="38">
          <cell r="A38">
            <v>4306001</v>
          </cell>
          <cell r="D38">
            <v>32101.07</v>
          </cell>
        </row>
        <row r="39">
          <cell r="A39">
            <v>4306002</v>
          </cell>
          <cell r="D39" t="str">
            <v>-</v>
          </cell>
        </row>
        <row r="40">
          <cell r="A40">
            <v>4306003</v>
          </cell>
          <cell r="D40">
            <v>9942.84</v>
          </cell>
        </row>
        <row r="41">
          <cell r="A41">
            <v>4306004</v>
          </cell>
          <cell r="D41" t="str">
            <v>-</v>
          </cell>
        </row>
        <row r="42">
          <cell r="A42">
            <v>4306008</v>
          </cell>
          <cell r="D42">
            <v>1000</v>
          </cell>
        </row>
        <row r="43">
          <cell r="A43">
            <v>4306009</v>
          </cell>
          <cell r="D43" t="str">
            <v>-</v>
          </cell>
        </row>
        <row r="44">
          <cell r="A44">
            <v>4306010</v>
          </cell>
          <cell r="D44">
            <v>5350</v>
          </cell>
        </row>
        <row r="45">
          <cell r="A45">
            <v>4307002</v>
          </cell>
          <cell r="D45" t="str">
            <v>-</v>
          </cell>
        </row>
        <row r="46">
          <cell r="A46">
            <v>4308003</v>
          </cell>
          <cell r="D46" t="str">
            <v>-</v>
          </cell>
        </row>
        <row r="47">
          <cell r="A47">
            <v>4308004</v>
          </cell>
          <cell r="D47" t="str">
            <v>-</v>
          </cell>
        </row>
        <row r="48">
          <cell r="A48">
            <v>4308006</v>
          </cell>
          <cell r="D48" t="str">
            <v>-</v>
          </cell>
        </row>
        <row r="49">
          <cell r="A49">
            <v>4308007</v>
          </cell>
          <cell r="D49" t="str">
            <v>-</v>
          </cell>
        </row>
        <row r="50">
          <cell r="A50">
            <v>4308017</v>
          </cell>
          <cell r="D50" t="str">
            <v>-</v>
          </cell>
        </row>
        <row r="51">
          <cell r="A51">
            <v>4308018</v>
          </cell>
          <cell r="D51" t="str">
            <v>-</v>
          </cell>
        </row>
        <row r="52">
          <cell r="A52">
            <v>4309001</v>
          </cell>
          <cell r="D52" t="str">
            <v>-</v>
          </cell>
        </row>
        <row r="53">
          <cell r="A53">
            <v>4310001</v>
          </cell>
          <cell r="D53" t="str">
            <v>-</v>
          </cell>
        </row>
        <row r="54">
          <cell r="A54">
            <v>4390001</v>
          </cell>
          <cell r="D54" t="str">
            <v>-</v>
          </cell>
        </row>
        <row r="55">
          <cell r="A55">
            <v>4390002</v>
          </cell>
          <cell r="D55" t="str">
            <v>-</v>
          </cell>
        </row>
        <row r="56">
          <cell r="A56">
            <v>4390003</v>
          </cell>
          <cell r="D56" t="str">
            <v>-</v>
          </cell>
        </row>
        <row r="57">
          <cell r="A57">
            <v>4390900</v>
          </cell>
          <cell r="D57" t="str">
            <v>-</v>
          </cell>
        </row>
        <row r="58">
          <cell r="A58">
            <v>4400002</v>
          </cell>
          <cell r="D58" t="str">
            <v>-</v>
          </cell>
        </row>
        <row r="59">
          <cell r="A59">
            <v>4400003</v>
          </cell>
          <cell r="D59" t="str">
            <v>-</v>
          </cell>
        </row>
        <row r="60">
          <cell r="A60">
            <v>4400016</v>
          </cell>
          <cell r="D60" t="str">
            <v>-</v>
          </cell>
        </row>
        <row r="61">
          <cell r="A61">
            <v>4400017</v>
          </cell>
          <cell r="D61" t="str">
            <v>-</v>
          </cell>
        </row>
        <row r="62">
          <cell r="A62">
            <v>4400018</v>
          </cell>
          <cell r="D62" t="str">
            <v>-</v>
          </cell>
        </row>
        <row r="63">
          <cell r="A63">
            <v>4400026</v>
          </cell>
          <cell r="D63" t="str">
            <v>-</v>
          </cell>
        </row>
        <row r="64">
          <cell r="A64">
            <v>4400999</v>
          </cell>
          <cell r="D64" t="str">
            <v>-</v>
          </cell>
        </row>
        <row r="65">
          <cell r="A65">
            <v>4502016</v>
          </cell>
          <cell r="D65" t="str">
            <v>-</v>
          </cell>
        </row>
        <row r="66">
          <cell r="A66">
            <v>4502018</v>
          </cell>
          <cell r="D66" t="str">
            <v>-</v>
          </cell>
        </row>
        <row r="67">
          <cell r="D67">
            <v>49496.06</v>
          </cell>
        </row>
      </sheetData>
      <sheetData sheetId="43" refreshError="1">
        <row r="6">
          <cell r="A6">
            <v>4101002</v>
          </cell>
        </row>
        <row r="69">
          <cell r="D69">
            <v>11740829.640000001</v>
          </cell>
        </row>
      </sheetData>
      <sheetData sheetId="44" refreshError="1">
        <row r="5">
          <cell r="A5">
            <v>4101002</v>
          </cell>
          <cell r="E5" t="str">
            <v>-</v>
          </cell>
        </row>
        <row r="6">
          <cell r="A6">
            <v>4101003</v>
          </cell>
          <cell r="E6" t="str">
            <v>-</v>
          </cell>
        </row>
        <row r="7">
          <cell r="A7">
            <v>4102004</v>
          </cell>
          <cell r="E7">
            <v>20000</v>
          </cell>
        </row>
        <row r="8">
          <cell r="A8">
            <v>4102999</v>
          </cell>
          <cell r="E8" t="str">
            <v>-</v>
          </cell>
        </row>
        <row r="9">
          <cell r="A9">
            <v>4103102</v>
          </cell>
          <cell r="E9">
            <v>18000</v>
          </cell>
        </row>
        <row r="10">
          <cell r="A10">
            <v>4103103</v>
          </cell>
          <cell r="E10">
            <v>75000</v>
          </cell>
        </row>
        <row r="11">
          <cell r="A11">
            <v>4103399</v>
          </cell>
          <cell r="E11">
            <v>3000</v>
          </cell>
        </row>
        <row r="12">
          <cell r="A12">
            <v>4104001</v>
          </cell>
          <cell r="E12" t="str">
            <v>-</v>
          </cell>
        </row>
        <row r="13">
          <cell r="A13">
            <v>4202006</v>
          </cell>
          <cell r="E13" t="str">
            <v>-</v>
          </cell>
        </row>
        <row r="14">
          <cell r="A14">
            <v>4204002</v>
          </cell>
          <cell r="E14" t="str">
            <v>-</v>
          </cell>
        </row>
        <row r="15">
          <cell r="A15">
            <v>4208005</v>
          </cell>
          <cell r="E15" t="str">
            <v>-</v>
          </cell>
        </row>
        <row r="16">
          <cell r="A16">
            <v>4301001</v>
          </cell>
          <cell r="E16">
            <v>21000</v>
          </cell>
        </row>
        <row r="17">
          <cell r="A17">
            <v>4301002</v>
          </cell>
          <cell r="E17" t="str">
            <v>-</v>
          </cell>
        </row>
        <row r="18">
          <cell r="A18">
            <v>4301003</v>
          </cell>
          <cell r="E18">
            <v>8000</v>
          </cell>
        </row>
        <row r="19">
          <cell r="A19">
            <v>4301004</v>
          </cell>
          <cell r="E19">
            <v>12000</v>
          </cell>
        </row>
        <row r="20">
          <cell r="A20">
            <v>4301006</v>
          </cell>
          <cell r="E20">
            <v>20000</v>
          </cell>
        </row>
        <row r="21">
          <cell r="A21">
            <v>4301999</v>
          </cell>
          <cell r="E21">
            <v>6000</v>
          </cell>
        </row>
        <row r="22">
          <cell r="A22">
            <v>4302001</v>
          </cell>
          <cell r="E22">
            <v>20000</v>
          </cell>
        </row>
        <row r="23">
          <cell r="A23">
            <v>4302002</v>
          </cell>
          <cell r="E23">
            <v>25000</v>
          </cell>
        </row>
        <row r="24">
          <cell r="A24">
            <v>4302003</v>
          </cell>
          <cell r="E24">
            <v>10000</v>
          </cell>
        </row>
        <row r="25">
          <cell r="A25">
            <v>4303001</v>
          </cell>
          <cell r="E25" t="str">
            <v>-</v>
          </cell>
        </row>
        <row r="26">
          <cell r="A26">
            <v>4303002</v>
          </cell>
          <cell r="E26">
            <v>20000</v>
          </cell>
        </row>
        <row r="27">
          <cell r="A27">
            <v>4303003</v>
          </cell>
          <cell r="E27">
            <v>20000</v>
          </cell>
        </row>
        <row r="28">
          <cell r="A28">
            <v>4303004</v>
          </cell>
          <cell r="E28">
            <v>15000</v>
          </cell>
        </row>
        <row r="29">
          <cell r="A29">
            <v>4303010</v>
          </cell>
          <cell r="E29">
            <v>1100000</v>
          </cell>
        </row>
        <row r="30">
          <cell r="A30">
            <v>4303999</v>
          </cell>
          <cell r="E30">
            <v>8000</v>
          </cell>
        </row>
        <row r="31">
          <cell r="A31">
            <v>4304001</v>
          </cell>
          <cell r="E31" t="str">
            <v>-</v>
          </cell>
        </row>
        <row r="32">
          <cell r="A32">
            <v>4304002</v>
          </cell>
          <cell r="E32">
            <v>150000</v>
          </cell>
        </row>
        <row r="33">
          <cell r="A33">
            <v>4304003</v>
          </cell>
          <cell r="E33">
            <v>11480</v>
          </cell>
        </row>
        <row r="34">
          <cell r="A34">
            <v>4304999</v>
          </cell>
          <cell r="E34" t="str">
            <v>-</v>
          </cell>
        </row>
        <row r="35">
          <cell r="A35">
            <v>4305001</v>
          </cell>
          <cell r="E35" t="str">
            <v>-</v>
          </cell>
        </row>
        <row r="36">
          <cell r="A36">
            <v>4305002</v>
          </cell>
          <cell r="E36">
            <v>10000</v>
          </cell>
        </row>
        <row r="37">
          <cell r="A37">
            <v>4305999</v>
          </cell>
          <cell r="E37" t="str">
            <v>-</v>
          </cell>
        </row>
        <row r="38">
          <cell r="A38">
            <v>4306001</v>
          </cell>
          <cell r="E38">
            <v>424728.69</v>
          </cell>
        </row>
        <row r="39">
          <cell r="A39">
            <v>4306002</v>
          </cell>
          <cell r="E39">
            <v>20496.8</v>
          </cell>
        </row>
        <row r="40">
          <cell r="A40">
            <v>4306003</v>
          </cell>
          <cell r="E40">
            <v>105440.74</v>
          </cell>
        </row>
        <row r="41">
          <cell r="A41">
            <v>4306004</v>
          </cell>
          <cell r="E41">
            <v>3000</v>
          </cell>
        </row>
        <row r="42">
          <cell r="A42">
            <v>4306008</v>
          </cell>
          <cell r="E42">
            <v>300000</v>
          </cell>
        </row>
        <row r="43">
          <cell r="A43">
            <v>4306009</v>
          </cell>
          <cell r="E43">
            <v>2100000</v>
          </cell>
        </row>
        <row r="44">
          <cell r="A44">
            <v>4306010</v>
          </cell>
          <cell r="E44">
            <v>1000000</v>
          </cell>
        </row>
        <row r="45">
          <cell r="A45">
            <v>4307002</v>
          </cell>
          <cell r="E45" t="str">
            <v>-</v>
          </cell>
        </row>
        <row r="46">
          <cell r="A46">
            <v>4308003</v>
          </cell>
          <cell r="E46" t="str">
            <v>-</v>
          </cell>
        </row>
        <row r="47">
          <cell r="A47">
            <v>4308004</v>
          </cell>
          <cell r="E47" t="str">
            <v>-</v>
          </cell>
        </row>
        <row r="48">
          <cell r="A48">
            <v>4308006</v>
          </cell>
          <cell r="E48" t="str">
            <v>-</v>
          </cell>
        </row>
        <row r="49">
          <cell r="A49">
            <v>4308007</v>
          </cell>
          <cell r="E49">
            <v>40000</v>
          </cell>
        </row>
        <row r="50">
          <cell r="A50">
            <v>4308017</v>
          </cell>
          <cell r="E50" t="str">
            <v>-</v>
          </cell>
        </row>
        <row r="51">
          <cell r="A51">
            <v>4308018</v>
          </cell>
          <cell r="E51" t="str">
            <v>-</v>
          </cell>
        </row>
        <row r="52">
          <cell r="A52">
            <v>4309001</v>
          </cell>
          <cell r="E52">
            <v>10000</v>
          </cell>
        </row>
        <row r="53">
          <cell r="A53">
            <v>4310001</v>
          </cell>
          <cell r="E53">
            <v>40000</v>
          </cell>
        </row>
        <row r="54">
          <cell r="A54">
            <v>4390001</v>
          </cell>
          <cell r="E54" t="str">
            <v>-</v>
          </cell>
        </row>
        <row r="55">
          <cell r="A55">
            <v>4390002</v>
          </cell>
          <cell r="E55" t="str">
            <v>-</v>
          </cell>
        </row>
        <row r="56">
          <cell r="A56">
            <v>4390003</v>
          </cell>
          <cell r="E56" t="str">
            <v>-</v>
          </cell>
        </row>
        <row r="57">
          <cell r="A57">
            <v>4390900</v>
          </cell>
          <cell r="E57">
            <v>40000</v>
          </cell>
        </row>
        <row r="58">
          <cell r="A58">
            <v>4400002</v>
          </cell>
          <cell r="E58">
            <v>10000</v>
          </cell>
        </row>
        <row r="59">
          <cell r="A59">
            <v>4400003</v>
          </cell>
          <cell r="E59" t="str">
            <v>-</v>
          </cell>
        </row>
        <row r="60">
          <cell r="A60">
            <v>4400016</v>
          </cell>
          <cell r="E60">
            <v>40000</v>
          </cell>
        </row>
        <row r="61">
          <cell r="A61">
            <v>4400017</v>
          </cell>
          <cell r="E61">
            <v>1300000</v>
          </cell>
        </row>
        <row r="62">
          <cell r="A62">
            <v>4400018</v>
          </cell>
          <cell r="E62">
            <v>40000</v>
          </cell>
        </row>
        <row r="63">
          <cell r="A63">
            <v>4400026</v>
          </cell>
          <cell r="E63" t="str">
            <v>-</v>
          </cell>
        </row>
        <row r="64">
          <cell r="A64">
            <v>4400999</v>
          </cell>
          <cell r="E64">
            <v>5000</v>
          </cell>
        </row>
        <row r="65">
          <cell r="A65">
            <v>4502016</v>
          </cell>
          <cell r="E65" t="str">
            <v>-</v>
          </cell>
        </row>
        <row r="66">
          <cell r="A66">
            <v>4502018</v>
          </cell>
          <cell r="E66">
            <v>1592.5</v>
          </cell>
        </row>
        <row r="67">
          <cell r="D67">
            <v>5952738.7300000004</v>
          </cell>
        </row>
      </sheetData>
      <sheetData sheetId="45" refreshError="1">
        <row r="5">
          <cell r="A5">
            <v>4101002</v>
          </cell>
          <cell r="D5">
            <v>0</v>
          </cell>
        </row>
        <row r="6">
          <cell r="D6">
            <v>0</v>
          </cell>
        </row>
        <row r="7">
          <cell r="D7">
            <v>10000</v>
          </cell>
        </row>
        <row r="8">
          <cell r="D8">
            <v>0</v>
          </cell>
        </row>
        <row r="9">
          <cell r="D9">
            <v>10000</v>
          </cell>
        </row>
        <row r="10">
          <cell r="D10">
            <v>50000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5000</v>
          </cell>
        </row>
        <row r="17">
          <cell r="D17">
            <v>0</v>
          </cell>
        </row>
        <row r="18">
          <cell r="D18">
            <v>5000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30000</v>
          </cell>
        </row>
        <row r="23">
          <cell r="D23">
            <v>5000</v>
          </cell>
        </row>
        <row r="24">
          <cell r="D24">
            <v>20000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594000</v>
          </cell>
        </row>
        <row r="33">
          <cell r="D33">
            <v>60000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200000</v>
          </cell>
        </row>
        <row r="39">
          <cell r="D39">
            <v>100000</v>
          </cell>
        </row>
        <row r="40">
          <cell r="D40">
            <v>30000</v>
          </cell>
        </row>
        <row r="41">
          <cell r="D41">
            <v>0</v>
          </cell>
        </row>
        <row r="42">
          <cell r="D42">
            <v>100000</v>
          </cell>
        </row>
        <row r="43">
          <cell r="D43">
            <v>400000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2000000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10000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10000</v>
          </cell>
        </row>
        <row r="58">
          <cell r="D58">
            <v>3000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</sheetData>
      <sheetData sheetId="46" refreshError="1">
        <row r="14">
          <cell r="A14">
            <v>4101002</v>
          </cell>
        </row>
        <row r="77">
          <cell r="D77">
            <v>24004121.460000001</v>
          </cell>
        </row>
      </sheetData>
      <sheetData sheetId="47" refreshError="1">
        <row r="14">
          <cell r="A14">
            <v>4101002</v>
          </cell>
        </row>
        <row r="76">
          <cell r="D76">
            <v>34734374.420000002</v>
          </cell>
          <cell r="E76">
            <v>36494374.420000002</v>
          </cell>
        </row>
      </sheetData>
      <sheetData sheetId="48" refreshError="1">
        <row r="10">
          <cell r="A10">
            <v>4101002</v>
          </cell>
        </row>
        <row r="69">
          <cell r="C69">
            <v>31702381</v>
          </cell>
        </row>
      </sheetData>
      <sheetData sheetId="49" refreshError="1">
        <row r="14">
          <cell r="A14">
            <v>4101002</v>
          </cell>
        </row>
        <row r="77">
          <cell r="D77">
            <v>16506000</v>
          </cell>
        </row>
      </sheetData>
      <sheetData sheetId="50" refreshError="1">
        <row r="14">
          <cell r="A14">
            <v>4101002</v>
          </cell>
        </row>
        <row r="76">
          <cell r="D76">
            <v>27823915.579999998</v>
          </cell>
        </row>
      </sheetData>
      <sheetData sheetId="51" refreshError="1">
        <row r="14">
          <cell r="A14">
            <v>4101002</v>
          </cell>
        </row>
        <row r="15">
          <cell r="A15">
            <v>4101003</v>
          </cell>
        </row>
        <row r="16">
          <cell r="A16">
            <v>4102004</v>
          </cell>
        </row>
        <row r="17">
          <cell r="A17">
            <v>4102999</v>
          </cell>
        </row>
        <row r="18">
          <cell r="A18">
            <v>4103101</v>
          </cell>
        </row>
        <row r="19">
          <cell r="A19">
            <v>4103102</v>
          </cell>
        </row>
        <row r="20">
          <cell r="A20">
            <v>4103103</v>
          </cell>
        </row>
        <row r="21">
          <cell r="A21">
            <v>4103399</v>
          </cell>
        </row>
        <row r="22">
          <cell r="A22">
            <v>4104001</v>
          </cell>
        </row>
        <row r="23">
          <cell r="A23">
            <v>4202006</v>
          </cell>
        </row>
        <row r="24">
          <cell r="A24">
            <v>4204002</v>
          </cell>
        </row>
        <row r="25">
          <cell r="A25">
            <v>4208005</v>
          </cell>
        </row>
        <row r="26">
          <cell r="A26">
            <v>4301001</v>
          </cell>
        </row>
        <row r="27">
          <cell r="A27">
            <v>4301002</v>
          </cell>
        </row>
        <row r="28">
          <cell r="A28">
            <v>4301003</v>
          </cell>
        </row>
        <row r="29">
          <cell r="A29">
            <v>4301004</v>
          </cell>
        </row>
        <row r="30">
          <cell r="A30">
            <v>4301006</v>
          </cell>
        </row>
        <row r="31">
          <cell r="A31">
            <v>4301999</v>
          </cell>
        </row>
        <row r="32">
          <cell r="A32">
            <v>4302001</v>
          </cell>
        </row>
        <row r="33">
          <cell r="A33">
            <v>4302002</v>
          </cell>
        </row>
        <row r="34">
          <cell r="A34">
            <v>4302003</v>
          </cell>
        </row>
        <row r="35">
          <cell r="A35">
            <v>4303001</v>
          </cell>
        </row>
        <row r="36">
          <cell r="A36">
            <v>4303002</v>
          </cell>
        </row>
        <row r="37">
          <cell r="A37">
            <v>4303003</v>
          </cell>
        </row>
        <row r="38">
          <cell r="A38">
            <v>4303004</v>
          </cell>
        </row>
        <row r="39">
          <cell r="A39">
            <v>4303010</v>
          </cell>
        </row>
        <row r="40">
          <cell r="A40">
            <v>4303999</v>
          </cell>
        </row>
        <row r="41">
          <cell r="A41">
            <v>4304001</v>
          </cell>
        </row>
        <row r="42">
          <cell r="A42">
            <v>4304002</v>
          </cell>
        </row>
        <row r="43">
          <cell r="A43">
            <v>4304003</v>
          </cell>
        </row>
        <row r="44">
          <cell r="A44">
            <v>4304999</v>
          </cell>
        </row>
        <row r="45">
          <cell r="A45">
            <v>4305001</v>
          </cell>
        </row>
        <row r="46">
          <cell r="A46">
            <v>4305002</v>
          </cell>
        </row>
        <row r="47">
          <cell r="A47">
            <v>4305999</v>
          </cell>
        </row>
        <row r="48">
          <cell r="A48">
            <v>4306001</v>
          </cell>
        </row>
        <row r="49">
          <cell r="A49">
            <v>4306002</v>
          </cell>
        </row>
        <row r="50">
          <cell r="A50">
            <v>4306003</v>
          </cell>
        </row>
        <row r="51">
          <cell r="A51">
            <v>4306004</v>
          </cell>
        </row>
        <row r="52">
          <cell r="A52">
            <v>4306008</v>
          </cell>
        </row>
        <row r="53">
          <cell r="A53">
            <v>4306009</v>
          </cell>
        </row>
        <row r="54">
          <cell r="A54">
            <v>4306010</v>
          </cell>
        </row>
        <row r="55">
          <cell r="A55">
            <v>4307002</v>
          </cell>
        </row>
        <row r="56">
          <cell r="A56">
            <v>4308003</v>
          </cell>
        </row>
        <row r="57">
          <cell r="A57">
            <v>4308004</v>
          </cell>
        </row>
        <row r="58">
          <cell r="A58">
            <v>4308006</v>
          </cell>
        </row>
        <row r="59">
          <cell r="A59">
            <v>4308007</v>
          </cell>
        </row>
        <row r="60">
          <cell r="A60">
            <v>4308017</v>
          </cell>
        </row>
        <row r="61">
          <cell r="A61">
            <v>4308018</v>
          </cell>
        </row>
        <row r="62">
          <cell r="A62">
            <v>4309001</v>
          </cell>
        </row>
        <row r="63">
          <cell r="A63">
            <v>4310001</v>
          </cell>
        </row>
        <row r="64">
          <cell r="A64">
            <v>4390001</v>
          </cell>
        </row>
        <row r="65">
          <cell r="A65">
            <v>4390002</v>
          </cell>
        </row>
        <row r="66">
          <cell r="A66">
            <v>4390003</v>
          </cell>
        </row>
        <row r="67">
          <cell r="A67">
            <v>4390900</v>
          </cell>
        </row>
        <row r="68">
          <cell r="A68">
            <v>4400002</v>
          </cell>
        </row>
        <row r="69">
          <cell r="A69">
            <v>4400003</v>
          </cell>
        </row>
        <row r="70">
          <cell r="A70">
            <v>4400016</v>
          </cell>
        </row>
        <row r="71">
          <cell r="A71">
            <v>4400017</v>
          </cell>
        </row>
        <row r="72">
          <cell r="A72">
            <v>4400018</v>
          </cell>
        </row>
        <row r="73">
          <cell r="A73">
            <v>4400026</v>
          </cell>
        </row>
        <row r="74">
          <cell r="A74">
            <v>4400999</v>
          </cell>
        </row>
        <row r="75">
          <cell r="A75">
            <v>4502016</v>
          </cell>
        </row>
        <row r="76">
          <cell r="A76">
            <v>4502018</v>
          </cell>
        </row>
        <row r="77">
          <cell r="D77">
            <v>18530400</v>
          </cell>
        </row>
      </sheetData>
      <sheetData sheetId="52" refreshError="1">
        <row r="14">
          <cell r="A14">
            <v>4101002</v>
          </cell>
        </row>
        <row r="15">
          <cell r="A15">
            <v>4101003</v>
          </cell>
        </row>
        <row r="16">
          <cell r="A16">
            <v>4102004</v>
          </cell>
        </row>
        <row r="17">
          <cell r="A17">
            <v>4102999</v>
          </cell>
        </row>
        <row r="18">
          <cell r="A18">
            <v>4103101</v>
          </cell>
        </row>
        <row r="19">
          <cell r="A19">
            <v>4103102</v>
          </cell>
        </row>
        <row r="20">
          <cell r="A20">
            <v>4103103</v>
          </cell>
        </row>
        <row r="21">
          <cell r="A21">
            <v>4103399</v>
          </cell>
        </row>
        <row r="22">
          <cell r="A22">
            <v>4104001</v>
          </cell>
        </row>
        <row r="23">
          <cell r="A23">
            <v>4202006</v>
          </cell>
        </row>
        <row r="24">
          <cell r="A24">
            <v>4204002</v>
          </cell>
        </row>
        <row r="25">
          <cell r="A25">
            <v>4208005</v>
          </cell>
        </row>
        <row r="26">
          <cell r="A26">
            <v>4301001</v>
          </cell>
        </row>
        <row r="27">
          <cell r="A27">
            <v>4301002</v>
          </cell>
        </row>
        <row r="28">
          <cell r="A28">
            <v>4301003</v>
          </cell>
        </row>
        <row r="29">
          <cell r="A29">
            <v>4301004</v>
          </cell>
        </row>
        <row r="30">
          <cell r="A30">
            <v>4301006</v>
          </cell>
        </row>
        <row r="31">
          <cell r="A31">
            <v>4301999</v>
          </cell>
        </row>
        <row r="32">
          <cell r="A32">
            <v>4302001</v>
          </cell>
        </row>
        <row r="33">
          <cell r="A33">
            <v>4302002</v>
          </cell>
        </row>
        <row r="34">
          <cell r="A34">
            <v>4302003</v>
          </cell>
        </row>
        <row r="35">
          <cell r="A35">
            <v>4303001</v>
          </cell>
        </row>
        <row r="36">
          <cell r="A36">
            <v>4303002</v>
          </cell>
        </row>
        <row r="37">
          <cell r="A37">
            <v>4303003</v>
          </cell>
        </row>
        <row r="38">
          <cell r="A38">
            <v>4303004</v>
          </cell>
        </row>
        <row r="39">
          <cell r="A39">
            <v>4303010</v>
          </cell>
        </row>
        <row r="40">
          <cell r="A40">
            <v>4303999</v>
          </cell>
        </row>
        <row r="41">
          <cell r="A41">
            <v>4304001</v>
          </cell>
        </row>
        <row r="42">
          <cell r="A42">
            <v>4304002</v>
          </cell>
        </row>
        <row r="43">
          <cell r="A43">
            <v>4304003</v>
          </cell>
        </row>
        <row r="44">
          <cell r="A44">
            <v>4304999</v>
          </cell>
        </row>
        <row r="45">
          <cell r="A45">
            <v>4305001</v>
          </cell>
        </row>
        <row r="46">
          <cell r="A46">
            <v>4305002</v>
          </cell>
        </row>
        <row r="47">
          <cell r="A47">
            <v>4305999</v>
          </cell>
        </row>
        <row r="48">
          <cell r="A48">
            <v>4306001</v>
          </cell>
        </row>
        <row r="49">
          <cell r="A49">
            <v>4306002</v>
          </cell>
        </row>
        <row r="50">
          <cell r="A50">
            <v>4306003</v>
          </cell>
        </row>
        <row r="51">
          <cell r="A51">
            <v>4306004</v>
          </cell>
        </row>
        <row r="52">
          <cell r="A52">
            <v>4306008</v>
          </cell>
        </row>
        <row r="53">
          <cell r="A53">
            <v>4306009</v>
          </cell>
        </row>
        <row r="54">
          <cell r="A54">
            <v>4306010</v>
          </cell>
        </row>
        <row r="55">
          <cell r="A55">
            <v>4307002</v>
          </cell>
        </row>
        <row r="56">
          <cell r="A56">
            <v>4308003</v>
          </cell>
        </row>
        <row r="57">
          <cell r="A57">
            <v>4308004</v>
          </cell>
        </row>
        <row r="58">
          <cell r="A58">
            <v>4308006</v>
          </cell>
        </row>
        <row r="59">
          <cell r="A59">
            <v>4308007</v>
          </cell>
        </row>
        <row r="60">
          <cell r="A60">
            <v>4308017</v>
          </cell>
        </row>
        <row r="61">
          <cell r="A61">
            <v>4308018</v>
          </cell>
        </row>
        <row r="62">
          <cell r="A62">
            <v>4309001</v>
          </cell>
        </row>
        <row r="63">
          <cell r="A63">
            <v>4310001</v>
          </cell>
        </row>
        <row r="64">
          <cell r="A64">
            <v>4390001</v>
          </cell>
        </row>
        <row r="65">
          <cell r="A65">
            <v>4390002</v>
          </cell>
        </row>
        <row r="66">
          <cell r="A66">
            <v>4390003</v>
          </cell>
        </row>
        <row r="67">
          <cell r="A67">
            <v>4390900</v>
          </cell>
        </row>
        <row r="68">
          <cell r="A68">
            <v>4400002</v>
          </cell>
        </row>
        <row r="69">
          <cell r="A69">
            <v>4400003</v>
          </cell>
        </row>
        <row r="70">
          <cell r="A70">
            <v>4400016</v>
          </cell>
        </row>
        <row r="71">
          <cell r="A71">
            <v>4400017</v>
          </cell>
        </row>
        <row r="72">
          <cell r="A72">
            <v>4400018</v>
          </cell>
        </row>
        <row r="73">
          <cell r="A73">
            <v>4400026</v>
          </cell>
        </row>
        <row r="74">
          <cell r="A74">
            <v>4400999</v>
          </cell>
        </row>
        <row r="75">
          <cell r="A75">
            <v>4502016</v>
          </cell>
        </row>
        <row r="76">
          <cell r="A76">
            <v>4502018</v>
          </cell>
        </row>
        <row r="77">
          <cell r="D77">
            <v>14303120.59</v>
          </cell>
        </row>
      </sheetData>
      <sheetData sheetId="53" refreshError="1">
        <row r="14">
          <cell r="A14">
            <v>4101002</v>
          </cell>
        </row>
        <row r="76">
          <cell r="D76">
            <v>25175857.850000001</v>
          </cell>
        </row>
      </sheetData>
      <sheetData sheetId="54" refreshError="1">
        <row r="14">
          <cell r="A14">
            <v>4101002</v>
          </cell>
        </row>
        <row r="76">
          <cell r="D76">
            <v>7725701.71</v>
          </cell>
        </row>
      </sheetData>
      <sheetData sheetId="55" refreshError="1">
        <row r="14">
          <cell r="A14">
            <v>4101002</v>
          </cell>
        </row>
        <row r="76">
          <cell r="D76">
            <v>32168016.5</v>
          </cell>
        </row>
      </sheetData>
      <sheetData sheetId="56" refreshError="1">
        <row r="14">
          <cell r="A14">
            <v>4101002</v>
          </cell>
        </row>
        <row r="76">
          <cell r="D76">
            <v>16309840</v>
          </cell>
        </row>
      </sheetData>
      <sheetData sheetId="57" refreshError="1">
        <row r="14">
          <cell r="A14">
            <v>4101002</v>
          </cell>
        </row>
        <row r="77">
          <cell r="D77">
            <v>26498737.82</v>
          </cell>
        </row>
      </sheetData>
      <sheetData sheetId="58" refreshError="1">
        <row r="14">
          <cell r="A14">
            <v>4101002</v>
          </cell>
        </row>
        <row r="77">
          <cell r="D77">
            <v>36857881.479999997</v>
          </cell>
        </row>
      </sheetData>
      <sheetData sheetId="59" refreshError="1">
        <row r="14">
          <cell r="A14">
            <v>4101002</v>
          </cell>
        </row>
        <row r="76">
          <cell r="D76">
            <v>18240070</v>
          </cell>
        </row>
      </sheetData>
      <sheetData sheetId="60" refreshError="1">
        <row r="14">
          <cell r="A14">
            <v>4101002</v>
          </cell>
        </row>
        <row r="77">
          <cell r="D77">
            <v>24162096.829999998</v>
          </cell>
        </row>
      </sheetData>
      <sheetData sheetId="61" refreshError="1"/>
      <sheetData sheetId="62" refreshError="1">
        <row r="14">
          <cell r="A14">
            <v>4101002</v>
          </cell>
        </row>
        <row r="77">
          <cell r="D77">
            <v>24429690</v>
          </cell>
        </row>
      </sheetData>
      <sheetData sheetId="63" refreshError="1">
        <row r="68">
          <cell r="D68">
            <v>14068177.1</v>
          </cell>
        </row>
      </sheetData>
      <sheetData sheetId="64" refreshError="1">
        <row r="67">
          <cell r="D67">
            <v>20543006.710000001</v>
          </cell>
        </row>
      </sheetData>
      <sheetData sheetId="65" refreshError="1">
        <row r="14">
          <cell r="A14">
            <v>4101002</v>
          </cell>
        </row>
        <row r="77">
          <cell r="D77">
            <v>43941507.009999998</v>
          </cell>
          <cell r="E77">
            <v>58932504.960000001</v>
          </cell>
        </row>
      </sheetData>
      <sheetData sheetId="66" refreshError="1">
        <row r="14">
          <cell r="A14">
            <v>4101002</v>
          </cell>
        </row>
        <row r="77">
          <cell r="D77">
            <v>48459132.530000001</v>
          </cell>
        </row>
      </sheetData>
      <sheetData sheetId="67" refreshError="1">
        <row r="9">
          <cell r="A9">
            <v>4101002</v>
          </cell>
        </row>
        <row r="72">
          <cell r="C72">
            <v>15648440.539999999</v>
          </cell>
        </row>
      </sheetData>
      <sheetData sheetId="68" refreshError="1">
        <row r="8">
          <cell r="A8">
            <v>4101002</v>
          </cell>
        </row>
        <row r="9">
          <cell r="A9">
            <v>4101003</v>
          </cell>
        </row>
        <row r="10">
          <cell r="A10">
            <v>4102004</v>
          </cell>
        </row>
        <row r="11">
          <cell r="A11">
            <v>4102999</v>
          </cell>
        </row>
        <row r="12">
          <cell r="A12">
            <v>4103101</v>
          </cell>
        </row>
        <row r="13">
          <cell r="A13">
            <v>4103102</v>
          </cell>
        </row>
        <row r="14">
          <cell r="A14">
            <v>4103103</v>
          </cell>
        </row>
        <row r="15">
          <cell r="A15">
            <v>4103399</v>
          </cell>
        </row>
        <row r="16">
          <cell r="A16">
            <v>4104001</v>
          </cell>
        </row>
        <row r="17">
          <cell r="A17">
            <v>4202006</v>
          </cell>
        </row>
        <row r="18">
          <cell r="A18">
            <v>4204002</v>
          </cell>
        </row>
        <row r="19">
          <cell r="A19">
            <v>4208005</v>
          </cell>
        </row>
        <row r="20">
          <cell r="A20">
            <v>4301001</v>
          </cell>
        </row>
        <row r="21">
          <cell r="A21">
            <v>4301002</v>
          </cell>
        </row>
        <row r="22">
          <cell r="A22">
            <v>4301003</v>
          </cell>
        </row>
        <row r="23">
          <cell r="A23">
            <v>4301004</v>
          </cell>
        </row>
        <row r="24">
          <cell r="A24">
            <v>4301006</v>
          </cell>
        </row>
        <row r="25">
          <cell r="A25">
            <v>4301999</v>
          </cell>
        </row>
        <row r="26">
          <cell r="A26">
            <v>4302001</v>
          </cell>
        </row>
        <row r="27">
          <cell r="A27">
            <v>4302002</v>
          </cell>
        </row>
        <row r="28">
          <cell r="A28">
            <v>4302003</v>
          </cell>
        </row>
        <row r="29">
          <cell r="A29">
            <v>4303001</v>
          </cell>
        </row>
        <row r="30">
          <cell r="A30">
            <v>4303002</v>
          </cell>
        </row>
        <row r="31">
          <cell r="A31">
            <v>4303003</v>
          </cell>
        </row>
        <row r="32">
          <cell r="A32">
            <v>4303004</v>
          </cell>
        </row>
        <row r="33">
          <cell r="A33">
            <v>4303010</v>
          </cell>
        </row>
        <row r="34">
          <cell r="A34">
            <v>4303999</v>
          </cell>
        </row>
        <row r="35">
          <cell r="A35">
            <v>4304001</v>
          </cell>
        </row>
        <row r="36">
          <cell r="A36">
            <v>4304002</v>
          </cell>
        </row>
        <row r="37">
          <cell r="A37">
            <v>4304003</v>
          </cell>
        </row>
        <row r="38">
          <cell r="A38">
            <v>4304999</v>
          </cell>
        </row>
        <row r="39">
          <cell r="A39">
            <v>4305001</v>
          </cell>
        </row>
        <row r="40">
          <cell r="A40">
            <v>4305002</v>
          </cell>
        </row>
        <row r="41">
          <cell r="A41">
            <v>4305999</v>
          </cell>
        </row>
        <row r="42">
          <cell r="A42">
            <v>4306001</v>
          </cell>
        </row>
        <row r="43">
          <cell r="A43">
            <v>4306002</v>
          </cell>
        </row>
        <row r="44">
          <cell r="A44">
            <v>4306003</v>
          </cell>
        </row>
        <row r="45">
          <cell r="A45">
            <v>4306004</v>
          </cell>
        </row>
        <row r="46">
          <cell r="A46">
            <v>4306008</v>
          </cell>
        </row>
        <row r="47">
          <cell r="A47">
            <v>4306009</v>
          </cell>
        </row>
        <row r="48">
          <cell r="A48">
            <v>4306010</v>
          </cell>
        </row>
        <row r="49">
          <cell r="A49">
            <v>4307002</v>
          </cell>
        </row>
        <row r="50">
          <cell r="A50">
            <v>4308003</v>
          </cell>
        </row>
        <row r="51">
          <cell r="A51">
            <v>4308004</v>
          </cell>
        </row>
        <row r="52">
          <cell r="A52">
            <v>4308006</v>
          </cell>
        </row>
        <row r="53">
          <cell r="A53">
            <v>4308007</v>
          </cell>
        </row>
        <row r="54">
          <cell r="A54">
            <v>4308017</v>
          </cell>
        </row>
        <row r="55">
          <cell r="A55">
            <v>4308018</v>
          </cell>
        </row>
        <row r="56">
          <cell r="A56">
            <v>4309001</v>
          </cell>
        </row>
        <row r="57">
          <cell r="A57">
            <v>4310001</v>
          </cell>
        </row>
        <row r="58">
          <cell r="A58">
            <v>4390001</v>
          </cell>
        </row>
        <row r="59">
          <cell r="A59">
            <v>4390002</v>
          </cell>
        </row>
        <row r="60">
          <cell r="A60">
            <v>4390003</v>
          </cell>
        </row>
        <row r="61">
          <cell r="A61">
            <v>4390900</v>
          </cell>
        </row>
        <row r="62">
          <cell r="A62">
            <v>4400002</v>
          </cell>
        </row>
        <row r="63">
          <cell r="A63">
            <v>4400003</v>
          </cell>
        </row>
        <row r="64">
          <cell r="A64">
            <v>4400016</v>
          </cell>
        </row>
        <row r="65">
          <cell r="A65">
            <v>4400017</v>
          </cell>
        </row>
        <row r="66">
          <cell r="A66">
            <v>4400018</v>
          </cell>
        </row>
        <row r="67">
          <cell r="A67">
            <v>4400026</v>
          </cell>
        </row>
        <row r="68">
          <cell r="A68">
            <v>4400999</v>
          </cell>
        </row>
        <row r="69">
          <cell r="A69">
            <v>4502016</v>
          </cell>
        </row>
        <row r="70">
          <cell r="A70">
            <v>4502018</v>
          </cell>
        </row>
        <row r="71">
          <cell r="C71">
            <v>30975076.280000001</v>
          </cell>
        </row>
      </sheetData>
      <sheetData sheetId="69" refreshError="1">
        <row r="5">
          <cell r="A5">
            <v>4101002</v>
          </cell>
        </row>
        <row r="68">
          <cell r="D68">
            <v>23593947.84</v>
          </cell>
          <cell r="E68">
            <v>24431309.571666665</v>
          </cell>
        </row>
      </sheetData>
      <sheetData sheetId="70" refreshError="1">
        <row r="5">
          <cell r="A5">
            <v>4101002</v>
          </cell>
        </row>
        <row r="67">
          <cell r="D67">
            <v>26199398.84</v>
          </cell>
        </row>
      </sheetData>
      <sheetData sheetId="71" refreshError="1">
        <row r="14">
          <cell r="A14">
            <v>4101002</v>
          </cell>
        </row>
        <row r="77">
          <cell r="D77">
            <v>5026060</v>
          </cell>
        </row>
      </sheetData>
      <sheetData sheetId="72" refreshError="1">
        <row r="9">
          <cell r="A9">
            <v>4101002</v>
          </cell>
        </row>
        <row r="10">
          <cell r="A10">
            <v>4101003</v>
          </cell>
        </row>
        <row r="11">
          <cell r="A11">
            <v>4102004</v>
          </cell>
        </row>
        <row r="12">
          <cell r="A12">
            <v>4102999</v>
          </cell>
        </row>
        <row r="13">
          <cell r="A13">
            <v>4103101</v>
          </cell>
        </row>
        <row r="14">
          <cell r="A14">
            <v>4103102</v>
          </cell>
        </row>
        <row r="15">
          <cell r="A15">
            <v>4103103</v>
          </cell>
        </row>
        <row r="16">
          <cell r="A16">
            <v>4103399</v>
          </cell>
        </row>
        <row r="17">
          <cell r="A17">
            <v>4104001</v>
          </cell>
        </row>
        <row r="18">
          <cell r="A18">
            <v>4202006</v>
          </cell>
        </row>
        <row r="19">
          <cell r="A19">
            <v>4204002</v>
          </cell>
        </row>
        <row r="20">
          <cell r="A20">
            <v>4208005</v>
          </cell>
        </row>
        <row r="21">
          <cell r="A21">
            <v>4301001</v>
          </cell>
        </row>
        <row r="22">
          <cell r="A22">
            <v>4301002</v>
          </cell>
        </row>
        <row r="23">
          <cell r="A23">
            <v>4301003</v>
          </cell>
        </row>
        <row r="24">
          <cell r="A24">
            <v>4301004</v>
          </cell>
        </row>
        <row r="25">
          <cell r="A25">
            <v>4301006</v>
          </cell>
        </row>
        <row r="26">
          <cell r="A26">
            <v>4301999</v>
          </cell>
        </row>
        <row r="27">
          <cell r="A27">
            <v>4302001</v>
          </cell>
        </row>
        <row r="28">
          <cell r="A28">
            <v>4302002</v>
          </cell>
        </row>
        <row r="29">
          <cell r="A29">
            <v>4302003</v>
          </cell>
        </row>
        <row r="30">
          <cell r="A30">
            <v>4303001</v>
          </cell>
        </row>
        <row r="31">
          <cell r="A31">
            <v>4303002</v>
          </cell>
        </row>
        <row r="32">
          <cell r="A32">
            <v>4303003</v>
          </cell>
        </row>
        <row r="33">
          <cell r="A33">
            <v>4303004</v>
          </cell>
        </row>
        <row r="34">
          <cell r="A34">
            <v>4303010</v>
          </cell>
        </row>
        <row r="35">
          <cell r="A35">
            <v>4303999</v>
          </cell>
        </row>
        <row r="36">
          <cell r="A36">
            <v>4304001</v>
          </cell>
        </row>
        <row r="37">
          <cell r="A37">
            <v>4304002</v>
          </cell>
        </row>
        <row r="38">
          <cell r="A38">
            <v>4304003</v>
          </cell>
        </row>
        <row r="39">
          <cell r="A39">
            <v>4304999</v>
          </cell>
        </row>
        <row r="40">
          <cell r="A40">
            <v>4305001</v>
          </cell>
        </row>
        <row r="41">
          <cell r="A41">
            <v>4305002</v>
          </cell>
        </row>
        <row r="42">
          <cell r="A42">
            <v>4305999</v>
          </cell>
        </row>
        <row r="43">
          <cell r="A43">
            <v>4306001</v>
          </cell>
        </row>
        <row r="44">
          <cell r="A44">
            <v>4306002</v>
          </cell>
        </row>
        <row r="45">
          <cell r="A45">
            <v>4306003</v>
          </cell>
        </row>
        <row r="46">
          <cell r="A46">
            <v>4306004</v>
          </cell>
        </row>
        <row r="47">
          <cell r="A47">
            <v>4306008</v>
          </cell>
        </row>
        <row r="48">
          <cell r="A48">
            <v>4306009</v>
          </cell>
        </row>
        <row r="49">
          <cell r="A49">
            <v>4306010</v>
          </cell>
        </row>
        <row r="50">
          <cell r="A50">
            <v>4307002</v>
          </cell>
        </row>
        <row r="51">
          <cell r="A51">
            <v>4308003</v>
          </cell>
        </row>
        <row r="52">
          <cell r="A52">
            <v>4308004</v>
          </cell>
        </row>
        <row r="53">
          <cell r="A53">
            <v>4308006</v>
          </cell>
        </row>
        <row r="54">
          <cell r="A54">
            <v>4308007</v>
          </cell>
        </row>
        <row r="55">
          <cell r="A55">
            <v>4308017</v>
          </cell>
        </row>
        <row r="56">
          <cell r="A56">
            <v>4308018</v>
          </cell>
        </row>
        <row r="57">
          <cell r="A57">
            <v>4309001</v>
          </cell>
        </row>
        <row r="58">
          <cell r="A58">
            <v>4310001</v>
          </cell>
        </row>
        <row r="59">
          <cell r="A59">
            <v>4390001</v>
          </cell>
        </row>
        <row r="60">
          <cell r="A60">
            <v>4390002</v>
          </cell>
        </row>
        <row r="61">
          <cell r="A61">
            <v>4390003</v>
          </cell>
        </row>
        <row r="62">
          <cell r="A62">
            <v>4390900</v>
          </cell>
        </row>
        <row r="63">
          <cell r="A63">
            <v>4400002</v>
          </cell>
        </row>
        <row r="64">
          <cell r="A64">
            <v>4400003</v>
          </cell>
        </row>
        <row r="65">
          <cell r="A65">
            <v>4400016</v>
          </cell>
        </row>
        <row r="66">
          <cell r="A66">
            <v>4400017</v>
          </cell>
        </row>
        <row r="67">
          <cell r="A67">
            <v>4400018</v>
          </cell>
        </row>
        <row r="68">
          <cell r="A68">
            <v>4400026</v>
          </cell>
        </row>
        <row r="69">
          <cell r="A69">
            <v>4400999</v>
          </cell>
        </row>
        <row r="70">
          <cell r="A70">
            <v>4502016</v>
          </cell>
        </row>
        <row r="71">
          <cell r="A71">
            <v>4502018</v>
          </cell>
        </row>
        <row r="72">
          <cell r="C72">
            <v>7984027.0800000001</v>
          </cell>
        </row>
      </sheetData>
      <sheetData sheetId="73" refreshError="1">
        <row r="5">
          <cell r="A5">
            <v>4101002</v>
          </cell>
        </row>
        <row r="68">
          <cell r="D68">
            <v>5457440.4000000004</v>
          </cell>
        </row>
      </sheetData>
      <sheetData sheetId="74" refreshError="1">
        <row r="5">
          <cell r="A5">
            <v>4101002</v>
          </cell>
        </row>
        <row r="68">
          <cell r="D68">
            <v>37601724.609999999</v>
          </cell>
        </row>
      </sheetData>
      <sheetData sheetId="75" refreshError="1">
        <row r="5">
          <cell r="A5">
            <v>4101002</v>
          </cell>
        </row>
        <row r="67">
          <cell r="D67">
            <v>5722360</v>
          </cell>
        </row>
      </sheetData>
      <sheetData sheetId="76" refreshError="1">
        <row r="6">
          <cell r="A6">
            <v>4101002</v>
          </cell>
          <cell r="I6">
            <v>0</v>
          </cell>
        </row>
        <row r="7">
          <cell r="A7">
            <v>4101003</v>
          </cell>
          <cell r="I7">
            <v>0</v>
          </cell>
        </row>
        <row r="8">
          <cell r="A8">
            <v>4102004</v>
          </cell>
          <cell r="I8">
            <v>62700</v>
          </cell>
        </row>
        <row r="9">
          <cell r="A9">
            <v>4102999</v>
          </cell>
          <cell r="I9">
            <v>0</v>
          </cell>
        </row>
        <row r="10">
          <cell r="A10">
            <v>4103101</v>
          </cell>
          <cell r="I10">
            <v>0</v>
          </cell>
        </row>
        <row r="11">
          <cell r="A11">
            <v>4103102</v>
          </cell>
          <cell r="I11">
            <v>111330</v>
          </cell>
        </row>
        <row r="12">
          <cell r="A12">
            <v>4103103</v>
          </cell>
          <cell r="I12">
            <v>0</v>
          </cell>
        </row>
        <row r="13">
          <cell r="A13">
            <v>4103399</v>
          </cell>
          <cell r="I13">
            <v>5855</v>
          </cell>
        </row>
        <row r="14">
          <cell r="A14">
            <v>4104001</v>
          </cell>
          <cell r="I14">
            <v>0</v>
          </cell>
        </row>
        <row r="15">
          <cell r="A15">
            <v>4202006</v>
          </cell>
          <cell r="I15">
            <v>0</v>
          </cell>
        </row>
        <row r="16">
          <cell r="A16">
            <v>4204002</v>
          </cell>
          <cell r="I16">
            <v>0</v>
          </cell>
        </row>
        <row r="17">
          <cell r="A17">
            <v>4208005</v>
          </cell>
          <cell r="I17">
            <v>84000</v>
          </cell>
        </row>
        <row r="18">
          <cell r="A18">
            <v>4301001</v>
          </cell>
          <cell r="I18">
            <v>7600</v>
          </cell>
        </row>
        <row r="19">
          <cell r="A19">
            <v>4301002</v>
          </cell>
          <cell r="I19">
            <v>0</v>
          </cell>
        </row>
        <row r="20">
          <cell r="A20">
            <v>4301003</v>
          </cell>
          <cell r="I20">
            <v>5300</v>
          </cell>
        </row>
        <row r="21">
          <cell r="A21">
            <v>4301004</v>
          </cell>
          <cell r="I21">
            <v>3200</v>
          </cell>
        </row>
        <row r="22">
          <cell r="A22">
            <v>4301006</v>
          </cell>
          <cell r="I22">
            <v>0</v>
          </cell>
        </row>
        <row r="23">
          <cell r="A23">
            <v>4301999</v>
          </cell>
          <cell r="I23">
            <v>0</v>
          </cell>
        </row>
        <row r="24">
          <cell r="A24">
            <v>4302001</v>
          </cell>
          <cell r="I24">
            <v>5000</v>
          </cell>
        </row>
        <row r="25">
          <cell r="A25">
            <v>4302002</v>
          </cell>
          <cell r="I25">
            <v>39900</v>
          </cell>
        </row>
        <row r="26">
          <cell r="A26">
            <v>4302003</v>
          </cell>
          <cell r="I26">
            <v>0</v>
          </cell>
        </row>
        <row r="27">
          <cell r="A27">
            <v>4303001</v>
          </cell>
          <cell r="I27">
            <v>0</v>
          </cell>
        </row>
        <row r="28">
          <cell r="A28">
            <v>4303002</v>
          </cell>
          <cell r="I28">
            <v>5000</v>
          </cell>
        </row>
        <row r="29">
          <cell r="A29">
            <v>4303003</v>
          </cell>
          <cell r="I29">
            <v>1000</v>
          </cell>
        </row>
        <row r="30">
          <cell r="A30">
            <v>4303004</v>
          </cell>
          <cell r="I30">
            <v>0</v>
          </cell>
        </row>
        <row r="31">
          <cell r="A31">
            <v>4303010</v>
          </cell>
          <cell r="I31">
            <v>0</v>
          </cell>
        </row>
        <row r="32">
          <cell r="A32">
            <v>4303999</v>
          </cell>
          <cell r="I32">
            <v>0</v>
          </cell>
        </row>
        <row r="33">
          <cell r="A33">
            <v>4304001</v>
          </cell>
          <cell r="I33">
            <v>0</v>
          </cell>
        </row>
        <row r="34">
          <cell r="A34">
            <v>4304002</v>
          </cell>
          <cell r="I34">
            <v>285000</v>
          </cell>
        </row>
        <row r="35">
          <cell r="A35">
            <v>4304003</v>
          </cell>
          <cell r="I35">
            <v>206000</v>
          </cell>
        </row>
        <row r="36">
          <cell r="A36">
            <v>4304999</v>
          </cell>
          <cell r="I36">
            <v>0</v>
          </cell>
        </row>
        <row r="37">
          <cell r="A37">
            <v>4305001</v>
          </cell>
          <cell r="I37">
            <v>100000</v>
          </cell>
        </row>
        <row r="38">
          <cell r="A38">
            <v>4305002</v>
          </cell>
          <cell r="I38">
            <v>0</v>
          </cell>
        </row>
        <row r="39">
          <cell r="A39">
            <v>4305999</v>
          </cell>
          <cell r="I39">
            <v>0</v>
          </cell>
        </row>
        <row r="40">
          <cell r="A40">
            <v>4306001</v>
          </cell>
          <cell r="I40">
            <v>1583665.08</v>
          </cell>
        </row>
        <row r="41">
          <cell r="A41">
            <v>4306002</v>
          </cell>
          <cell r="I41">
            <v>214000.41</v>
          </cell>
        </row>
        <row r="42">
          <cell r="A42">
            <v>4306003</v>
          </cell>
          <cell r="I42">
            <v>105472.36</v>
          </cell>
        </row>
        <row r="43">
          <cell r="A43">
            <v>4306004</v>
          </cell>
          <cell r="I43">
            <v>0</v>
          </cell>
        </row>
        <row r="44">
          <cell r="A44">
            <v>4306008</v>
          </cell>
          <cell r="I44">
            <v>1640000</v>
          </cell>
        </row>
        <row r="45">
          <cell r="A45">
            <v>4306009</v>
          </cell>
          <cell r="I45">
            <v>1907000</v>
          </cell>
        </row>
        <row r="46">
          <cell r="A46">
            <v>4306010</v>
          </cell>
          <cell r="I46">
            <v>516300</v>
          </cell>
        </row>
        <row r="47">
          <cell r="A47">
            <v>4307002</v>
          </cell>
          <cell r="I47">
            <v>0</v>
          </cell>
        </row>
        <row r="48">
          <cell r="A48">
            <v>4308003</v>
          </cell>
          <cell r="I48">
            <v>0</v>
          </cell>
        </row>
        <row r="49">
          <cell r="A49">
            <v>4308004</v>
          </cell>
          <cell r="I49">
            <v>0</v>
          </cell>
        </row>
        <row r="50">
          <cell r="A50">
            <v>4308006</v>
          </cell>
          <cell r="I50">
            <v>16330</v>
          </cell>
        </row>
        <row r="51">
          <cell r="A51">
            <v>4308007</v>
          </cell>
          <cell r="I51">
            <v>211360</v>
          </cell>
        </row>
        <row r="52">
          <cell r="A52">
            <v>4308017</v>
          </cell>
          <cell r="I52">
            <v>13556920</v>
          </cell>
        </row>
        <row r="53">
          <cell r="A53">
            <v>4308018</v>
          </cell>
          <cell r="I53">
            <v>3752900</v>
          </cell>
        </row>
        <row r="54">
          <cell r="A54">
            <v>4309001</v>
          </cell>
          <cell r="I54">
            <v>0</v>
          </cell>
        </row>
        <row r="55">
          <cell r="A55">
            <v>4310001</v>
          </cell>
          <cell r="I55">
            <v>14640</v>
          </cell>
        </row>
        <row r="56">
          <cell r="A56">
            <v>4390001</v>
          </cell>
          <cell r="I56">
            <v>0</v>
          </cell>
        </row>
        <row r="57">
          <cell r="A57">
            <v>4390002</v>
          </cell>
          <cell r="I57">
            <v>0</v>
          </cell>
        </row>
        <row r="58">
          <cell r="A58">
            <v>4390003</v>
          </cell>
          <cell r="I58">
            <v>0</v>
          </cell>
        </row>
        <row r="59">
          <cell r="A59">
            <v>4390900</v>
          </cell>
          <cell r="I59">
            <v>30000</v>
          </cell>
        </row>
        <row r="60">
          <cell r="A60">
            <v>4400002</v>
          </cell>
          <cell r="I60">
            <v>0</v>
          </cell>
        </row>
        <row r="61">
          <cell r="A61">
            <v>4400003</v>
          </cell>
          <cell r="I61">
            <v>0</v>
          </cell>
        </row>
        <row r="62">
          <cell r="A62">
            <v>4400016</v>
          </cell>
          <cell r="I62">
            <v>50000</v>
          </cell>
        </row>
        <row r="63">
          <cell r="A63">
            <v>4400017</v>
          </cell>
          <cell r="I63">
            <v>0</v>
          </cell>
        </row>
        <row r="64">
          <cell r="A64">
            <v>4400018</v>
          </cell>
          <cell r="I64">
            <v>50000</v>
          </cell>
        </row>
        <row r="65">
          <cell r="A65">
            <v>4400026</v>
          </cell>
          <cell r="I65">
            <v>0</v>
          </cell>
        </row>
        <row r="66">
          <cell r="A66">
            <v>4400999</v>
          </cell>
          <cell r="I66">
            <v>0</v>
          </cell>
        </row>
        <row r="67">
          <cell r="A67">
            <v>4502016</v>
          </cell>
          <cell r="I67">
            <v>0</v>
          </cell>
        </row>
        <row r="68">
          <cell r="A68">
            <v>4502018</v>
          </cell>
          <cell r="I68">
            <v>6749.4</v>
          </cell>
        </row>
        <row r="69">
          <cell r="G69">
            <v>20073122.25</v>
          </cell>
        </row>
      </sheetData>
      <sheetData sheetId="77" refreshError="1">
        <row r="21">
          <cell r="A21">
            <v>4102004</v>
          </cell>
        </row>
        <row r="22">
          <cell r="A22">
            <v>4102005</v>
          </cell>
        </row>
        <row r="23">
          <cell r="A23">
            <v>4102006</v>
          </cell>
        </row>
        <row r="24">
          <cell r="A24">
            <v>4102007</v>
          </cell>
        </row>
        <row r="25">
          <cell r="A25">
            <v>4102008</v>
          </cell>
        </row>
        <row r="26">
          <cell r="A26">
            <v>4102009</v>
          </cell>
        </row>
        <row r="27">
          <cell r="A27">
            <v>4102999</v>
          </cell>
        </row>
        <row r="29">
          <cell r="A29">
            <v>4103101</v>
          </cell>
        </row>
        <row r="30">
          <cell r="A30">
            <v>4103102</v>
          </cell>
        </row>
        <row r="31">
          <cell r="A31">
            <v>4103103</v>
          </cell>
        </row>
        <row r="32">
          <cell r="A32">
            <v>4103201</v>
          </cell>
        </row>
        <row r="33">
          <cell r="A33">
            <v>4103399</v>
          </cell>
        </row>
        <row r="35">
          <cell r="A35">
            <v>4104001</v>
          </cell>
        </row>
        <row r="36">
          <cell r="A36">
            <v>4104002</v>
          </cell>
        </row>
        <row r="38">
          <cell r="A38">
            <v>4105001</v>
          </cell>
        </row>
        <row r="39">
          <cell r="A39">
            <v>4105003</v>
          </cell>
        </row>
        <row r="40">
          <cell r="A40">
            <v>4105004</v>
          </cell>
        </row>
        <row r="41">
          <cell r="A41">
            <v>4105099</v>
          </cell>
        </row>
        <row r="43">
          <cell r="A43">
            <v>4106001</v>
          </cell>
        </row>
        <row r="47">
          <cell r="A47">
            <v>4201001</v>
          </cell>
        </row>
        <row r="48">
          <cell r="A48">
            <v>4201002</v>
          </cell>
        </row>
        <row r="49">
          <cell r="A49">
            <v>4201003</v>
          </cell>
        </row>
        <row r="50">
          <cell r="A50">
            <v>4201004</v>
          </cell>
        </row>
        <row r="51">
          <cell r="A51">
            <v>4201005</v>
          </cell>
        </row>
        <row r="52">
          <cell r="A52">
            <v>4201008</v>
          </cell>
        </row>
        <row r="55">
          <cell r="A55">
            <v>4201012</v>
          </cell>
        </row>
        <row r="56">
          <cell r="A56">
            <v>4201999</v>
          </cell>
        </row>
        <row r="58">
          <cell r="A58">
            <v>4202001</v>
          </cell>
        </row>
        <row r="59">
          <cell r="A59">
            <v>4202002</v>
          </cell>
        </row>
        <row r="60">
          <cell r="A60">
            <v>4202003</v>
          </cell>
        </row>
        <row r="61">
          <cell r="A61">
            <v>4202004</v>
          </cell>
        </row>
        <row r="62">
          <cell r="A62">
            <v>4202005</v>
          </cell>
        </row>
        <row r="63">
          <cell r="A63">
            <v>4202006</v>
          </cell>
        </row>
        <row r="64">
          <cell r="A64">
            <v>4202007</v>
          </cell>
        </row>
        <row r="65">
          <cell r="A65">
            <v>4202015</v>
          </cell>
        </row>
        <row r="66">
          <cell r="A66">
            <v>4202999</v>
          </cell>
        </row>
        <row r="68">
          <cell r="A68">
            <v>4203001</v>
          </cell>
        </row>
        <row r="69">
          <cell r="A69">
            <v>4203002</v>
          </cell>
        </row>
        <row r="70">
          <cell r="A70">
            <v>4203003</v>
          </cell>
        </row>
        <row r="71">
          <cell r="A71">
            <v>4203004</v>
          </cell>
        </row>
        <row r="72">
          <cell r="A72">
            <v>4203005</v>
          </cell>
        </row>
        <row r="73">
          <cell r="A73">
            <v>4203006</v>
          </cell>
        </row>
        <row r="74">
          <cell r="A74">
            <v>4203007</v>
          </cell>
        </row>
        <row r="75">
          <cell r="A75">
            <v>4203999</v>
          </cell>
        </row>
        <row r="77">
          <cell r="A77">
            <v>4204001</v>
          </cell>
        </row>
        <row r="78">
          <cell r="A78">
            <v>4204003</v>
          </cell>
        </row>
        <row r="79">
          <cell r="A79">
            <v>4204004</v>
          </cell>
        </row>
        <row r="80">
          <cell r="A80">
            <v>4204005</v>
          </cell>
        </row>
        <row r="81">
          <cell r="A81">
            <v>4204999</v>
          </cell>
        </row>
        <row r="83">
          <cell r="A83">
            <v>4206001</v>
          </cell>
        </row>
        <row r="86">
          <cell r="A86">
            <v>4208005</v>
          </cell>
        </row>
        <row r="87">
          <cell r="A87">
            <v>4208006</v>
          </cell>
        </row>
        <row r="88">
          <cell r="A88">
            <v>4208007</v>
          </cell>
        </row>
        <row r="92">
          <cell r="A92">
            <v>4301001</v>
          </cell>
        </row>
        <row r="93">
          <cell r="A93">
            <v>4301002</v>
          </cell>
        </row>
        <row r="94">
          <cell r="A94">
            <v>4301003</v>
          </cell>
        </row>
        <row r="95">
          <cell r="A95">
            <v>4301004</v>
          </cell>
        </row>
        <row r="96">
          <cell r="A96">
            <v>4301005</v>
          </cell>
        </row>
        <row r="97">
          <cell r="A97">
            <v>4301006</v>
          </cell>
        </row>
        <row r="98">
          <cell r="A98">
            <v>4301999</v>
          </cell>
        </row>
        <row r="100">
          <cell r="A100">
            <v>4302001</v>
          </cell>
        </row>
        <row r="101">
          <cell r="A101">
            <v>4302002</v>
          </cell>
        </row>
        <row r="102">
          <cell r="A102">
            <v>4302003</v>
          </cell>
        </row>
        <row r="104">
          <cell r="A104">
            <v>4303001</v>
          </cell>
        </row>
        <row r="105">
          <cell r="A105">
            <v>4303002</v>
          </cell>
        </row>
        <row r="106">
          <cell r="A106">
            <v>4303003</v>
          </cell>
        </row>
        <row r="107">
          <cell r="A107">
            <v>4303004</v>
          </cell>
        </row>
        <row r="108">
          <cell r="A108">
            <v>4303005</v>
          </cell>
        </row>
        <row r="109">
          <cell r="A109">
            <v>4303010</v>
          </cell>
        </row>
        <row r="110">
          <cell r="A110">
            <v>4303999</v>
          </cell>
        </row>
        <row r="112">
          <cell r="A112">
            <v>4304001</v>
          </cell>
        </row>
        <row r="113">
          <cell r="A113">
            <v>4304002</v>
          </cell>
        </row>
        <row r="114">
          <cell r="A114">
            <v>4304003</v>
          </cell>
        </row>
        <row r="115">
          <cell r="A115">
            <v>4304004</v>
          </cell>
        </row>
        <row r="116">
          <cell r="A116">
            <v>4304999</v>
          </cell>
        </row>
        <row r="118">
          <cell r="A118">
            <v>4305001</v>
          </cell>
        </row>
        <row r="119">
          <cell r="A119">
            <v>4305002</v>
          </cell>
        </row>
        <row r="120">
          <cell r="A120">
            <v>4305999</v>
          </cell>
        </row>
        <row r="122">
          <cell r="A122">
            <v>4306001</v>
          </cell>
        </row>
        <row r="123">
          <cell r="A123">
            <v>4306002</v>
          </cell>
        </row>
        <row r="124">
          <cell r="A124">
            <v>4306003</v>
          </cell>
        </row>
        <row r="125">
          <cell r="A125">
            <v>4306004</v>
          </cell>
        </row>
        <row r="126">
          <cell r="A126">
            <v>4306008</v>
          </cell>
        </row>
        <row r="127">
          <cell r="A127">
            <v>4306009</v>
          </cell>
        </row>
        <row r="128">
          <cell r="A128">
            <v>4306010</v>
          </cell>
        </row>
        <row r="130">
          <cell r="A130">
            <v>4307001</v>
          </cell>
        </row>
        <row r="131">
          <cell r="A131">
            <v>4307002</v>
          </cell>
        </row>
        <row r="132">
          <cell r="A132">
            <v>4307003</v>
          </cell>
        </row>
        <row r="133">
          <cell r="A133">
            <v>4307999</v>
          </cell>
        </row>
        <row r="135">
          <cell r="A135">
            <v>4308003</v>
          </cell>
        </row>
        <row r="136">
          <cell r="A136">
            <v>4308004</v>
          </cell>
        </row>
        <row r="137">
          <cell r="A137">
            <v>4308005</v>
          </cell>
        </row>
        <row r="138">
          <cell r="A138">
            <v>4308006</v>
          </cell>
        </row>
        <row r="139">
          <cell r="A139">
            <v>4308007</v>
          </cell>
        </row>
        <row r="140">
          <cell r="A140">
            <v>4308008</v>
          </cell>
        </row>
        <row r="141">
          <cell r="A141">
            <v>4308009</v>
          </cell>
        </row>
        <row r="142">
          <cell r="A142">
            <v>4308010</v>
          </cell>
        </row>
        <row r="143">
          <cell r="A143">
            <v>4308011</v>
          </cell>
        </row>
        <row r="144">
          <cell r="A144">
            <v>4308014</v>
          </cell>
        </row>
        <row r="145">
          <cell r="A145">
            <v>4308017</v>
          </cell>
        </row>
        <row r="146">
          <cell r="A146">
            <v>4308018</v>
          </cell>
        </row>
        <row r="147">
          <cell r="A147">
            <v>4308999</v>
          </cell>
        </row>
        <row r="149">
          <cell r="A149">
            <v>4309001</v>
          </cell>
        </row>
        <row r="150">
          <cell r="A150">
            <v>4309002</v>
          </cell>
        </row>
        <row r="151">
          <cell r="A151">
            <v>4309003</v>
          </cell>
        </row>
        <row r="152">
          <cell r="A152">
            <v>4309999</v>
          </cell>
        </row>
        <row r="154">
          <cell r="A154">
            <v>4310001</v>
          </cell>
        </row>
        <row r="157">
          <cell r="A157">
            <v>4390001</v>
          </cell>
        </row>
        <row r="158">
          <cell r="A158">
            <v>4390002</v>
          </cell>
        </row>
        <row r="159">
          <cell r="A159">
            <v>4390003</v>
          </cell>
        </row>
        <row r="160">
          <cell r="A160">
            <v>4390004</v>
          </cell>
        </row>
        <row r="161">
          <cell r="A161">
            <v>4390005</v>
          </cell>
        </row>
        <row r="162">
          <cell r="A162">
            <v>4390900</v>
          </cell>
        </row>
        <row r="165">
          <cell r="A165">
            <v>4400002</v>
          </cell>
        </row>
        <row r="166">
          <cell r="A166">
            <v>4400003</v>
          </cell>
        </row>
        <row r="167">
          <cell r="A167">
            <v>4400010</v>
          </cell>
        </row>
        <row r="168">
          <cell r="A168">
            <v>4400016</v>
          </cell>
        </row>
        <row r="169">
          <cell r="A169">
            <v>4400017</v>
          </cell>
        </row>
        <row r="170">
          <cell r="A170">
            <v>4400018</v>
          </cell>
        </row>
        <row r="171">
          <cell r="A171">
            <v>4400026</v>
          </cell>
        </row>
        <row r="172">
          <cell r="A172">
            <v>4400999</v>
          </cell>
        </row>
        <row r="174">
          <cell r="A174">
            <v>4501003</v>
          </cell>
        </row>
        <row r="175">
          <cell r="A175">
            <v>4501004</v>
          </cell>
        </row>
        <row r="176">
          <cell r="A176">
            <v>4501005</v>
          </cell>
        </row>
        <row r="177">
          <cell r="A177">
            <v>4501006</v>
          </cell>
        </row>
        <row r="178">
          <cell r="A178">
            <v>4501007</v>
          </cell>
        </row>
        <row r="179">
          <cell r="A179">
            <v>4501008</v>
          </cell>
        </row>
        <row r="181">
          <cell r="A181">
            <v>4502003</v>
          </cell>
        </row>
        <row r="182">
          <cell r="A182">
            <v>4502004</v>
          </cell>
        </row>
        <row r="183">
          <cell r="A183">
            <v>4502016</v>
          </cell>
        </row>
        <row r="184">
          <cell r="A184">
            <v>4502018</v>
          </cell>
        </row>
        <row r="191">
          <cell r="G191">
            <v>11847504.01</v>
          </cell>
        </row>
      </sheetData>
      <sheetData sheetId="78" refreshError="1">
        <row r="7">
          <cell r="A7">
            <v>4101002</v>
          </cell>
        </row>
        <row r="70">
          <cell r="E70">
            <v>17205650</v>
          </cell>
        </row>
      </sheetData>
      <sheetData sheetId="79" refreshError="1">
        <row r="5">
          <cell r="A5">
            <v>4101002</v>
          </cell>
        </row>
        <row r="68">
          <cell r="D68">
            <v>3079266.7</v>
          </cell>
        </row>
      </sheetData>
      <sheetData sheetId="80" refreshError="1">
        <row r="5">
          <cell r="A5">
            <v>4101002</v>
          </cell>
        </row>
        <row r="68">
          <cell r="D68">
            <v>8835025</v>
          </cell>
        </row>
      </sheetData>
      <sheetData sheetId="81" refreshError="1">
        <row r="5">
          <cell r="A5">
            <v>4101002</v>
          </cell>
          <cell r="G5">
            <v>0</v>
          </cell>
        </row>
        <row r="6">
          <cell r="A6">
            <v>4101003</v>
          </cell>
          <cell r="G6">
            <v>0</v>
          </cell>
        </row>
        <row r="7">
          <cell r="A7">
            <v>4102004</v>
          </cell>
          <cell r="G7">
            <v>80000</v>
          </cell>
        </row>
        <row r="8">
          <cell r="A8">
            <v>4102999</v>
          </cell>
          <cell r="G8">
            <v>0</v>
          </cell>
        </row>
        <row r="9">
          <cell r="A9">
            <v>4103102</v>
          </cell>
          <cell r="G9">
            <v>73260</v>
          </cell>
        </row>
        <row r="10">
          <cell r="A10">
            <v>4103103</v>
          </cell>
          <cell r="G10">
            <v>0</v>
          </cell>
        </row>
        <row r="11">
          <cell r="A11">
            <v>4103399</v>
          </cell>
          <cell r="G11">
            <v>0</v>
          </cell>
        </row>
        <row r="12">
          <cell r="A12">
            <v>4104001</v>
          </cell>
          <cell r="G12">
            <v>0</v>
          </cell>
        </row>
        <row r="13">
          <cell r="A13">
            <v>4202006</v>
          </cell>
          <cell r="G13">
            <v>1000000</v>
          </cell>
        </row>
        <row r="14">
          <cell r="A14">
            <v>4204002</v>
          </cell>
          <cell r="G14">
            <v>0</v>
          </cell>
        </row>
        <row r="15">
          <cell r="A15">
            <v>4208005</v>
          </cell>
          <cell r="G15">
            <v>60000</v>
          </cell>
        </row>
        <row r="16">
          <cell r="A16">
            <v>4301001</v>
          </cell>
          <cell r="G16">
            <v>5000</v>
          </cell>
        </row>
        <row r="17">
          <cell r="A17">
            <v>4301002</v>
          </cell>
          <cell r="G17">
            <v>0</v>
          </cell>
        </row>
        <row r="18">
          <cell r="A18">
            <v>4301003</v>
          </cell>
          <cell r="G18">
            <v>47170</v>
          </cell>
        </row>
        <row r="19">
          <cell r="A19">
            <v>4301004</v>
          </cell>
          <cell r="G19">
            <v>0</v>
          </cell>
        </row>
        <row r="20">
          <cell r="A20">
            <v>4301006</v>
          </cell>
          <cell r="G20">
            <v>0</v>
          </cell>
        </row>
        <row r="21">
          <cell r="A21">
            <v>4301999</v>
          </cell>
          <cell r="G21">
            <v>0</v>
          </cell>
        </row>
        <row r="22">
          <cell r="A22">
            <v>4302001</v>
          </cell>
          <cell r="G22">
            <v>5000</v>
          </cell>
        </row>
        <row r="23">
          <cell r="A23">
            <v>4302002</v>
          </cell>
          <cell r="G23">
            <v>50000</v>
          </cell>
        </row>
        <row r="24">
          <cell r="A24">
            <v>4302003</v>
          </cell>
          <cell r="G24">
            <v>5000</v>
          </cell>
        </row>
        <row r="25">
          <cell r="A25">
            <v>4303001</v>
          </cell>
          <cell r="G25">
            <v>0</v>
          </cell>
        </row>
        <row r="26">
          <cell r="A26">
            <v>4303002</v>
          </cell>
          <cell r="G26">
            <v>0</v>
          </cell>
        </row>
        <row r="27">
          <cell r="A27">
            <v>4303003</v>
          </cell>
          <cell r="G27">
            <v>0</v>
          </cell>
        </row>
        <row r="28">
          <cell r="A28">
            <v>4303004</v>
          </cell>
          <cell r="G28">
            <v>0</v>
          </cell>
        </row>
        <row r="29">
          <cell r="A29">
            <v>4303010</v>
          </cell>
          <cell r="G29">
            <v>0</v>
          </cell>
        </row>
        <row r="30">
          <cell r="A30">
            <v>4303999</v>
          </cell>
          <cell r="G30">
            <v>0</v>
          </cell>
        </row>
        <row r="31">
          <cell r="A31">
            <v>4304001</v>
          </cell>
          <cell r="G31">
            <v>0</v>
          </cell>
        </row>
        <row r="32">
          <cell r="A32">
            <v>4304002</v>
          </cell>
          <cell r="G32">
            <v>0</v>
          </cell>
        </row>
        <row r="33">
          <cell r="A33">
            <v>4304003</v>
          </cell>
          <cell r="G33">
            <v>100000</v>
          </cell>
        </row>
        <row r="34">
          <cell r="A34">
            <v>4304999</v>
          </cell>
          <cell r="G34">
            <v>0</v>
          </cell>
        </row>
        <row r="35">
          <cell r="A35">
            <v>4305001</v>
          </cell>
          <cell r="G35">
            <v>280000</v>
          </cell>
        </row>
        <row r="36">
          <cell r="A36">
            <v>4305002</v>
          </cell>
          <cell r="G36">
            <v>0</v>
          </cell>
        </row>
        <row r="37">
          <cell r="A37">
            <v>4305999</v>
          </cell>
          <cell r="G37">
            <v>0</v>
          </cell>
        </row>
        <row r="38">
          <cell r="A38">
            <v>4306001</v>
          </cell>
          <cell r="G38">
            <v>1726343.76</v>
          </cell>
        </row>
        <row r="39">
          <cell r="A39">
            <v>4306002</v>
          </cell>
          <cell r="G39">
            <v>316403.49</v>
          </cell>
        </row>
        <row r="40">
          <cell r="A40">
            <v>4306003</v>
          </cell>
          <cell r="G40">
            <v>129013.17</v>
          </cell>
        </row>
        <row r="41">
          <cell r="A41">
            <v>4306004</v>
          </cell>
          <cell r="G41">
            <v>50000</v>
          </cell>
        </row>
        <row r="42">
          <cell r="A42">
            <v>4306008</v>
          </cell>
          <cell r="G42">
            <v>2150000</v>
          </cell>
        </row>
        <row r="43">
          <cell r="A43">
            <v>4306009</v>
          </cell>
          <cell r="G43">
            <v>1760000</v>
          </cell>
        </row>
        <row r="44">
          <cell r="A44">
            <v>4306010</v>
          </cell>
          <cell r="G44">
            <v>300000</v>
          </cell>
        </row>
        <row r="45">
          <cell r="A45">
            <v>4307002</v>
          </cell>
          <cell r="G45">
            <v>0</v>
          </cell>
        </row>
        <row r="46">
          <cell r="A46">
            <v>4308003</v>
          </cell>
          <cell r="G46">
            <v>0</v>
          </cell>
        </row>
        <row r="47">
          <cell r="A47">
            <v>4308004</v>
          </cell>
          <cell r="G47">
            <v>0</v>
          </cell>
        </row>
        <row r="48">
          <cell r="A48">
            <v>4308006</v>
          </cell>
          <cell r="G48">
            <v>64000</v>
          </cell>
        </row>
        <row r="49">
          <cell r="A49">
            <v>4308007</v>
          </cell>
          <cell r="G49">
            <v>325700</v>
          </cell>
        </row>
        <row r="50">
          <cell r="A50">
            <v>4308017</v>
          </cell>
          <cell r="G50">
            <v>27368112</v>
          </cell>
        </row>
        <row r="51">
          <cell r="A51">
            <v>4308018</v>
          </cell>
          <cell r="G51">
            <v>6373145</v>
          </cell>
        </row>
        <row r="52">
          <cell r="A52">
            <v>4309001</v>
          </cell>
        </row>
        <row r="53">
          <cell r="A53">
            <v>4310001</v>
          </cell>
          <cell r="G53">
            <v>64720</v>
          </cell>
        </row>
        <row r="54">
          <cell r="A54">
            <v>4390001</v>
          </cell>
        </row>
        <row r="55">
          <cell r="A55">
            <v>4390002</v>
          </cell>
          <cell r="G55">
            <v>0</v>
          </cell>
        </row>
        <row r="56">
          <cell r="A56">
            <v>4390003</v>
          </cell>
          <cell r="G56">
            <v>0</v>
          </cell>
        </row>
        <row r="57">
          <cell r="A57">
            <v>4390900</v>
          </cell>
          <cell r="G57">
            <v>130000</v>
          </cell>
        </row>
        <row r="58">
          <cell r="A58">
            <v>4400002</v>
          </cell>
          <cell r="G58">
            <v>0</v>
          </cell>
        </row>
        <row r="59">
          <cell r="A59">
            <v>4400003</v>
          </cell>
          <cell r="G59">
            <v>0</v>
          </cell>
        </row>
        <row r="60">
          <cell r="A60">
            <v>4400016</v>
          </cell>
          <cell r="G60">
            <v>300000</v>
          </cell>
        </row>
        <row r="61">
          <cell r="A61">
            <v>4400017</v>
          </cell>
          <cell r="G61">
            <v>2000000</v>
          </cell>
        </row>
        <row r="62">
          <cell r="A62">
            <v>4400018</v>
          </cell>
          <cell r="G62">
            <v>200000</v>
          </cell>
        </row>
        <row r="63">
          <cell r="A63">
            <v>4400026</v>
          </cell>
          <cell r="G63">
            <v>0</v>
          </cell>
        </row>
        <row r="64">
          <cell r="A64">
            <v>4400999</v>
          </cell>
          <cell r="G64">
            <v>300000</v>
          </cell>
        </row>
        <row r="65">
          <cell r="A65">
            <v>4502016</v>
          </cell>
          <cell r="G65">
            <v>0</v>
          </cell>
        </row>
        <row r="66">
          <cell r="A66">
            <v>4502018</v>
          </cell>
          <cell r="G66">
            <v>23764.5</v>
          </cell>
        </row>
        <row r="67">
          <cell r="D67">
            <v>42381611.920000002</v>
          </cell>
          <cell r="G67">
            <v>45286631.920000002</v>
          </cell>
        </row>
      </sheetData>
      <sheetData sheetId="82" refreshError="1"/>
      <sheetData sheetId="83" refreshError="1"/>
      <sheetData sheetId="84" refreshError="1">
        <row r="9">
          <cell r="A9">
            <v>4101002</v>
          </cell>
        </row>
        <row r="72">
          <cell r="C72">
            <v>18179035.890000001</v>
          </cell>
        </row>
      </sheetData>
      <sheetData sheetId="85" refreshError="1">
        <row r="9">
          <cell r="A9">
            <v>4101002</v>
          </cell>
          <cell r="H9">
            <v>0</v>
          </cell>
        </row>
        <row r="10">
          <cell r="A10">
            <v>4101003</v>
          </cell>
          <cell r="H10">
            <v>0</v>
          </cell>
        </row>
        <row r="11">
          <cell r="A11">
            <v>4102004</v>
          </cell>
          <cell r="H11">
            <v>20000</v>
          </cell>
        </row>
        <row r="12">
          <cell r="A12">
            <v>4102999</v>
          </cell>
          <cell r="H12">
            <v>0</v>
          </cell>
        </row>
        <row r="13">
          <cell r="A13">
            <v>4103101</v>
          </cell>
          <cell r="H13">
            <v>0</v>
          </cell>
        </row>
        <row r="14">
          <cell r="A14">
            <v>4103102</v>
          </cell>
          <cell r="H14">
            <v>20000</v>
          </cell>
        </row>
        <row r="15">
          <cell r="A15">
            <v>4103103</v>
          </cell>
          <cell r="H15">
            <v>0</v>
          </cell>
        </row>
        <row r="16">
          <cell r="A16">
            <v>4103399</v>
          </cell>
          <cell r="H16">
            <v>0</v>
          </cell>
        </row>
        <row r="17">
          <cell r="A17">
            <v>4104001</v>
          </cell>
          <cell r="H17">
            <v>0</v>
          </cell>
        </row>
        <row r="18">
          <cell r="A18">
            <v>4202006</v>
          </cell>
          <cell r="H18">
            <v>0</v>
          </cell>
        </row>
        <row r="19">
          <cell r="A19">
            <v>4204002</v>
          </cell>
          <cell r="H19">
            <v>0</v>
          </cell>
        </row>
        <row r="20">
          <cell r="A20">
            <v>4208005</v>
          </cell>
          <cell r="H20">
            <v>0</v>
          </cell>
        </row>
        <row r="21">
          <cell r="A21">
            <v>4301001</v>
          </cell>
          <cell r="H21">
            <v>5000</v>
          </cell>
        </row>
        <row r="22">
          <cell r="A22">
            <v>4301002</v>
          </cell>
          <cell r="H22">
            <v>0</v>
          </cell>
        </row>
        <row r="23">
          <cell r="A23">
            <v>4301003</v>
          </cell>
          <cell r="H23">
            <v>10000</v>
          </cell>
        </row>
        <row r="24">
          <cell r="A24">
            <v>4301004</v>
          </cell>
          <cell r="H24">
            <v>3000</v>
          </cell>
        </row>
        <row r="25">
          <cell r="A25">
            <v>4301006</v>
          </cell>
          <cell r="H25">
            <v>20000</v>
          </cell>
        </row>
        <row r="26">
          <cell r="A26">
            <v>4301999</v>
          </cell>
          <cell r="H26">
            <v>10000</v>
          </cell>
        </row>
        <row r="27">
          <cell r="A27">
            <v>4302001</v>
          </cell>
          <cell r="H27">
            <v>0</v>
          </cell>
        </row>
        <row r="28">
          <cell r="A28">
            <v>4302002</v>
          </cell>
          <cell r="H28">
            <v>30000</v>
          </cell>
        </row>
        <row r="29">
          <cell r="A29">
            <v>4302003</v>
          </cell>
          <cell r="H29">
            <v>5000</v>
          </cell>
        </row>
        <row r="30">
          <cell r="A30">
            <v>4303001</v>
          </cell>
          <cell r="H30">
            <v>0</v>
          </cell>
        </row>
        <row r="31">
          <cell r="A31">
            <v>4303002</v>
          </cell>
          <cell r="H31">
            <v>0</v>
          </cell>
        </row>
        <row r="32">
          <cell r="A32">
            <v>4303003</v>
          </cell>
          <cell r="H32">
            <v>5000</v>
          </cell>
        </row>
        <row r="33">
          <cell r="A33">
            <v>4303004</v>
          </cell>
          <cell r="H33">
            <v>10000</v>
          </cell>
        </row>
        <row r="34">
          <cell r="A34">
            <v>4303010</v>
          </cell>
          <cell r="H34">
            <v>0</v>
          </cell>
        </row>
        <row r="35">
          <cell r="A35">
            <v>4303999</v>
          </cell>
          <cell r="H35">
            <v>0</v>
          </cell>
        </row>
        <row r="36">
          <cell r="A36">
            <v>4304001</v>
          </cell>
          <cell r="H36">
            <v>0</v>
          </cell>
        </row>
        <row r="37">
          <cell r="A37">
            <v>4304002</v>
          </cell>
          <cell r="H37">
            <v>0</v>
          </cell>
        </row>
        <row r="38">
          <cell r="A38">
            <v>4304003</v>
          </cell>
          <cell r="H38">
            <v>20000</v>
          </cell>
        </row>
        <row r="39">
          <cell r="A39">
            <v>4304999</v>
          </cell>
          <cell r="H39">
            <v>20000</v>
          </cell>
        </row>
        <row r="40">
          <cell r="A40">
            <v>4305001</v>
          </cell>
          <cell r="H40">
            <v>0</v>
          </cell>
        </row>
        <row r="41">
          <cell r="A41">
            <v>4305002</v>
          </cell>
          <cell r="H41">
            <v>0</v>
          </cell>
        </row>
        <row r="42">
          <cell r="A42">
            <v>4305999</v>
          </cell>
          <cell r="H42">
            <v>0</v>
          </cell>
        </row>
        <row r="43">
          <cell r="A43">
            <v>4306001</v>
          </cell>
          <cell r="H43">
            <v>95000</v>
          </cell>
        </row>
        <row r="44">
          <cell r="A44">
            <v>4306002</v>
          </cell>
          <cell r="H44">
            <v>50000</v>
          </cell>
        </row>
        <row r="45">
          <cell r="A45">
            <v>4306003</v>
          </cell>
          <cell r="H45">
            <v>25000</v>
          </cell>
        </row>
        <row r="46">
          <cell r="A46">
            <v>4306004</v>
          </cell>
          <cell r="H46">
            <v>0</v>
          </cell>
        </row>
        <row r="47">
          <cell r="A47">
            <v>4306008</v>
          </cell>
          <cell r="H47">
            <v>97000</v>
          </cell>
        </row>
        <row r="48">
          <cell r="A48">
            <v>4306009</v>
          </cell>
          <cell r="H48">
            <v>880000</v>
          </cell>
        </row>
        <row r="49">
          <cell r="A49">
            <v>4306010</v>
          </cell>
          <cell r="H49">
            <v>660000</v>
          </cell>
        </row>
        <row r="50">
          <cell r="A50">
            <v>4307002</v>
          </cell>
          <cell r="H50">
            <v>0</v>
          </cell>
        </row>
        <row r="51">
          <cell r="A51">
            <v>4308003</v>
          </cell>
          <cell r="H51">
            <v>0</v>
          </cell>
        </row>
        <row r="52">
          <cell r="A52">
            <v>4308004</v>
          </cell>
          <cell r="H52">
            <v>0</v>
          </cell>
        </row>
        <row r="53">
          <cell r="A53">
            <v>4308006</v>
          </cell>
          <cell r="H53">
            <v>15000</v>
          </cell>
        </row>
        <row r="54">
          <cell r="A54">
            <v>4308007</v>
          </cell>
          <cell r="H54">
            <v>0</v>
          </cell>
        </row>
        <row r="55">
          <cell r="A55">
            <v>4308017</v>
          </cell>
          <cell r="H55">
            <v>0</v>
          </cell>
        </row>
        <row r="56">
          <cell r="A56">
            <v>4308018</v>
          </cell>
          <cell r="H56">
            <v>0</v>
          </cell>
        </row>
        <row r="57">
          <cell r="A57">
            <v>4309001</v>
          </cell>
          <cell r="H57">
            <v>15000</v>
          </cell>
        </row>
        <row r="58">
          <cell r="A58">
            <v>4310001</v>
          </cell>
          <cell r="H58">
            <v>40000</v>
          </cell>
        </row>
        <row r="59">
          <cell r="A59">
            <v>4390001</v>
          </cell>
          <cell r="H59">
            <v>0</v>
          </cell>
        </row>
        <row r="60">
          <cell r="A60">
            <v>4390002</v>
          </cell>
          <cell r="H60">
            <v>0</v>
          </cell>
        </row>
        <row r="61">
          <cell r="A61">
            <v>4390003</v>
          </cell>
          <cell r="H61">
            <v>0</v>
          </cell>
        </row>
        <row r="62">
          <cell r="A62">
            <v>4390900</v>
          </cell>
          <cell r="H62">
            <v>20000</v>
          </cell>
        </row>
        <row r="63">
          <cell r="A63">
            <v>4400002</v>
          </cell>
          <cell r="H63">
            <v>10000</v>
          </cell>
        </row>
        <row r="64">
          <cell r="A64">
            <v>4400003</v>
          </cell>
          <cell r="H64">
            <v>10000</v>
          </cell>
        </row>
        <row r="65">
          <cell r="A65">
            <v>4400016</v>
          </cell>
          <cell r="H65">
            <v>0</v>
          </cell>
        </row>
        <row r="66">
          <cell r="A66">
            <v>4400017</v>
          </cell>
          <cell r="H66">
            <v>2000000</v>
          </cell>
        </row>
        <row r="67">
          <cell r="A67">
            <v>4400018</v>
          </cell>
          <cell r="H67">
            <v>20000</v>
          </cell>
        </row>
        <row r="68">
          <cell r="A68">
            <v>4400026</v>
          </cell>
          <cell r="H68">
            <v>0</v>
          </cell>
        </row>
        <row r="69">
          <cell r="A69">
            <v>4400999</v>
          </cell>
          <cell r="H69">
            <v>0</v>
          </cell>
        </row>
        <row r="70">
          <cell r="A70">
            <v>4502016</v>
          </cell>
          <cell r="H70">
            <v>0</v>
          </cell>
        </row>
        <row r="71">
          <cell r="A71">
            <v>4502018</v>
          </cell>
          <cell r="H71">
            <v>0</v>
          </cell>
        </row>
        <row r="72">
          <cell r="C72">
            <v>3888000</v>
          </cell>
        </row>
      </sheetData>
      <sheetData sheetId="86" refreshError="1">
        <row r="21">
          <cell r="A21">
            <v>4102004</v>
          </cell>
        </row>
        <row r="191">
          <cell r="G191">
            <v>29105499</v>
          </cell>
        </row>
      </sheetData>
      <sheetData sheetId="87" refreshError="1"/>
      <sheetData sheetId="88" refreshError="1"/>
      <sheetData sheetId="89" refreshError="1"/>
      <sheetData sheetId="90" refreshError="1">
        <row r="9">
          <cell r="A9">
            <v>4101002</v>
          </cell>
          <cell r="F9" t="str">
            <v>-</v>
          </cell>
        </row>
        <row r="10">
          <cell r="A10">
            <v>4101003</v>
          </cell>
          <cell r="F10" t="str">
            <v>-</v>
          </cell>
        </row>
        <row r="11">
          <cell r="A11">
            <v>4102004</v>
          </cell>
          <cell r="F11">
            <v>91200</v>
          </cell>
        </row>
        <row r="12">
          <cell r="A12">
            <v>4102999</v>
          </cell>
          <cell r="F12" t="str">
            <v>-</v>
          </cell>
        </row>
        <row r="13">
          <cell r="A13">
            <v>4103101</v>
          </cell>
          <cell r="F13" t="str">
            <v>-</v>
          </cell>
        </row>
        <row r="14">
          <cell r="A14">
            <v>4103102</v>
          </cell>
          <cell r="F14">
            <v>102100</v>
          </cell>
        </row>
        <row r="15">
          <cell r="A15">
            <v>4103103</v>
          </cell>
          <cell r="F15">
            <v>36000</v>
          </cell>
        </row>
        <row r="16">
          <cell r="A16">
            <v>4103399</v>
          </cell>
          <cell r="F16">
            <v>20030</v>
          </cell>
        </row>
        <row r="17">
          <cell r="A17">
            <v>4104001</v>
          </cell>
          <cell r="F17" t="str">
            <v>-</v>
          </cell>
        </row>
        <row r="18">
          <cell r="A18">
            <v>4202006</v>
          </cell>
          <cell r="F18" t="str">
            <v>-</v>
          </cell>
        </row>
        <row r="19">
          <cell r="A19">
            <v>4204002</v>
          </cell>
          <cell r="F19" t="str">
            <v>-</v>
          </cell>
        </row>
        <row r="20">
          <cell r="A20">
            <v>4208005</v>
          </cell>
          <cell r="F20">
            <v>132800</v>
          </cell>
        </row>
        <row r="21">
          <cell r="A21">
            <v>4301001</v>
          </cell>
          <cell r="F21">
            <v>35000</v>
          </cell>
        </row>
        <row r="22">
          <cell r="A22">
            <v>4301002</v>
          </cell>
          <cell r="F22" t="str">
            <v>-</v>
          </cell>
        </row>
        <row r="23">
          <cell r="A23">
            <v>4301003</v>
          </cell>
          <cell r="F23">
            <v>15555</v>
          </cell>
        </row>
        <row r="24">
          <cell r="A24">
            <v>4301004</v>
          </cell>
          <cell r="F24">
            <v>12000</v>
          </cell>
        </row>
        <row r="25">
          <cell r="A25">
            <v>4301006</v>
          </cell>
          <cell r="F25">
            <v>10000</v>
          </cell>
        </row>
        <row r="26">
          <cell r="A26">
            <v>4301999</v>
          </cell>
          <cell r="F26">
            <v>10000</v>
          </cell>
        </row>
        <row r="27">
          <cell r="A27">
            <v>4302001</v>
          </cell>
          <cell r="F27">
            <v>24000</v>
          </cell>
        </row>
        <row r="28">
          <cell r="A28">
            <v>4302002</v>
          </cell>
          <cell r="F28">
            <v>50000</v>
          </cell>
        </row>
        <row r="29">
          <cell r="A29">
            <v>4302003</v>
          </cell>
          <cell r="F29">
            <v>20000</v>
          </cell>
        </row>
        <row r="30">
          <cell r="A30">
            <v>4303001</v>
          </cell>
          <cell r="F30" t="str">
            <v>-</v>
          </cell>
        </row>
        <row r="31">
          <cell r="A31">
            <v>4303002</v>
          </cell>
          <cell r="F31">
            <v>10000</v>
          </cell>
        </row>
        <row r="32">
          <cell r="A32">
            <v>4303003</v>
          </cell>
          <cell r="F32">
            <v>50000</v>
          </cell>
        </row>
        <row r="33">
          <cell r="A33">
            <v>4303004</v>
          </cell>
          <cell r="F33">
            <v>40000</v>
          </cell>
        </row>
        <row r="34">
          <cell r="A34">
            <v>4303010</v>
          </cell>
          <cell r="F34" t="str">
            <v>-</v>
          </cell>
        </row>
        <row r="35">
          <cell r="A35">
            <v>4303999</v>
          </cell>
          <cell r="F35">
            <v>10000</v>
          </cell>
        </row>
        <row r="36">
          <cell r="A36">
            <v>4304001</v>
          </cell>
          <cell r="F36" t="str">
            <v>-</v>
          </cell>
        </row>
        <row r="37">
          <cell r="A37">
            <v>4304002</v>
          </cell>
          <cell r="F37">
            <v>600000</v>
          </cell>
        </row>
        <row r="38">
          <cell r="A38">
            <v>4304003</v>
          </cell>
          <cell r="F38">
            <v>100216.5</v>
          </cell>
        </row>
        <row r="39">
          <cell r="A39">
            <v>4304999</v>
          </cell>
          <cell r="F39">
            <v>30000</v>
          </cell>
        </row>
        <row r="40">
          <cell r="A40">
            <v>4305001</v>
          </cell>
          <cell r="F40">
            <v>150000</v>
          </cell>
        </row>
        <row r="41">
          <cell r="A41">
            <v>4305002</v>
          </cell>
          <cell r="F41" t="str">
            <v>-</v>
          </cell>
        </row>
        <row r="42">
          <cell r="A42">
            <v>4305999</v>
          </cell>
          <cell r="F42" t="str">
            <v>-</v>
          </cell>
        </row>
        <row r="43">
          <cell r="A43">
            <v>4306001</v>
          </cell>
          <cell r="F43">
            <v>1648907</v>
          </cell>
        </row>
        <row r="44">
          <cell r="A44">
            <v>4306002</v>
          </cell>
          <cell r="F44">
            <v>493853.97</v>
          </cell>
        </row>
        <row r="45">
          <cell r="A45">
            <v>4306003</v>
          </cell>
          <cell r="F45">
            <v>202533.79</v>
          </cell>
        </row>
        <row r="46">
          <cell r="A46">
            <v>4306004</v>
          </cell>
          <cell r="F46">
            <v>5000</v>
          </cell>
        </row>
        <row r="47">
          <cell r="A47">
            <v>4306008</v>
          </cell>
          <cell r="F47">
            <v>2000000</v>
          </cell>
        </row>
        <row r="48">
          <cell r="A48">
            <v>4306009</v>
          </cell>
          <cell r="F48">
            <v>3200000</v>
          </cell>
        </row>
        <row r="49">
          <cell r="A49">
            <v>4306010</v>
          </cell>
          <cell r="F49">
            <v>1500000</v>
          </cell>
        </row>
        <row r="50">
          <cell r="A50">
            <v>4307002</v>
          </cell>
          <cell r="F50" t="str">
            <v>-</v>
          </cell>
        </row>
        <row r="51">
          <cell r="A51">
            <v>4308003</v>
          </cell>
          <cell r="F51">
            <v>20000</v>
          </cell>
        </row>
        <row r="52">
          <cell r="A52">
            <v>4308004</v>
          </cell>
          <cell r="F52" t="str">
            <v>-</v>
          </cell>
        </row>
        <row r="53">
          <cell r="A53">
            <v>4308006</v>
          </cell>
          <cell r="F53">
            <v>20850</v>
          </cell>
        </row>
        <row r="54">
          <cell r="A54">
            <v>4308007</v>
          </cell>
          <cell r="F54">
            <v>1005420</v>
          </cell>
        </row>
        <row r="55">
          <cell r="A55">
            <v>4308017</v>
          </cell>
          <cell r="F55">
            <v>13946790</v>
          </cell>
        </row>
        <row r="56">
          <cell r="A56">
            <v>4308018</v>
          </cell>
          <cell r="F56">
            <v>4014050</v>
          </cell>
        </row>
        <row r="57">
          <cell r="A57">
            <v>4309001</v>
          </cell>
          <cell r="F57">
            <v>30000</v>
          </cell>
        </row>
        <row r="58">
          <cell r="A58">
            <v>4310001</v>
          </cell>
          <cell r="F58">
            <v>30315</v>
          </cell>
        </row>
        <row r="59">
          <cell r="A59">
            <v>4390001</v>
          </cell>
          <cell r="F59" t="str">
            <v>-</v>
          </cell>
        </row>
        <row r="60">
          <cell r="A60">
            <v>4390002</v>
          </cell>
          <cell r="F60" t="str">
            <v>-</v>
          </cell>
        </row>
        <row r="61">
          <cell r="A61">
            <v>4390003</v>
          </cell>
          <cell r="F61" t="str">
            <v>-</v>
          </cell>
        </row>
        <row r="62">
          <cell r="A62">
            <v>4390900</v>
          </cell>
          <cell r="F62">
            <v>80000</v>
          </cell>
        </row>
        <row r="63">
          <cell r="A63">
            <v>4400002</v>
          </cell>
          <cell r="F63" t="str">
            <v>-</v>
          </cell>
        </row>
        <row r="64">
          <cell r="A64">
            <v>4400003</v>
          </cell>
          <cell r="F64">
            <v>6000</v>
          </cell>
        </row>
        <row r="65">
          <cell r="A65">
            <v>4400016</v>
          </cell>
          <cell r="F65">
            <v>50000</v>
          </cell>
        </row>
        <row r="66">
          <cell r="A66">
            <v>4400017</v>
          </cell>
          <cell r="F66" t="str">
            <v>-</v>
          </cell>
        </row>
        <row r="67">
          <cell r="A67">
            <v>4400018</v>
          </cell>
          <cell r="F67" t="str">
            <v>-</v>
          </cell>
        </row>
        <row r="68">
          <cell r="A68">
            <v>4400026</v>
          </cell>
          <cell r="F68" t="str">
            <v>-</v>
          </cell>
        </row>
        <row r="69">
          <cell r="A69">
            <v>4400999</v>
          </cell>
          <cell r="F69">
            <v>50000</v>
          </cell>
        </row>
        <row r="70">
          <cell r="A70">
            <v>4502016</v>
          </cell>
          <cell r="F70" t="str">
            <v>-</v>
          </cell>
        </row>
        <row r="71">
          <cell r="A71">
            <v>4502018</v>
          </cell>
          <cell r="F71">
            <v>2410.5</v>
          </cell>
        </row>
        <row r="72">
          <cell r="E72">
            <v>29855031.760000002</v>
          </cell>
        </row>
      </sheetData>
      <sheetData sheetId="91" refreshError="1">
        <row r="9">
          <cell r="A9">
            <v>4101001</v>
          </cell>
        </row>
        <row r="191">
          <cell r="G191">
            <v>4529000</v>
          </cell>
        </row>
      </sheetData>
      <sheetData sheetId="92" refreshError="1"/>
      <sheetData sheetId="93" refreshError="1">
        <row r="10">
          <cell r="A10">
            <v>4101002</v>
          </cell>
          <cell r="G10">
            <v>70000</v>
          </cell>
        </row>
        <row r="11">
          <cell r="A11">
            <v>4101003</v>
          </cell>
        </row>
        <row r="12">
          <cell r="A12">
            <v>4101004</v>
          </cell>
        </row>
        <row r="13">
          <cell r="A13">
            <v>4101005</v>
          </cell>
        </row>
        <row r="14">
          <cell r="A14">
            <v>4101006</v>
          </cell>
        </row>
        <row r="15">
          <cell r="A15">
            <v>4101008</v>
          </cell>
        </row>
        <row r="16">
          <cell r="A16">
            <v>4101009</v>
          </cell>
        </row>
        <row r="17">
          <cell r="G17">
            <v>70000</v>
          </cell>
        </row>
        <row r="18">
          <cell r="A18">
            <v>4102001</v>
          </cell>
        </row>
        <row r="19">
          <cell r="A19">
            <v>4102002</v>
          </cell>
        </row>
        <row r="20">
          <cell r="A20">
            <v>4102003</v>
          </cell>
        </row>
        <row r="21">
          <cell r="A21">
            <v>4102004</v>
          </cell>
          <cell r="G21">
            <v>100000</v>
          </cell>
        </row>
        <row r="22">
          <cell r="A22">
            <v>4102005</v>
          </cell>
        </row>
        <row r="23">
          <cell r="A23">
            <v>4102006</v>
          </cell>
        </row>
        <row r="24">
          <cell r="A24">
            <v>4102007</v>
          </cell>
        </row>
        <row r="25">
          <cell r="A25">
            <v>4102008</v>
          </cell>
        </row>
        <row r="26">
          <cell r="A26">
            <v>4102009</v>
          </cell>
        </row>
        <row r="27">
          <cell r="A27">
            <v>4102999</v>
          </cell>
        </row>
        <row r="28">
          <cell r="G28">
            <v>100000</v>
          </cell>
        </row>
        <row r="29">
          <cell r="A29">
            <v>4103101</v>
          </cell>
        </row>
        <row r="30">
          <cell r="A30">
            <v>4103102</v>
          </cell>
          <cell r="G30">
            <v>150000</v>
          </cell>
        </row>
        <row r="31">
          <cell r="A31">
            <v>4103103</v>
          </cell>
          <cell r="G31">
            <v>120000</v>
          </cell>
        </row>
        <row r="32">
          <cell r="A32">
            <v>4103201</v>
          </cell>
        </row>
        <row r="33">
          <cell r="A33">
            <v>4103399</v>
          </cell>
          <cell r="G33">
            <v>24000</v>
          </cell>
        </row>
        <row r="34">
          <cell r="G34">
            <v>294000</v>
          </cell>
        </row>
        <row r="35">
          <cell r="A35">
            <v>4104001</v>
          </cell>
        </row>
        <row r="36">
          <cell r="A36">
            <v>4104002</v>
          </cell>
        </row>
        <row r="37">
          <cell r="G37">
            <v>0</v>
          </cell>
        </row>
        <row r="38">
          <cell r="A38">
            <v>4105001</v>
          </cell>
        </row>
        <row r="39">
          <cell r="A39">
            <v>4105003</v>
          </cell>
        </row>
        <row r="40">
          <cell r="A40">
            <v>4105004</v>
          </cell>
        </row>
        <row r="41">
          <cell r="A41">
            <v>4105099</v>
          </cell>
        </row>
        <row r="42">
          <cell r="G42">
            <v>0</v>
          </cell>
        </row>
        <row r="43">
          <cell r="A43">
            <v>4106001</v>
          </cell>
        </row>
        <row r="45">
          <cell r="G45">
            <v>0</v>
          </cell>
        </row>
        <row r="46">
          <cell r="G46">
            <v>464000</v>
          </cell>
        </row>
        <row r="47">
          <cell r="A47">
            <v>4201001</v>
          </cell>
        </row>
        <row r="48">
          <cell r="A48">
            <v>4201002</v>
          </cell>
        </row>
        <row r="49">
          <cell r="A49">
            <v>4201003</v>
          </cell>
        </row>
        <row r="50">
          <cell r="A50">
            <v>4201004</v>
          </cell>
        </row>
        <row r="51">
          <cell r="A51">
            <v>4201005</v>
          </cell>
        </row>
        <row r="52">
          <cell r="A52">
            <v>4201008</v>
          </cell>
        </row>
        <row r="55">
          <cell r="A55">
            <v>4201012</v>
          </cell>
        </row>
        <row r="56">
          <cell r="A56">
            <v>4201999</v>
          </cell>
        </row>
        <row r="57">
          <cell r="G57">
            <v>0</v>
          </cell>
        </row>
        <row r="58">
          <cell r="A58">
            <v>4202001</v>
          </cell>
        </row>
        <row r="59">
          <cell r="A59">
            <v>4202002</v>
          </cell>
        </row>
        <row r="60">
          <cell r="A60">
            <v>4202003</v>
          </cell>
        </row>
        <row r="61">
          <cell r="A61">
            <v>4202004</v>
          </cell>
        </row>
        <row r="62">
          <cell r="A62">
            <v>4202005</v>
          </cell>
        </row>
        <row r="63">
          <cell r="A63">
            <v>4202006</v>
          </cell>
        </row>
        <row r="64">
          <cell r="A64">
            <v>4202007</v>
          </cell>
        </row>
        <row r="65">
          <cell r="A65">
            <v>4202015</v>
          </cell>
        </row>
        <row r="66">
          <cell r="A66">
            <v>4202999</v>
          </cell>
        </row>
        <row r="67">
          <cell r="G67">
            <v>0</v>
          </cell>
        </row>
        <row r="68">
          <cell r="A68">
            <v>4203001</v>
          </cell>
        </row>
        <row r="69">
          <cell r="A69">
            <v>4203002</v>
          </cell>
        </row>
        <row r="70">
          <cell r="A70">
            <v>4203003</v>
          </cell>
        </row>
        <row r="71">
          <cell r="A71">
            <v>4203004</v>
          </cell>
        </row>
        <row r="72">
          <cell r="A72">
            <v>4203005</v>
          </cell>
        </row>
        <row r="73">
          <cell r="A73">
            <v>4203006</v>
          </cell>
        </row>
        <row r="74">
          <cell r="A74">
            <v>4203007</v>
          </cell>
        </row>
        <row r="75">
          <cell r="A75">
            <v>4203999</v>
          </cell>
        </row>
        <row r="76">
          <cell r="G76">
            <v>0</v>
          </cell>
        </row>
        <row r="77">
          <cell r="A77">
            <v>4204001</v>
          </cell>
        </row>
        <row r="78">
          <cell r="A78">
            <v>4204003</v>
          </cell>
        </row>
        <row r="79">
          <cell r="A79">
            <v>4204004</v>
          </cell>
        </row>
        <row r="80">
          <cell r="A80">
            <v>4204005</v>
          </cell>
        </row>
        <row r="81">
          <cell r="A81">
            <v>4204999</v>
          </cell>
        </row>
        <row r="82">
          <cell r="G82">
            <v>0</v>
          </cell>
        </row>
        <row r="83">
          <cell r="A83">
            <v>4206001</v>
          </cell>
        </row>
        <row r="85">
          <cell r="G85">
            <v>0</v>
          </cell>
        </row>
        <row r="86">
          <cell r="A86">
            <v>4208005</v>
          </cell>
          <cell r="G86">
            <v>250000</v>
          </cell>
        </row>
        <row r="87">
          <cell r="A87">
            <v>4208006</v>
          </cell>
          <cell r="G87">
            <v>0</v>
          </cell>
        </row>
        <row r="88">
          <cell r="A88">
            <v>4208007</v>
          </cell>
          <cell r="G88">
            <v>0</v>
          </cell>
        </row>
        <row r="90">
          <cell r="G90">
            <v>250000</v>
          </cell>
        </row>
        <row r="91">
          <cell r="G91">
            <v>250000</v>
          </cell>
        </row>
        <row r="92">
          <cell r="A92">
            <v>4301001</v>
          </cell>
          <cell r="G92">
            <v>24000</v>
          </cell>
        </row>
        <row r="93">
          <cell r="A93">
            <v>4301002</v>
          </cell>
        </row>
        <row r="94">
          <cell r="A94">
            <v>4301003</v>
          </cell>
          <cell r="G94">
            <v>20000</v>
          </cell>
        </row>
        <row r="95">
          <cell r="A95">
            <v>4301004</v>
          </cell>
          <cell r="G95">
            <v>24000</v>
          </cell>
        </row>
        <row r="96">
          <cell r="A96">
            <v>4301005</v>
          </cell>
        </row>
        <row r="97">
          <cell r="A97">
            <v>4301006</v>
          </cell>
          <cell r="G97">
            <v>24000</v>
          </cell>
        </row>
        <row r="98">
          <cell r="A98">
            <v>4301999</v>
          </cell>
          <cell r="G98">
            <v>10000</v>
          </cell>
        </row>
        <row r="99">
          <cell r="G99">
            <v>102000</v>
          </cell>
        </row>
        <row r="100">
          <cell r="A100">
            <v>4302001</v>
          </cell>
          <cell r="G100">
            <v>120000</v>
          </cell>
        </row>
        <row r="101">
          <cell r="A101">
            <v>4302002</v>
          </cell>
          <cell r="G101">
            <v>100000</v>
          </cell>
        </row>
        <row r="102">
          <cell r="A102">
            <v>4302003</v>
          </cell>
          <cell r="G102">
            <v>100000</v>
          </cell>
        </row>
        <row r="103">
          <cell r="G103">
            <v>320000</v>
          </cell>
        </row>
        <row r="104">
          <cell r="A104">
            <v>4303001</v>
          </cell>
        </row>
        <row r="105">
          <cell r="A105">
            <v>4303002</v>
          </cell>
          <cell r="G105">
            <v>36000</v>
          </cell>
        </row>
        <row r="106">
          <cell r="A106">
            <v>4303003</v>
          </cell>
          <cell r="G106">
            <v>36000</v>
          </cell>
        </row>
        <row r="107">
          <cell r="A107">
            <v>4303004</v>
          </cell>
          <cell r="G107">
            <v>24000</v>
          </cell>
        </row>
        <row r="108">
          <cell r="A108">
            <v>4303005</v>
          </cell>
          <cell r="G108">
            <v>0</v>
          </cell>
        </row>
        <row r="109">
          <cell r="A109">
            <v>4303010</v>
          </cell>
          <cell r="G109">
            <v>0</v>
          </cell>
        </row>
        <row r="110">
          <cell r="A110">
            <v>4303999</v>
          </cell>
          <cell r="G110">
            <v>24000</v>
          </cell>
        </row>
        <row r="111">
          <cell r="G111">
            <v>120000</v>
          </cell>
        </row>
        <row r="112">
          <cell r="A112">
            <v>4304001</v>
          </cell>
          <cell r="G112">
            <v>0</v>
          </cell>
        </row>
        <row r="113">
          <cell r="A113">
            <v>4304002</v>
          </cell>
          <cell r="G113">
            <v>710000</v>
          </cell>
        </row>
        <row r="114">
          <cell r="A114">
            <v>4304003</v>
          </cell>
          <cell r="G114">
            <v>210000</v>
          </cell>
        </row>
        <row r="115">
          <cell r="A115">
            <v>4304004</v>
          </cell>
        </row>
        <row r="116">
          <cell r="A116">
            <v>4304999</v>
          </cell>
          <cell r="G116">
            <v>160000</v>
          </cell>
        </row>
        <row r="117">
          <cell r="G117">
            <v>1080000</v>
          </cell>
        </row>
        <row r="118">
          <cell r="A118">
            <v>4305001</v>
          </cell>
          <cell r="G118">
            <v>300000</v>
          </cell>
        </row>
        <row r="119">
          <cell r="A119">
            <v>4305002</v>
          </cell>
          <cell r="G119">
            <v>30000</v>
          </cell>
        </row>
        <row r="120">
          <cell r="A120">
            <v>4305999</v>
          </cell>
        </row>
        <row r="121">
          <cell r="G121">
            <v>330000</v>
          </cell>
        </row>
        <row r="122">
          <cell r="A122">
            <v>4306001</v>
          </cell>
          <cell r="G122">
            <v>974864.91</v>
          </cell>
        </row>
        <row r="123">
          <cell r="A123">
            <v>4306002</v>
          </cell>
          <cell r="G123">
            <v>124750.8</v>
          </cell>
        </row>
        <row r="124">
          <cell r="A124">
            <v>4306003</v>
          </cell>
          <cell r="G124">
            <v>144321</v>
          </cell>
        </row>
        <row r="125">
          <cell r="A125">
            <v>4306004</v>
          </cell>
          <cell r="G125">
            <v>12000</v>
          </cell>
        </row>
        <row r="126">
          <cell r="A126">
            <v>4306008</v>
          </cell>
          <cell r="G126">
            <v>1400000</v>
          </cell>
        </row>
        <row r="127">
          <cell r="A127">
            <v>4306009</v>
          </cell>
          <cell r="G127">
            <v>2120000</v>
          </cell>
        </row>
        <row r="128">
          <cell r="A128">
            <v>4306010</v>
          </cell>
          <cell r="G128">
            <v>600000</v>
          </cell>
        </row>
        <row r="129">
          <cell r="G129">
            <v>5375936.71</v>
          </cell>
        </row>
        <row r="130">
          <cell r="A130">
            <v>4307001</v>
          </cell>
        </row>
        <row r="131">
          <cell r="A131">
            <v>4307002</v>
          </cell>
          <cell r="G131">
            <v>10000</v>
          </cell>
        </row>
        <row r="132">
          <cell r="A132">
            <v>4307003</v>
          </cell>
        </row>
        <row r="133">
          <cell r="A133">
            <v>4307999</v>
          </cell>
          <cell r="G133">
            <v>0</v>
          </cell>
        </row>
        <row r="134">
          <cell r="G134">
            <v>10000</v>
          </cell>
        </row>
        <row r="135">
          <cell r="A135">
            <v>4308003</v>
          </cell>
          <cell r="G135">
            <v>70000</v>
          </cell>
        </row>
        <row r="136">
          <cell r="A136">
            <v>4308004</v>
          </cell>
        </row>
        <row r="137">
          <cell r="A137">
            <v>4308005</v>
          </cell>
          <cell r="G137">
            <v>0</v>
          </cell>
        </row>
        <row r="138">
          <cell r="A138">
            <v>4308006</v>
          </cell>
          <cell r="G138">
            <v>20000</v>
          </cell>
        </row>
        <row r="139">
          <cell r="A139">
            <v>4308007</v>
          </cell>
          <cell r="G139">
            <v>2500000</v>
          </cell>
        </row>
        <row r="140">
          <cell r="A140">
            <v>4308008</v>
          </cell>
        </row>
        <row r="141">
          <cell r="A141">
            <v>4308009</v>
          </cell>
        </row>
        <row r="142">
          <cell r="A142">
            <v>4308010</v>
          </cell>
        </row>
        <row r="143">
          <cell r="A143">
            <v>4308011</v>
          </cell>
        </row>
        <row r="144">
          <cell r="A144">
            <v>4308014</v>
          </cell>
        </row>
        <row r="145">
          <cell r="A145">
            <v>4308017</v>
          </cell>
          <cell r="G145">
            <v>6814170</v>
          </cell>
        </row>
        <row r="146">
          <cell r="A146">
            <v>4308018</v>
          </cell>
          <cell r="G146">
            <v>2064900</v>
          </cell>
        </row>
        <row r="147">
          <cell r="A147">
            <v>4308999</v>
          </cell>
        </row>
        <row r="148">
          <cell r="G148">
            <v>11469070</v>
          </cell>
        </row>
        <row r="149">
          <cell r="A149">
            <v>4309001</v>
          </cell>
          <cell r="G149">
            <v>24000</v>
          </cell>
        </row>
        <row r="150">
          <cell r="A150">
            <v>4309002</v>
          </cell>
        </row>
        <row r="151">
          <cell r="A151">
            <v>4309003</v>
          </cell>
          <cell r="G151">
            <v>0</v>
          </cell>
        </row>
        <row r="152">
          <cell r="A152">
            <v>4309999</v>
          </cell>
          <cell r="G152">
            <v>0</v>
          </cell>
        </row>
        <row r="153">
          <cell r="G153">
            <v>24000</v>
          </cell>
        </row>
        <row r="154">
          <cell r="A154">
            <v>4310001</v>
          </cell>
          <cell r="G154">
            <v>360000</v>
          </cell>
        </row>
        <row r="156">
          <cell r="G156">
            <v>360000</v>
          </cell>
        </row>
        <row r="157">
          <cell r="A157">
            <v>4390001</v>
          </cell>
          <cell r="G157">
            <v>60000</v>
          </cell>
        </row>
        <row r="158">
          <cell r="A158">
            <v>4390002</v>
          </cell>
          <cell r="G158">
            <v>36000</v>
          </cell>
        </row>
        <row r="159">
          <cell r="A159">
            <v>4390003</v>
          </cell>
        </row>
        <row r="160">
          <cell r="A160">
            <v>4390004</v>
          </cell>
        </row>
        <row r="161">
          <cell r="A161">
            <v>4390005</v>
          </cell>
        </row>
        <row r="162">
          <cell r="A162">
            <v>4390900</v>
          </cell>
          <cell r="G162">
            <v>200000</v>
          </cell>
        </row>
        <row r="163">
          <cell r="G163">
            <v>296000</v>
          </cell>
        </row>
        <row r="164">
          <cell r="G164">
            <v>19487006.710000001</v>
          </cell>
        </row>
        <row r="165">
          <cell r="A165">
            <v>4400002</v>
          </cell>
          <cell r="G165">
            <v>36000</v>
          </cell>
        </row>
        <row r="166">
          <cell r="A166">
            <v>4400003</v>
          </cell>
          <cell r="G166">
            <v>36000</v>
          </cell>
        </row>
        <row r="167">
          <cell r="A167">
            <v>4400010</v>
          </cell>
        </row>
        <row r="168">
          <cell r="A168">
            <v>4400016</v>
          </cell>
          <cell r="G168">
            <v>140000</v>
          </cell>
        </row>
        <row r="169">
          <cell r="A169">
            <v>4400017</v>
          </cell>
          <cell r="G169">
            <v>0</v>
          </cell>
        </row>
        <row r="170">
          <cell r="A170">
            <v>4400018</v>
          </cell>
          <cell r="G170">
            <v>80000</v>
          </cell>
        </row>
        <row r="171">
          <cell r="A171">
            <v>4400026</v>
          </cell>
          <cell r="G171">
            <v>0</v>
          </cell>
        </row>
        <row r="172">
          <cell r="A172">
            <v>4400999</v>
          </cell>
          <cell r="G172">
            <v>50000</v>
          </cell>
        </row>
      </sheetData>
      <sheetData sheetId="94" refreshError="1">
        <row r="8">
          <cell r="A8">
            <v>4101002</v>
          </cell>
          <cell r="F8" t="str">
            <v>-</v>
          </cell>
        </row>
        <row r="9">
          <cell r="A9">
            <v>4101003</v>
          </cell>
          <cell r="F9" t="str">
            <v>-</v>
          </cell>
        </row>
        <row r="10">
          <cell r="A10">
            <v>4102004</v>
          </cell>
          <cell r="F10">
            <v>61200</v>
          </cell>
        </row>
        <row r="11">
          <cell r="A11">
            <v>4102999</v>
          </cell>
          <cell r="F11" t="str">
            <v>-</v>
          </cell>
        </row>
        <row r="12">
          <cell r="A12">
            <v>4103101</v>
          </cell>
          <cell r="F12" t="str">
            <v>-</v>
          </cell>
        </row>
        <row r="13">
          <cell r="A13">
            <v>4103102</v>
          </cell>
          <cell r="F13">
            <v>180600</v>
          </cell>
        </row>
        <row r="14">
          <cell r="A14">
            <v>4103103</v>
          </cell>
          <cell r="F14">
            <v>48000</v>
          </cell>
        </row>
        <row r="15">
          <cell r="A15">
            <v>4103399</v>
          </cell>
          <cell r="F15">
            <v>6000</v>
          </cell>
        </row>
        <row r="16">
          <cell r="A16">
            <v>4104001</v>
          </cell>
          <cell r="F16" t="str">
            <v>-</v>
          </cell>
        </row>
        <row r="17">
          <cell r="A17">
            <v>4202006</v>
          </cell>
          <cell r="F17" t="str">
            <v>-</v>
          </cell>
        </row>
        <row r="18">
          <cell r="A18">
            <v>4204002</v>
          </cell>
          <cell r="F18" t="str">
            <v>-</v>
          </cell>
        </row>
        <row r="19">
          <cell r="A19">
            <v>4208005</v>
          </cell>
          <cell r="F19">
            <v>70000</v>
          </cell>
        </row>
        <row r="20">
          <cell r="A20">
            <v>4301001</v>
          </cell>
          <cell r="F20">
            <v>14000</v>
          </cell>
        </row>
        <row r="21">
          <cell r="A21">
            <v>4301002</v>
          </cell>
          <cell r="F21" t="str">
            <v>-</v>
          </cell>
        </row>
        <row r="22">
          <cell r="A22">
            <v>4301003</v>
          </cell>
          <cell r="F22">
            <v>15140</v>
          </cell>
        </row>
        <row r="23">
          <cell r="A23">
            <v>4301004</v>
          </cell>
          <cell r="F23">
            <v>12000</v>
          </cell>
        </row>
        <row r="24">
          <cell r="A24">
            <v>4301006</v>
          </cell>
          <cell r="F24" t="str">
            <v>-</v>
          </cell>
        </row>
        <row r="25">
          <cell r="A25">
            <v>4301999</v>
          </cell>
          <cell r="F25" t="str">
            <v>-</v>
          </cell>
        </row>
        <row r="26">
          <cell r="A26">
            <v>4302001</v>
          </cell>
          <cell r="F26">
            <v>17000</v>
          </cell>
        </row>
        <row r="27">
          <cell r="A27">
            <v>4302002</v>
          </cell>
          <cell r="F27">
            <v>45000</v>
          </cell>
        </row>
        <row r="28">
          <cell r="A28">
            <v>4302003</v>
          </cell>
          <cell r="F28">
            <v>14000</v>
          </cell>
        </row>
        <row r="29">
          <cell r="A29">
            <v>4303001</v>
          </cell>
          <cell r="F29" t="str">
            <v>-</v>
          </cell>
        </row>
        <row r="30">
          <cell r="A30">
            <v>4303002</v>
          </cell>
          <cell r="F30">
            <v>49670</v>
          </cell>
        </row>
        <row r="31">
          <cell r="A31">
            <v>4303003</v>
          </cell>
          <cell r="F31">
            <v>12000</v>
          </cell>
        </row>
        <row r="32">
          <cell r="A32">
            <v>4303004</v>
          </cell>
          <cell r="F32">
            <v>12000</v>
          </cell>
        </row>
        <row r="33">
          <cell r="A33">
            <v>4303010</v>
          </cell>
          <cell r="F33" t="str">
            <v>-</v>
          </cell>
        </row>
        <row r="34">
          <cell r="A34">
            <v>4303999</v>
          </cell>
          <cell r="F34" t="str">
            <v>-</v>
          </cell>
        </row>
        <row r="35">
          <cell r="A35">
            <v>4304001</v>
          </cell>
          <cell r="F35" t="str">
            <v>-</v>
          </cell>
        </row>
        <row r="36">
          <cell r="A36">
            <v>4304002</v>
          </cell>
          <cell r="F36">
            <v>712620</v>
          </cell>
        </row>
        <row r="37">
          <cell r="A37">
            <v>4304003</v>
          </cell>
          <cell r="F37">
            <v>122313.02</v>
          </cell>
        </row>
        <row r="38">
          <cell r="A38">
            <v>4304999</v>
          </cell>
          <cell r="F38">
            <v>20000</v>
          </cell>
        </row>
        <row r="39">
          <cell r="A39">
            <v>4305001</v>
          </cell>
          <cell r="F39">
            <v>140000</v>
          </cell>
        </row>
        <row r="40">
          <cell r="A40">
            <v>4305002</v>
          </cell>
          <cell r="F40" t="str">
            <v>-</v>
          </cell>
        </row>
        <row r="41">
          <cell r="A41">
            <v>4305999</v>
          </cell>
          <cell r="F41" t="str">
            <v>-</v>
          </cell>
        </row>
        <row r="42">
          <cell r="A42">
            <v>4306001</v>
          </cell>
          <cell r="F42">
            <v>1977951.41</v>
          </cell>
        </row>
        <row r="43">
          <cell r="A43">
            <v>4306002</v>
          </cell>
          <cell r="F43">
            <v>520089.5</v>
          </cell>
        </row>
        <row r="44">
          <cell r="A44">
            <v>4306003</v>
          </cell>
          <cell r="F44">
            <v>244416.6</v>
          </cell>
        </row>
        <row r="45">
          <cell r="A45">
            <v>4306004</v>
          </cell>
          <cell r="F45">
            <v>5000</v>
          </cell>
        </row>
        <row r="46">
          <cell r="A46">
            <v>4306008</v>
          </cell>
          <cell r="F46">
            <v>2040000</v>
          </cell>
        </row>
        <row r="47">
          <cell r="A47">
            <v>4306009</v>
          </cell>
          <cell r="F47">
            <v>3500000</v>
          </cell>
        </row>
        <row r="48">
          <cell r="A48">
            <v>4306010</v>
          </cell>
          <cell r="F48">
            <v>1500000</v>
          </cell>
        </row>
        <row r="49">
          <cell r="A49">
            <v>4307002</v>
          </cell>
          <cell r="F49" t="str">
            <v>-</v>
          </cell>
        </row>
        <row r="50">
          <cell r="A50">
            <v>4308003</v>
          </cell>
          <cell r="F50">
            <v>50000</v>
          </cell>
        </row>
        <row r="51">
          <cell r="A51">
            <v>4308004</v>
          </cell>
          <cell r="F51" t="str">
            <v>-</v>
          </cell>
        </row>
        <row r="52">
          <cell r="A52">
            <v>4308006</v>
          </cell>
          <cell r="F52">
            <v>6250</v>
          </cell>
        </row>
        <row r="53">
          <cell r="A53">
            <v>4308007</v>
          </cell>
          <cell r="F53">
            <v>134360</v>
          </cell>
        </row>
        <row r="54">
          <cell r="A54">
            <v>4308017</v>
          </cell>
          <cell r="F54">
            <v>12803340</v>
          </cell>
        </row>
        <row r="55">
          <cell r="A55">
            <v>4308018</v>
          </cell>
          <cell r="F55">
            <v>3673934</v>
          </cell>
        </row>
        <row r="56">
          <cell r="A56">
            <v>4309001</v>
          </cell>
          <cell r="F56">
            <v>30000</v>
          </cell>
        </row>
        <row r="57">
          <cell r="A57">
            <v>4310001</v>
          </cell>
          <cell r="F57">
            <v>25000</v>
          </cell>
        </row>
        <row r="58">
          <cell r="A58">
            <v>4390001</v>
          </cell>
          <cell r="F58" t="str">
            <v>-</v>
          </cell>
        </row>
        <row r="59">
          <cell r="A59">
            <v>4390002</v>
          </cell>
          <cell r="F59" t="str">
            <v>-</v>
          </cell>
        </row>
        <row r="60">
          <cell r="A60">
            <v>4390003</v>
          </cell>
          <cell r="F60" t="str">
            <v>-</v>
          </cell>
        </row>
        <row r="61">
          <cell r="A61">
            <v>4390900</v>
          </cell>
          <cell r="F61">
            <v>61310</v>
          </cell>
        </row>
        <row r="62">
          <cell r="A62">
            <v>4400002</v>
          </cell>
          <cell r="F62" t="str">
            <v>-</v>
          </cell>
        </row>
        <row r="63">
          <cell r="A63">
            <v>4400003</v>
          </cell>
          <cell r="F63" t="str">
            <v>-</v>
          </cell>
        </row>
        <row r="64">
          <cell r="A64">
            <v>4400016</v>
          </cell>
          <cell r="F64">
            <v>14000</v>
          </cell>
        </row>
        <row r="65">
          <cell r="A65">
            <v>4400017</v>
          </cell>
          <cell r="F65" t="str">
            <v>-</v>
          </cell>
        </row>
        <row r="66">
          <cell r="A66">
            <v>4400018</v>
          </cell>
          <cell r="F66">
            <v>15000</v>
          </cell>
        </row>
        <row r="67">
          <cell r="A67">
            <v>4400026</v>
          </cell>
          <cell r="F67" t="str">
            <v>-</v>
          </cell>
        </row>
        <row r="68">
          <cell r="A68">
            <v>4400999</v>
          </cell>
          <cell r="F68" t="str">
            <v>-</v>
          </cell>
        </row>
        <row r="69">
          <cell r="A69">
            <v>4502016</v>
          </cell>
          <cell r="F69" t="str">
            <v>-</v>
          </cell>
        </row>
        <row r="70">
          <cell r="A70">
            <v>4502018</v>
          </cell>
          <cell r="F70">
            <v>13030</v>
          </cell>
        </row>
        <row r="71">
          <cell r="E71">
            <v>27652604.530000001</v>
          </cell>
        </row>
      </sheetData>
      <sheetData sheetId="9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J"/>
      <sheetName val="GBBRT"/>
      <sheetName val="LBBR23"/>
      <sheetName val="LBBRB"/>
      <sheetName val="LBBRT"/>
      <sheetName val="VPJ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TW"/>
      <sheetName val="GBBPR9"/>
      <sheetName val="LBBPR9"/>
      <sheetName val="LBBWO"/>
      <sheetName val="LBB-WO2"/>
      <sheetName val="V180TW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  <sheetName val="DP-OfficeEquip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IndTab"/>
      <sheetName val="CollTab"/>
      <sheetName val="SL - Test impairment assessment"/>
    </sheetNames>
    <sheetDataSet>
      <sheetData sheetId="0">
        <row r="27">
          <cell r="K27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quest"/>
      <sheetName val="List"/>
      <sheetName val="Sheet1"/>
      <sheetName val="SAN REDUCED 1"/>
      <sheetName val="SH-B"/>
      <sheetName val="SH-D"/>
      <sheetName val="SH-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0" refreshError="1"/>
      <sheetData sheetId="11" refreshError="1">
        <row r="4">
          <cell r="A4" t="str">
            <v>00001-0.99</v>
          </cell>
          <cell r="B4">
            <v>0.99</v>
          </cell>
          <cell r="C4" t="str">
            <v>00001</v>
          </cell>
          <cell r="D4" t="str">
            <v>Mobile and Accessories</v>
          </cell>
          <cell r="E4">
            <v>1849089</v>
          </cell>
        </row>
        <row r="5">
          <cell r="A5" t="str">
            <v>00002-0.99</v>
          </cell>
          <cell r="B5">
            <v>0.99</v>
          </cell>
          <cell r="C5" t="str">
            <v>00002</v>
          </cell>
          <cell r="D5" t="str">
            <v>Office Automation</v>
          </cell>
          <cell r="E5">
            <v>175400</v>
          </cell>
        </row>
        <row r="6">
          <cell r="A6" t="str">
            <v>00003-0.99</v>
          </cell>
          <cell r="B6">
            <v>0.99</v>
          </cell>
          <cell r="C6" t="str">
            <v>00003</v>
          </cell>
          <cell r="D6" t="str">
            <v>Camera &amp; Photography medias</v>
          </cell>
          <cell r="E6">
            <v>55890</v>
          </cell>
        </row>
        <row r="7">
          <cell r="A7" t="str">
            <v>00004-0.99</v>
          </cell>
          <cell r="B7">
            <v>0.99</v>
          </cell>
          <cell r="C7" t="str">
            <v>00004</v>
          </cell>
          <cell r="D7" t="str">
            <v>Entertainment Electric Appliances</v>
          </cell>
          <cell r="E7">
            <v>201840</v>
          </cell>
        </row>
        <row r="8">
          <cell r="A8" t="str">
            <v>00005-0.99</v>
          </cell>
          <cell r="B8">
            <v>0.99</v>
          </cell>
          <cell r="C8" t="str">
            <v>00005</v>
          </cell>
          <cell r="D8" t="str">
            <v>Home Use Electric Appliances</v>
          </cell>
          <cell r="E8">
            <v>312400</v>
          </cell>
        </row>
        <row r="9">
          <cell r="A9" t="str">
            <v>00018-0.99</v>
          </cell>
          <cell r="B9">
            <v>0.99</v>
          </cell>
          <cell r="C9" t="str">
            <v>00018</v>
          </cell>
          <cell r="D9" t="str">
            <v>Miscellaneous</v>
          </cell>
          <cell r="E9">
            <v>180000</v>
          </cell>
        </row>
        <row r="10">
          <cell r="A10" t="str">
            <v>99999-0.99</v>
          </cell>
          <cell r="B10">
            <v>0.99</v>
          </cell>
          <cell r="C10" t="str">
            <v>99999</v>
          </cell>
          <cell r="D10">
            <v>0</v>
          </cell>
          <cell r="E10">
            <v>24200</v>
          </cell>
        </row>
        <row r="11">
          <cell r="A11" t="str">
            <v>00001-1.25</v>
          </cell>
          <cell r="B11">
            <v>1.25</v>
          </cell>
          <cell r="C11" t="str">
            <v>00001</v>
          </cell>
          <cell r="D11" t="str">
            <v>Mobile and Accessories</v>
          </cell>
          <cell r="E11">
            <v>4446148</v>
          </cell>
        </row>
        <row r="12">
          <cell r="A12" t="str">
            <v>00002-1.25</v>
          </cell>
          <cell r="B12">
            <v>1.25</v>
          </cell>
          <cell r="C12" t="str">
            <v>00002</v>
          </cell>
          <cell r="D12" t="str">
            <v>Office Automation</v>
          </cell>
          <cell r="E12">
            <v>32490</v>
          </cell>
        </row>
        <row r="13">
          <cell r="A13" t="str">
            <v>00003-1.25</v>
          </cell>
          <cell r="B13">
            <v>1.25</v>
          </cell>
          <cell r="C13" t="str">
            <v>00003</v>
          </cell>
          <cell r="D13" t="str">
            <v>Camera &amp; Photography medias</v>
          </cell>
          <cell r="E13">
            <v>32680</v>
          </cell>
        </row>
        <row r="14">
          <cell r="A14" t="str">
            <v>00004-1.25</v>
          </cell>
          <cell r="B14">
            <v>1.25</v>
          </cell>
          <cell r="C14" t="str">
            <v>00004</v>
          </cell>
          <cell r="D14" t="str">
            <v>Entertainment Electric Appliances</v>
          </cell>
          <cell r="E14">
            <v>553880</v>
          </cell>
        </row>
        <row r="15">
          <cell r="A15" t="str">
            <v>00005-1.25</v>
          </cell>
          <cell r="B15">
            <v>1.25</v>
          </cell>
          <cell r="C15" t="str">
            <v>00005</v>
          </cell>
          <cell r="D15" t="str">
            <v>Home Use Electric Appliances</v>
          </cell>
          <cell r="E15">
            <v>145317</v>
          </cell>
        </row>
        <row r="16">
          <cell r="A16" t="str">
            <v>00006-1.25</v>
          </cell>
          <cell r="B16">
            <v>1.25</v>
          </cell>
          <cell r="C16" t="str">
            <v>00006</v>
          </cell>
          <cell r="D16" t="str">
            <v>Furniture</v>
          </cell>
          <cell r="E16">
            <v>6900</v>
          </cell>
        </row>
        <row r="17">
          <cell r="A17" t="str">
            <v>00008-1.25</v>
          </cell>
          <cell r="B17">
            <v>1.25</v>
          </cell>
          <cell r="C17" t="str">
            <v>00008</v>
          </cell>
          <cell r="D17" t="str">
            <v>Music Instruments</v>
          </cell>
          <cell r="E17">
            <v>8250</v>
          </cell>
        </row>
        <row r="18">
          <cell r="A18" t="str">
            <v>00009-1.25</v>
          </cell>
          <cell r="B18">
            <v>1.25</v>
          </cell>
          <cell r="C18" t="str">
            <v>00009</v>
          </cell>
          <cell r="D18" t="str">
            <v>Car Accessories</v>
          </cell>
          <cell r="E18">
            <v>21990</v>
          </cell>
        </row>
        <row r="19">
          <cell r="A19" t="str">
            <v>00018-1.25</v>
          </cell>
          <cell r="B19">
            <v>1.25</v>
          </cell>
          <cell r="C19" t="str">
            <v>00018</v>
          </cell>
          <cell r="D19" t="str">
            <v>Miscellaneous</v>
          </cell>
          <cell r="E19">
            <v>172500</v>
          </cell>
        </row>
        <row r="20">
          <cell r="A20" t="str">
            <v>00019-1.25</v>
          </cell>
          <cell r="B20">
            <v>1.25</v>
          </cell>
          <cell r="C20" t="str">
            <v>00019</v>
          </cell>
          <cell r="D20" t="str">
            <v>Sport Appliances</v>
          </cell>
          <cell r="E20">
            <v>10900</v>
          </cell>
        </row>
        <row r="21">
          <cell r="A21" t="str">
            <v>-</v>
          </cell>
        </row>
        <row r="22">
          <cell r="A22" t="str">
            <v>-</v>
          </cell>
        </row>
        <row r="23">
          <cell r="A23" t="str">
            <v>-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General Summary"/>
      <sheetName val="Elemental Summary"/>
      <sheetName val="PL"/>
      <sheetName val="SB"/>
      <sheetName val="UF"/>
      <sheetName val="SC"/>
      <sheetName val="RF"/>
      <sheetName val="EW"/>
      <sheetName val="WW"/>
      <sheetName val="ED"/>
      <sheetName val="NW"/>
      <sheetName val="ND"/>
      <sheetName val="WF"/>
      <sheetName val="FF"/>
      <sheetName val="CF"/>
      <sheetName val="FT"/>
      <sheetName val="SE"/>
      <sheetName val="SF"/>
      <sheetName val="PD"/>
      <sheetName val="AC"/>
      <sheetName val="FP"/>
      <sheetName val="ES"/>
      <sheetName val="TS"/>
      <sheetName val="SS"/>
      <sheetName val="XR"/>
      <sheetName val="XN"/>
      <sheetName val="YY"/>
      <sheetName val="PR"/>
      <sheetName val="Elemental Breakdown"/>
      <sheetName val="BUQ"/>
      <sheetName val="NT"/>
      <sheetName val="Mea 1"/>
      <sheetName val="Mea 2"/>
      <sheetName val="SOR"/>
      <sheetName val="Take off"/>
      <sheetName val="4Stories"/>
      <sheetName val="Offer 4Stories(Revised)"/>
      <sheetName val="Cashflow master"/>
      <sheetName val="2Stories"/>
      <sheetName val="Mat detail 4Stories(Revised)"/>
      <sheetName val="Mat detail 2Stories(Revised)"/>
      <sheetName val="CERTIF01"/>
      <sheetName val="BoQ for Tender Bangkapi"/>
      <sheetName val="Bangkapi(offer)"/>
      <sheetName val="BoQ for Tender Bangkapi(Sum)"/>
      <sheetName val="BoQ for Tender Sumpeng"/>
      <sheetName val="Papphachi(offer)"/>
      <sheetName val="Bangkapi(nett)"/>
      <sheetName val="Papphachi(nett)"/>
      <sheetName val="Compar Papphachi"/>
      <sheetName val="Compar Bangkapi"/>
      <sheetName val="BoQ for Tender Bukalow"/>
      <sheetName val="Original(Rev.1)"/>
      <sheetName val="Brick Detail"/>
      <sheetName val="MPS"/>
      <sheetName val="Standard2"/>
      <sheetName val="Sanitary Ware"/>
      <sheetName val="Alu.d&amp;w"/>
      <sheetName val="Brick"/>
      <sheetName val="Concrete"/>
      <sheetName val="HollowCore"/>
      <sheetName val="ScanRoof"/>
      <sheetName val="Alu Door&amp;Window"/>
      <sheetName val="Septic tnk"/>
      <sheetName val="St.Structure"/>
      <sheetName val="BOQ St-STR"/>
      <sheetName val="Handrail"/>
      <sheetName val="CndtionForm"/>
      <sheetName val="PO(Blank)"/>
      <sheetName val="Po012-001"/>
      <sheetName val="Po012-002"/>
      <sheetName val="Po015-001"/>
      <sheetName val="Po015-002"/>
      <sheetName val="Po015-003"/>
      <sheetName val="PPC(Rev1)"/>
      <sheetName val="BKP(Rev1)"/>
      <sheetName val="Tender Ppc31may"/>
      <sheetName val="Tender Bkp31may"/>
      <sheetName val="Tender Ppc31may (2)"/>
      <sheetName val="Tender Bkp31may (2)"/>
      <sheetName val="BKP Var1"/>
      <sheetName val="BKP Var2"/>
      <sheetName val="BKP Var3-all"/>
      <sheetName val="BKP Var3-1"/>
      <sheetName val="BKP Var3-2"/>
      <sheetName val="PPC Var1"/>
      <sheetName val="PPC(Agree)"/>
      <sheetName val="BKP(Agree)"/>
      <sheetName val="BKP(actual)"/>
      <sheetName val="BKP Var3 all by Acs"/>
      <sheetName val="PPC(Adj.-Agree)"/>
      <sheetName val="Purchase Order"/>
      <sheetName val="Customize Your Purchase Order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8">
          <cell r="G8">
            <v>92.02</v>
          </cell>
        </row>
        <row r="9">
          <cell r="G9">
            <v>21.53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R (2)"/>
      <sheetName val="Sheet1"/>
      <sheetName val="Sheet3"/>
      <sheetName val="Directory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A."/>
      <sheetName val="Data"/>
      <sheetName val="Contractor"/>
      <sheetName val="Sheet1"/>
    </sheetNames>
    <sheetDataSet>
      <sheetData sheetId="0"/>
      <sheetData sheetId="1">
        <row r="2">
          <cell r="A2" t="str">
            <v>blank</v>
          </cell>
          <cell r="B2" t="str">
            <v xml:space="preserve"> </v>
          </cell>
          <cell r="C2" t="str">
            <v xml:space="preserve"> </v>
          </cell>
          <cell r="D2">
            <v>0</v>
          </cell>
          <cell r="E2">
            <v>0</v>
          </cell>
        </row>
        <row r="3">
          <cell r="A3" t="str">
            <v>cl-al</v>
          </cell>
          <cell r="B3" t="str">
            <v>ฝ้ายิปซั่มบอร์ด 9 ซม. ฉาบเรียบ</v>
          </cell>
          <cell r="C3" t="str">
            <v xml:space="preserve"> </v>
          </cell>
        </row>
        <row r="4">
          <cell r="A4" t="str">
            <v>cl-gyp</v>
          </cell>
          <cell r="B4" t="str">
            <v>โครงเคร่าเหล็กอาบสังกะสี @ 0.40 x 1.00 ม. #</v>
          </cell>
          <cell r="C4" t="str">
            <v>ตรม.</v>
          </cell>
          <cell r="D4">
            <v>250</v>
          </cell>
          <cell r="E4">
            <v>60</v>
          </cell>
        </row>
        <row r="5">
          <cell r="A5" t="str">
            <v>cl-plane</v>
          </cell>
          <cell r="B5" t="str">
            <v>ฝ้ายิปซั่มบอร์ด 9 ซม. ฉาบเรียบ</v>
          </cell>
          <cell r="C5" t="str">
            <v xml:space="preserve"> </v>
          </cell>
        </row>
        <row r="6">
          <cell r="A6" t="str">
            <v>dw-ad1</v>
          </cell>
          <cell r="B6" t="str">
            <v>โครงเคร่าอลูมิเนียม T-Bar @ 0.60 x 1.20 ม. #</v>
          </cell>
          <cell r="C6" t="str">
            <v>ตรม.</v>
          </cell>
          <cell r="D6">
            <v>250</v>
          </cell>
          <cell r="E6">
            <v>60</v>
          </cell>
        </row>
        <row r="7">
          <cell r="A7" t="str">
            <v>dw-ad2</v>
          </cell>
          <cell r="B7" t="str">
            <v>ฝ้ายิปซั่มบอร์ด 9 ซม.ชนิดกันชื้นฉาบเรียบ</v>
          </cell>
          <cell r="C7" t="str">
            <v xml:space="preserve"> </v>
          </cell>
        </row>
        <row r="8">
          <cell r="A8" t="str">
            <v>dw-ad3</v>
          </cell>
          <cell r="B8" t="str">
            <v>โครงเคร่าอลูมืเนียม T-BAR  0.60 x 0.60 ม.</v>
          </cell>
          <cell r="C8" t="str">
            <v>ตรม.</v>
          </cell>
          <cell r="D8">
            <v>350</v>
          </cell>
          <cell r="E8">
            <v>60</v>
          </cell>
        </row>
        <row r="9">
          <cell r="A9" t="str">
            <v>dw-ad4</v>
          </cell>
          <cell r="B9" t="str">
            <v>พันผิวบุแผ่นกันซึม</v>
          </cell>
          <cell r="C9" t="str">
            <v>ตรม.</v>
          </cell>
          <cell r="D9">
            <v>500</v>
          </cell>
          <cell r="E9">
            <v>100</v>
          </cell>
        </row>
        <row r="10">
          <cell r="A10" t="str">
            <v>dw-ad5</v>
          </cell>
          <cell r="B10" t="str">
            <v>เสาเข็ม คอร. หกเหลี่ยม 0.15 x 6.00 ม.</v>
          </cell>
          <cell r="C10" t="str">
            <v>ต้น</v>
          </cell>
          <cell r="D10">
            <v>450</v>
          </cell>
          <cell r="E10">
            <v>300</v>
          </cell>
        </row>
        <row r="11">
          <cell r="A11" t="str">
            <v>dw-aw1</v>
          </cell>
          <cell r="B11" t="str">
            <v>สกัดหัวเสาเข็ม</v>
          </cell>
          <cell r="C11" t="str">
            <v>ต้น</v>
          </cell>
          <cell r="E11">
            <v>60</v>
          </cell>
        </row>
        <row r="12">
          <cell r="A12" t="str">
            <v>dw-aw2</v>
          </cell>
          <cell r="B12" t="str">
            <v>พื้นผิวขัดมัน</v>
          </cell>
          <cell r="C12" t="str">
            <v>ตรม.</v>
          </cell>
          <cell r="D12">
            <v>35</v>
          </cell>
          <cell r="E12">
            <v>30</v>
          </cell>
        </row>
        <row r="13">
          <cell r="A13" t="str">
            <v>dw-aw3</v>
          </cell>
          <cell r="B13" t="str">
            <v>สวิทช์</v>
          </cell>
          <cell r="C13" t="str">
            <v>ชุด</v>
          </cell>
          <cell r="D13">
            <v>130</v>
          </cell>
          <cell r="E13">
            <v>30</v>
          </cell>
        </row>
        <row r="14">
          <cell r="A14" t="str">
            <v>dw-aw4</v>
          </cell>
          <cell r="B14" t="str">
            <v>Circuit Breaker for Floodlight</v>
          </cell>
          <cell r="C14" t="str">
            <v>ชุด</v>
          </cell>
          <cell r="D14">
            <v>3000</v>
          </cell>
          <cell r="E14">
            <v>500</v>
          </cell>
        </row>
        <row r="15">
          <cell r="A15" t="str">
            <v>dw-aw5</v>
          </cell>
          <cell r="B15" t="str">
            <v>เต้ารับเดี่ยว</v>
          </cell>
          <cell r="C15" t="str">
            <v>ชุด</v>
          </cell>
          <cell r="D15">
            <v>130</v>
          </cell>
          <cell r="E15">
            <v>30</v>
          </cell>
        </row>
        <row r="16">
          <cell r="A16" t="str">
            <v>dw-aw6</v>
          </cell>
          <cell r="B16" t="str">
            <v>เต้ารับคู่</v>
          </cell>
          <cell r="C16" t="str">
            <v>ชุด</v>
          </cell>
          <cell r="D16">
            <v>180</v>
          </cell>
          <cell r="E16">
            <v>30</v>
          </cell>
        </row>
        <row r="17">
          <cell r="A17" t="str">
            <v>dw-aw7</v>
          </cell>
          <cell r="B17" t="str">
            <v>สาย THW  1 x 4  sq.mm.</v>
          </cell>
          <cell r="C17" t="str">
            <v>เมตร</v>
          </cell>
          <cell r="D17">
            <v>6</v>
          </cell>
          <cell r="E17">
            <v>3</v>
          </cell>
        </row>
        <row r="18">
          <cell r="A18" t="str">
            <v>dw-pd1</v>
          </cell>
          <cell r="B18" t="str">
            <v>สาย THW  1 x 2.5  sq.mm.</v>
          </cell>
          <cell r="C18" t="str">
            <v>เมตร</v>
          </cell>
          <cell r="D18">
            <v>5</v>
          </cell>
          <cell r="E18">
            <v>3</v>
          </cell>
        </row>
        <row r="19">
          <cell r="A19" t="str">
            <v>dw-wd1</v>
          </cell>
          <cell r="B19" t="str">
            <v>สาย FR  1 x 4  sq.mm.</v>
          </cell>
          <cell r="C19" t="str">
            <v>เมตร</v>
          </cell>
          <cell r="D19">
            <v>35</v>
          </cell>
          <cell r="E19">
            <v>4</v>
          </cell>
        </row>
        <row r="20">
          <cell r="A20" t="str">
            <v>dw-wd2</v>
          </cell>
          <cell r="B20" t="str">
            <v>สาย FR  1 x 6  sq.mm.</v>
          </cell>
          <cell r="C20" t="str">
            <v>เมตร</v>
          </cell>
          <cell r="D20">
            <v>45</v>
          </cell>
          <cell r="E20">
            <v>5</v>
          </cell>
        </row>
        <row r="21">
          <cell r="A21" t="str">
            <v>dw-wd3</v>
          </cell>
          <cell r="B21" t="str">
            <v>สาย FR  1 x 16  sq.mm.</v>
          </cell>
          <cell r="C21" t="str">
            <v>เมตร</v>
          </cell>
          <cell r="D21">
            <v>60</v>
          </cell>
          <cell r="E21">
            <v>6</v>
          </cell>
        </row>
        <row r="22">
          <cell r="A22" t="str">
            <v>dw-wd4</v>
          </cell>
          <cell r="B22" t="str">
            <v>ท่อ IMC  3/4"</v>
          </cell>
          <cell r="C22" t="str">
            <v>เมตร</v>
          </cell>
          <cell r="D22">
            <v>50</v>
          </cell>
          <cell r="E22">
            <v>5</v>
          </cell>
        </row>
        <row r="23">
          <cell r="A23" t="str">
            <v>dw-wd5</v>
          </cell>
          <cell r="B23" t="str">
            <v>อุปกรณ์ประกอบ</v>
          </cell>
          <cell r="C23" t="str">
            <v>L/S</v>
          </cell>
          <cell r="D23">
            <v>20000</v>
          </cell>
          <cell r="E23">
            <v>2000</v>
          </cell>
        </row>
        <row r="24">
          <cell r="A24" t="str">
            <v>dw-wd6</v>
          </cell>
          <cell r="B24" t="str">
            <v>สาย FR  1 x 2.5  sq.mm.</v>
          </cell>
          <cell r="C24" t="str">
            <v>เมตร</v>
          </cell>
          <cell r="D24">
            <v>25</v>
          </cell>
          <cell r="E24">
            <v>3</v>
          </cell>
        </row>
        <row r="25">
          <cell r="A25" t="str">
            <v>fl-cotto1212</v>
          </cell>
          <cell r="B25" t="str">
            <v>PABX พร้อม Power Supply</v>
          </cell>
          <cell r="C25" t="str">
            <v>ชุด</v>
          </cell>
          <cell r="D25">
            <v>15000</v>
          </cell>
          <cell r="E25">
            <v>1500</v>
          </cell>
        </row>
        <row r="26">
          <cell r="A26" t="str">
            <v>fl-crm88</v>
          </cell>
          <cell r="B26" t="str">
            <v>Telephone Set</v>
          </cell>
          <cell r="C26" t="str">
            <v>ชุด</v>
          </cell>
          <cell r="D26">
            <v>1000</v>
          </cell>
          <cell r="E26">
            <v>100</v>
          </cell>
        </row>
        <row r="27">
          <cell r="A27" t="str">
            <v>fl-durafloor</v>
          </cell>
          <cell r="B27" t="str">
            <v>สาย,ท่อร้อยสาย และอุปกรณ์ประกอบ</v>
          </cell>
          <cell r="C27" t="str">
            <v>L/S</v>
          </cell>
          <cell r="D27">
            <v>10000</v>
          </cell>
          <cell r="E27">
            <v>1000</v>
          </cell>
        </row>
        <row r="28">
          <cell r="A28" t="str">
            <v>fl-marble3060</v>
          </cell>
          <cell r="B28" t="str">
            <v>Ground Rod  5/8" x 8'</v>
          </cell>
          <cell r="C28" t="str">
            <v>ตรม.</v>
          </cell>
          <cell r="E28">
            <v>100</v>
          </cell>
        </row>
        <row r="29">
          <cell r="A29" t="str">
            <v>fl-plastic</v>
          </cell>
          <cell r="B29" t="str">
            <v>สายทองแดงขนาด 240 Sq.mm.</v>
          </cell>
          <cell r="C29" t="str">
            <v>เมตร</v>
          </cell>
          <cell r="D29">
            <v>350</v>
          </cell>
          <cell r="E29">
            <v>50</v>
          </cell>
        </row>
        <row r="30">
          <cell r="A30" t="str">
            <v>fl-polish</v>
          </cell>
          <cell r="B30" t="str">
            <v>สายทองแดงขนาด 120 Sq.mm.</v>
          </cell>
          <cell r="C30" t="str">
            <v>เมตร</v>
          </cell>
          <cell r="D30">
            <v>180</v>
          </cell>
          <cell r="E30">
            <v>50</v>
          </cell>
        </row>
        <row r="31">
          <cell r="A31" t="str">
            <v>fl-pvc</v>
          </cell>
          <cell r="B31" t="str">
            <v>สายทองแดงขนาด 70 Sq.mm.</v>
          </cell>
          <cell r="C31" t="str">
            <v>เมตร</v>
          </cell>
          <cell r="D31">
            <v>100</v>
          </cell>
          <cell r="E31">
            <v>15</v>
          </cell>
        </row>
        <row r="32">
          <cell r="A32" t="str">
            <v>fl-stone</v>
          </cell>
          <cell r="B32" t="str">
            <v>สายทองแดงขนาด 35 Sq.mm.</v>
          </cell>
          <cell r="C32" t="str">
            <v>เมตร</v>
          </cell>
          <cell r="D32">
            <v>100</v>
          </cell>
          <cell r="E32">
            <v>15</v>
          </cell>
        </row>
        <row r="33">
          <cell r="A33" t="str">
            <v>fl-wtp-sheelcoated</v>
          </cell>
          <cell r="B33" t="str">
            <v>Ground Connection for 240 Sq.mm.</v>
          </cell>
          <cell r="C33" t="str">
            <v>ชุด</v>
          </cell>
          <cell r="D33">
            <v>350</v>
          </cell>
          <cell r="E33">
            <v>30</v>
          </cell>
        </row>
        <row r="34">
          <cell r="A34" t="str">
            <v>ft-conc</v>
          </cell>
          <cell r="B34" t="str">
            <v>Ground Connection for 35 Sq.mm.</v>
          </cell>
          <cell r="C34" t="str">
            <v>ชุด</v>
          </cell>
          <cell r="D34">
            <v>300</v>
          </cell>
          <cell r="E34">
            <v>18</v>
          </cell>
        </row>
        <row r="35">
          <cell r="A35" t="str">
            <v>ft-excv</v>
          </cell>
          <cell r="B35" t="str">
            <v>อุปกรณ์ประกอบ</v>
          </cell>
          <cell r="C35" t="str">
            <v>L/S</v>
          </cell>
          <cell r="D35">
            <v>10000</v>
          </cell>
          <cell r="E35">
            <v>1000</v>
          </cell>
        </row>
        <row r="36">
          <cell r="A36" t="str">
            <v>ft-lean</v>
          </cell>
          <cell r="B36" t="str">
            <v>ค่าทดสอบวัสดุ,ค่าทำรายงาน,ค่าเช่าที่ดิน</v>
          </cell>
          <cell r="C36" t="str">
            <v>L/S</v>
          </cell>
          <cell r="D36">
            <v>300000</v>
          </cell>
        </row>
        <row r="37">
          <cell r="A37" t="str">
            <v>ft-pb50x12</v>
          </cell>
          <cell r="B37" t="str">
            <v>Fire Alarm Control Panel</v>
          </cell>
          <cell r="C37" t="str">
            <v>ชุด</v>
          </cell>
          <cell r="D37">
            <v>60000</v>
          </cell>
          <cell r="E37">
            <v>5000</v>
          </cell>
        </row>
        <row r="38">
          <cell r="A38" t="str">
            <v>ft-sand</v>
          </cell>
          <cell r="B38" t="str">
            <v>Smoke Detector Ionization Type</v>
          </cell>
          <cell r="C38" t="str">
            <v>ชุด</v>
          </cell>
          <cell r="D38">
            <v>2500</v>
          </cell>
          <cell r="E38">
            <v>250</v>
          </cell>
        </row>
        <row r="39">
          <cell r="A39" t="str">
            <v>ge-paint</v>
          </cell>
          <cell r="B39" t="str">
            <v>Heat Detector</v>
          </cell>
          <cell r="C39" t="str">
            <v>ชุด</v>
          </cell>
          <cell r="D39">
            <v>1000</v>
          </cell>
          <cell r="E39">
            <v>100</v>
          </cell>
        </row>
        <row r="40">
          <cell r="A40" t="str">
            <v>ge-sand</v>
          </cell>
          <cell r="B40" t="str">
            <v>Manual Station</v>
          </cell>
          <cell r="C40" t="str">
            <v>ชุด</v>
          </cell>
          <cell r="D40">
            <v>900</v>
          </cell>
          <cell r="E40">
            <v>90</v>
          </cell>
        </row>
        <row r="41">
          <cell r="A41" t="str">
            <v>st-conc</v>
          </cell>
          <cell r="B41" t="str">
            <v>Fire Alarm Bell</v>
          </cell>
          <cell r="C41" t="str">
            <v>ชุด</v>
          </cell>
          <cell r="D41">
            <v>15000</v>
          </cell>
          <cell r="E41">
            <v>100</v>
          </cell>
        </row>
        <row r="42">
          <cell r="A42" t="str">
            <v>st-conc-wf</v>
          </cell>
          <cell r="B42" t="str">
            <v>สาย,ท่อร้อยสาย และอุปกรณ์ประกอบ</v>
          </cell>
          <cell r="C42" t="str">
            <v>L/S</v>
          </cell>
          <cell r="D42">
            <v>50000</v>
          </cell>
          <cell r="E42">
            <v>5000</v>
          </cell>
        </row>
        <row r="43">
          <cell r="A43" t="str">
            <v>st-db12</v>
          </cell>
          <cell r="B43" t="str">
            <v>ก่อสร้าง DB ชนิด 24 ท่อ ( 4x6 )</v>
          </cell>
          <cell r="C43" t="str">
            <v>ม.</v>
          </cell>
          <cell r="D43">
            <v>14500</v>
          </cell>
          <cell r="E43">
            <v>3200</v>
          </cell>
        </row>
        <row r="44">
          <cell r="A44" t="str">
            <v>st-db16</v>
          </cell>
          <cell r="B44" t="str">
            <v>Terminal Cabinet</v>
          </cell>
          <cell r="C44" t="str">
            <v>L/S</v>
          </cell>
          <cell r="D44">
            <v>5000</v>
          </cell>
          <cell r="E44">
            <v>700</v>
          </cell>
        </row>
        <row r="45">
          <cell r="A45" t="str">
            <v>st-db20</v>
          </cell>
          <cell r="B45" t="str">
            <v>สายโทรศัพท์ภายนอก</v>
          </cell>
          <cell r="C45" t="str">
            <v>L/S</v>
          </cell>
          <cell r="D45">
            <v>3000</v>
          </cell>
          <cell r="E45">
            <v>500</v>
          </cell>
        </row>
        <row r="46">
          <cell r="A46" t="str">
            <v>st-db25</v>
          </cell>
          <cell r="B46" t="str">
            <v>เต้ารับโทรศัพท์</v>
          </cell>
          <cell r="C46" t="str">
            <v>ชุด</v>
          </cell>
          <cell r="D46">
            <v>500</v>
          </cell>
          <cell r="E46">
            <v>100</v>
          </cell>
        </row>
        <row r="47">
          <cell r="A47" t="str">
            <v>st-form</v>
          </cell>
          <cell r="B47" t="str">
            <v>สายโทรศัพท์ภายใน</v>
          </cell>
          <cell r="C47" t="str">
            <v>L/S</v>
          </cell>
          <cell r="D47">
            <v>500</v>
          </cell>
          <cell r="E47">
            <v>500</v>
          </cell>
        </row>
        <row r="48">
          <cell r="A48" t="str">
            <v>st-rb06</v>
          </cell>
          <cell r="B48" t="str">
            <v>ท่อร้อยสายและอุปกรณ์ประกอบ</v>
          </cell>
          <cell r="C48" t="str">
            <v>L/S</v>
          </cell>
          <cell r="D48">
            <v>2500</v>
          </cell>
          <cell r="E48">
            <v>250</v>
          </cell>
        </row>
        <row r="49">
          <cell r="A49" t="str">
            <v>st-rb09</v>
          </cell>
          <cell r="B49" t="str">
            <v>ซ่อมผิวถนนด้วยแอสฟัลท์ชั่วคราว</v>
          </cell>
          <cell r="C49" t="str">
            <v>L/S</v>
          </cell>
          <cell r="D49">
            <v>10000</v>
          </cell>
        </row>
        <row r="50">
          <cell r="A50" t="str">
            <v>st-reinf</v>
          </cell>
          <cell r="B50" t="str">
            <v>เครื่องปรับอากาศ Split Type ชนาด 30,000 BYU/Hr.</v>
          </cell>
          <cell r="C50" t="str">
            <v>ชุด</v>
          </cell>
          <cell r="D50">
            <v>45000</v>
          </cell>
          <cell r="E50">
            <v>4000</v>
          </cell>
        </row>
        <row r="51">
          <cell r="A51" t="str">
            <v>st-wire</v>
          </cell>
          <cell r="B51" t="str">
            <v>Circuit Breaker</v>
          </cell>
          <cell r="C51" t="str">
            <v>ชุด</v>
          </cell>
          <cell r="D51">
            <v>400</v>
          </cell>
          <cell r="E51">
            <v>100</v>
          </cell>
        </row>
        <row r="52">
          <cell r="A52" t="str">
            <v>sys-curve</v>
          </cell>
          <cell r="B52" t="str">
            <v>สาย,ท่อร้อยสาย และอุปกรณ์ประกอบ</v>
          </cell>
          <cell r="C52" t="str">
            <v>L/S</v>
          </cell>
          <cell r="D52">
            <v>6000</v>
          </cell>
          <cell r="E52">
            <v>600</v>
          </cell>
        </row>
        <row r="53">
          <cell r="A53" t="str">
            <v>sys-electric</v>
          </cell>
          <cell r="B53" t="str">
            <v>ซ่อมผิวถนนคสล.ถาวร</v>
          </cell>
          <cell r="C53" t="str">
            <v>L/S</v>
          </cell>
          <cell r="D53">
            <v>40000</v>
          </cell>
        </row>
        <row r="54">
          <cell r="A54" t="str">
            <v>sys-fence</v>
          </cell>
          <cell r="B54" t="str">
            <v>Mixing 120W &amp; Booster 240W Amplifire</v>
          </cell>
          <cell r="C54" t="str">
            <v>ชุด</v>
          </cell>
          <cell r="D54">
            <v>60000</v>
          </cell>
          <cell r="E54">
            <v>2500</v>
          </cell>
        </row>
        <row r="55">
          <cell r="A55" t="str">
            <v>sys-landscap</v>
          </cell>
          <cell r="B55" t="str">
            <v>Microphone</v>
          </cell>
          <cell r="C55" t="str">
            <v>ชุด</v>
          </cell>
          <cell r="D55">
            <v>12000</v>
          </cell>
          <cell r="E55">
            <v>200</v>
          </cell>
        </row>
        <row r="56">
          <cell r="A56" t="str">
            <v>sys-office</v>
          </cell>
          <cell r="B56" t="str">
            <v>Horn Speaker</v>
          </cell>
          <cell r="C56" t="str">
            <v>ชุด</v>
          </cell>
          <cell r="D56">
            <v>15000</v>
          </cell>
          <cell r="E56">
            <v>500</v>
          </cell>
        </row>
        <row r="57">
          <cell r="A57" t="str">
            <v>sys-road</v>
          </cell>
          <cell r="B57" t="str">
            <v>Celling Speaker</v>
          </cell>
          <cell r="C57" t="str">
            <v>ชุด</v>
          </cell>
          <cell r="D57">
            <v>2000</v>
          </cell>
          <cell r="E57">
            <v>200</v>
          </cell>
        </row>
        <row r="58">
          <cell r="A58" t="str">
            <v>sys-sanitary</v>
          </cell>
          <cell r="B58" t="str">
            <v>สาย,ท่อร้อยสาย และอุปกรณ์ประกอบ</v>
          </cell>
          <cell r="C58" t="str">
            <v>L/S</v>
          </cell>
          <cell r="D58">
            <v>10000</v>
          </cell>
          <cell r="E58">
            <v>1000</v>
          </cell>
        </row>
        <row r="59">
          <cell r="A59" t="str">
            <v>sys-sidewalk</v>
          </cell>
        </row>
        <row r="60">
          <cell r="A60" t="str">
            <v>wa-block</v>
          </cell>
          <cell r="B60" t="str">
            <v>Wall mounted slewing crane 2 tons</v>
          </cell>
          <cell r="C60" t="str">
            <v>ชุด</v>
          </cell>
          <cell r="D60">
            <v>400000</v>
          </cell>
          <cell r="E60">
            <v>40000</v>
          </cell>
        </row>
        <row r="61">
          <cell r="A61" t="str">
            <v>wa-cotto24</v>
          </cell>
          <cell r="B61" t="str">
            <v>3 Direction electric overhead crane 3 tons</v>
          </cell>
          <cell r="C61" t="str">
            <v>ชุด</v>
          </cell>
          <cell r="D61">
            <v>600000</v>
          </cell>
          <cell r="E61">
            <v>60000</v>
          </cell>
        </row>
        <row r="62">
          <cell r="A62" t="str">
            <v>wa-crm88</v>
          </cell>
          <cell r="B62" t="str">
            <v>สาย,ท่อร้อยสาย และอุปกรณ์ประกอบ</v>
          </cell>
          <cell r="C62" t="str">
            <v>L/S</v>
          </cell>
          <cell r="D62">
            <v>10000</v>
          </cell>
          <cell r="E62">
            <v>1000</v>
          </cell>
        </row>
        <row r="63">
          <cell r="A63" t="str">
            <v>wa-gravel</v>
          </cell>
          <cell r="B63" t="str">
            <v>ร่อง PVC. 25 mm.</v>
          </cell>
          <cell r="C63" t="str">
            <v>ม.</v>
          </cell>
          <cell r="D63">
            <v>25</v>
          </cell>
          <cell r="E63">
            <v>5</v>
          </cell>
        </row>
        <row r="64">
          <cell r="A64" t="str">
            <v>wa-plast</v>
          </cell>
          <cell r="B64" t="str">
            <v>Air terminal 5/8" x 1.5 m.</v>
          </cell>
          <cell r="C64" t="str">
            <v>ชุด</v>
          </cell>
          <cell r="D64">
            <v>1000</v>
          </cell>
          <cell r="E64">
            <v>80</v>
          </cell>
        </row>
        <row r="65">
          <cell r="A65" t="str">
            <v>wa-st-rail</v>
          </cell>
          <cell r="B65" t="str">
            <v>Ground Rod  5/8" x 8'</v>
          </cell>
          <cell r="C65" t="str">
            <v>ชุด</v>
          </cell>
          <cell r="E65">
            <v>100</v>
          </cell>
        </row>
        <row r="66">
          <cell r="A66" t="str">
            <v>wa-tile4x4</v>
          </cell>
          <cell r="B66" t="str">
            <v>Copper tape 25 x 3 mm.</v>
          </cell>
          <cell r="C66" t="str">
            <v>เมตร</v>
          </cell>
          <cell r="D66">
            <v>180</v>
          </cell>
          <cell r="E66">
            <v>18</v>
          </cell>
        </row>
        <row r="67">
          <cell r="A67" t="str">
            <v>wc-closet</v>
          </cell>
          <cell r="B67" t="str">
            <v>สายทองแดงขนาด 70 Sq.mm.</v>
          </cell>
          <cell r="C67" t="str">
            <v>เมตร</v>
          </cell>
          <cell r="D67">
            <v>80</v>
          </cell>
          <cell r="E67">
            <v>8</v>
          </cell>
        </row>
        <row r="68">
          <cell r="A68" t="str">
            <v>wc-counter</v>
          </cell>
          <cell r="B68" t="str">
            <v>Ground test box</v>
          </cell>
          <cell r="C68" t="str">
            <v>ชุด</v>
          </cell>
          <cell r="D68">
            <v>1500</v>
          </cell>
          <cell r="E68">
            <v>120</v>
          </cell>
        </row>
        <row r="69">
          <cell r="A69" t="str">
            <v>wc-glass</v>
          </cell>
          <cell r="B69" t="str">
            <v>อุปกรณ์ประกอบ</v>
          </cell>
          <cell r="C69" t="str">
            <v>L/S</v>
          </cell>
          <cell r="D69">
            <v>20000</v>
          </cell>
          <cell r="E69">
            <v>2000</v>
          </cell>
        </row>
        <row r="70">
          <cell r="A70" t="str">
            <v>wc-glass-shelf</v>
          </cell>
          <cell r="B70" t="str">
            <v>ผนังฉาบปูนเรึยบ</v>
          </cell>
          <cell r="C70" t="str">
            <v>ตรม.</v>
          </cell>
          <cell r="D70">
            <v>60</v>
          </cell>
          <cell r="E70">
            <v>60</v>
          </cell>
        </row>
        <row r="71">
          <cell r="A71" t="str">
            <v>wc-paper</v>
          </cell>
          <cell r="B71" t="str">
            <v>การจัดสร้างสำนักงานสนาม</v>
          </cell>
          <cell r="C71" t="str">
            <v>L/S</v>
          </cell>
          <cell r="D71">
            <v>120000</v>
          </cell>
        </row>
        <row r="72">
          <cell r="A72" t="str">
            <v>wc-rail</v>
          </cell>
          <cell r="B72" t="str">
            <v>การจัดทำระบบป้องกันฝุ่นตามข้อบังคับ</v>
          </cell>
          <cell r="C72" t="str">
            <v>L/S</v>
          </cell>
          <cell r="D72">
            <v>40000</v>
          </cell>
        </row>
        <row r="73">
          <cell r="A73" t="str">
            <v>wc-sink</v>
          </cell>
          <cell r="B73" t="str">
            <v>การทำระบบป้องกันดินพัง</v>
          </cell>
          <cell r="C73" t="str">
            <v>L/S</v>
          </cell>
          <cell r="D73">
            <v>314050</v>
          </cell>
        </row>
        <row r="74">
          <cell r="A74" t="str">
            <v>wc-soap</v>
          </cell>
          <cell r="B74" t="str">
            <v>เครื่องจักรกลพิเศษ เช่น Tower Crane เป็นต้น</v>
          </cell>
          <cell r="C74" t="str">
            <v>L/S</v>
          </cell>
          <cell r="D74">
            <v>400000</v>
          </cell>
        </row>
        <row r="75">
          <cell r="A75" t="str">
            <v>wc-spray1</v>
          </cell>
          <cell r="B75" t="str">
            <v>ค่าใช้จ่ายในการป้องกันชีวิตและทรัพย์สินบุคคลที่ 3</v>
          </cell>
          <cell r="C75" t="str">
            <v>L/S</v>
          </cell>
          <cell r="D75">
            <v>80000</v>
          </cell>
        </row>
        <row r="76">
          <cell r="A76" t="str">
            <v>wc-spray2</v>
          </cell>
          <cell r="B76" t="str">
            <v>อื่นๆ</v>
          </cell>
        </row>
        <row r="77">
          <cell r="A77" t="str">
            <v>wc-urinal</v>
          </cell>
          <cell r="B77" t="str">
            <v>ฝ้าฉาบปูนเรียบ</v>
          </cell>
          <cell r="C77" t="str">
            <v>ตรม.</v>
          </cell>
          <cell r="D77">
            <v>90</v>
          </cell>
          <cell r="E77">
            <v>80</v>
          </cell>
        </row>
        <row r="78">
          <cell r="A78" t="str">
            <v>wc-wash</v>
          </cell>
          <cell r="B78" t="str">
            <v>เหล็กแผ่นลายกันลื่นหนา 4mm.</v>
          </cell>
          <cell r="C78" t="str">
            <v>กก.</v>
          </cell>
          <cell r="D78">
            <v>40</v>
          </cell>
          <cell r="E78">
            <v>9</v>
          </cell>
        </row>
        <row r="79">
          <cell r="A79" t="str">
            <v>wtp-membrane</v>
          </cell>
          <cell r="B79" t="str">
            <v>ลวดผูกเหล็ก และตะปู</v>
          </cell>
          <cell r="C79" t="str">
            <v>กก.</v>
          </cell>
          <cell r="D79">
            <v>25</v>
          </cell>
        </row>
        <row r="80">
          <cell r="A80" t="str">
            <v>wtp-plast-crushcrete</v>
          </cell>
          <cell r="B80" t="str">
            <v>ปลั๊กอุดท่อ</v>
          </cell>
          <cell r="C80" t="str">
            <v>อัน</v>
          </cell>
          <cell r="D80">
            <v>100</v>
          </cell>
        </row>
        <row r="81">
          <cell r="A81" t="str">
            <v>wtp-pvc8</v>
          </cell>
          <cell r="B81" t="str">
            <v>เหล็ก  L - 40 x 40 x 5 mm.</v>
          </cell>
          <cell r="C81" t="str">
            <v>กก.</v>
          </cell>
          <cell r="D81">
            <v>28</v>
          </cell>
          <cell r="E81">
            <v>9</v>
          </cell>
        </row>
        <row r="82">
          <cell r="A82" t="str">
            <v>x-081</v>
          </cell>
          <cell r="B82" t="str">
            <v>ANCHOR BOLT DIA 3/4" x 0.30</v>
          </cell>
          <cell r="C82" t="str">
            <v>ชุด</v>
          </cell>
          <cell r="D82">
            <v>200</v>
          </cell>
          <cell r="E82">
            <v>25</v>
          </cell>
        </row>
        <row r="83">
          <cell r="A83" t="str">
            <v>x-082</v>
          </cell>
          <cell r="B83" t="str">
            <v>.โถปัสสาวะชาย</v>
          </cell>
          <cell r="C83" t="str">
            <v>ชุด</v>
          </cell>
          <cell r="D83">
            <v>1500</v>
          </cell>
          <cell r="E83">
            <v>300</v>
          </cell>
        </row>
        <row r="84">
          <cell r="A84" t="str">
            <v>x-083</v>
          </cell>
          <cell r="B84" t="str">
            <v>.โถส้วมนั่งราบ</v>
          </cell>
          <cell r="C84" t="str">
            <v>ชุด</v>
          </cell>
          <cell r="D84">
            <v>2700</v>
          </cell>
          <cell r="E84">
            <v>300</v>
          </cell>
        </row>
        <row r="85">
          <cell r="A85" t="str">
            <v>x-084</v>
          </cell>
          <cell r="B85" t="str">
            <v>.กระจกเงา</v>
          </cell>
          <cell r="C85" t="str">
            <v>ชุด</v>
          </cell>
          <cell r="D85">
            <v>1500</v>
          </cell>
          <cell r="E85">
            <v>60</v>
          </cell>
        </row>
        <row r="86">
          <cell r="A86" t="str">
            <v>x-085</v>
          </cell>
          <cell r="B86" t="str">
            <v>.ตะแกรงกรองผง</v>
          </cell>
          <cell r="C86" t="str">
            <v>ชุด</v>
          </cell>
          <cell r="D86">
            <v>80</v>
          </cell>
          <cell r="E86">
            <v>50</v>
          </cell>
        </row>
        <row r="87">
          <cell r="A87" t="str">
            <v>x-086</v>
          </cell>
          <cell r="B87" t="str">
            <v>.ที่ใส่กระดาษชำระ</v>
          </cell>
          <cell r="C87" t="str">
            <v>ชุด</v>
          </cell>
          <cell r="D87">
            <v>350</v>
          </cell>
          <cell r="E87">
            <v>60</v>
          </cell>
        </row>
        <row r="88">
          <cell r="A88" t="str">
            <v>x-087</v>
          </cell>
          <cell r="B88" t="str">
            <v>.ที่วางสบู่</v>
          </cell>
          <cell r="C88" t="str">
            <v>ชุด</v>
          </cell>
          <cell r="D88">
            <v>150</v>
          </cell>
          <cell r="E88">
            <v>60</v>
          </cell>
        </row>
        <row r="89">
          <cell r="A89" t="str">
            <v>x-088</v>
          </cell>
          <cell r="B89" t="str">
            <v>.ฝักบัวสายอ่อน</v>
          </cell>
          <cell r="C89" t="str">
            <v>ชุด</v>
          </cell>
          <cell r="D89">
            <v>700</v>
          </cell>
          <cell r="E89">
            <v>100</v>
          </cell>
        </row>
        <row r="90">
          <cell r="A90" t="str">
            <v>x-089</v>
          </cell>
          <cell r="B90" t="str">
            <v>.ราวแขวนผ้า</v>
          </cell>
          <cell r="C90" t="str">
            <v>ชุด</v>
          </cell>
          <cell r="D90">
            <v>250</v>
          </cell>
          <cell r="E90">
            <v>100</v>
          </cell>
        </row>
        <row r="91">
          <cell r="A91" t="str">
            <v>x-090</v>
          </cell>
          <cell r="B91" t="str">
            <v>.สายชำระ</v>
          </cell>
          <cell r="C91" t="str">
            <v>ชุด</v>
          </cell>
          <cell r="D91">
            <v>350</v>
          </cell>
          <cell r="E91">
            <v>100</v>
          </cell>
        </row>
        <row r="92">
          <cell r="A92" t="str">
            <v>x-091</v>
          </cell>
          <cell r="B92" t="str">
            <v>.อ่างล้างหน้า</v>
          </cell>
          <cell r="C92" t="str">
            <v>ชุด</v>
          </cell>
          <cell r="D92">
            <v>350</v>
          </cell>
          <cell r="E92">
            <v>100</v>
          </cell>
        </row>
        <row r="93">
          <cell r="A93" t="str">
            <v>x-092</v>
          </cell>
          <cell r="B93" t="str">
            <v>BOLT Dia.  25 mm.</v>
          </cell>
          <cell r="C93" t="str">
            <v>ตัว</v>
          </cell>
          <cell r="D93">
            <v>200</v>
          </cell>
          <cell r="E93">
            <v>50</v>
          </cell>
        </row>
        <row r="94">
          <cell r="A94" t="str">
            <v>x-093</v>
          </cell>
          <cell r="B94" t="str">
            <v>BOLT Dia.  16 mm.</v>
          </cell>
          <cell r="C94" t="str">
            <v>ตัว</v>
          </cell>
          <cell r="D94">
            <v>100</v>
          </cell>
          <cell r="E94">
            <v>35</v>
          </cell>
        </row>
        <row r="95">
          <cell r="A95" t="str">
            <v>x-094</v>
          </cell>
          <cell r="B95" t="str">
            <v>BOLT Dia.  9 mm.</v>
          </cell>
          <cell r="C95" t="str">
            <v>ตัว</v>
          </cell>
          <cell r="D95">
            <v>50</v>
          </cell>
          <cell r="E95">
            <v>20</v>
          </cell>
        </row>
        <row r="96">
          <cell r="A96" t="str">
            <v>x-095</v>
          </cell>
          <cell r="B96" t="str">
            <v>WF 330 x 200 x 56.8 mm.</v>
          </cell>
          <cell r="C96" t="str">
            <v>กก.</v>
          </cell>
          <cell r="D96">
            <v>28</v>
          </cell>
          <cell r="E96">
            <v>9</v>
          </cell>
        </row>
        <row r="97">
          <cell r="A97" t="str">
            <v>x-096</v>
          </cell>
          <cell r="B97" t="str">
            <v>สกัดหัวเสาเข็มเจาะ</v>
          </cell>
          <cell r="C97" t="str">
            <v>ต้น</v>
          </cell>
          <cell r="D97">
            <v>0</v>
          </cell>
          <cell r="E97">
            <v>500</v>
          </cell>
        </row>
        <row r="98">
          <cell r="A98" t="str">
            <v>x-097</v>
          </cell>
          <cell r="B98" t="str">
            <v>ขุดดิน</v>
          </cell>
          <cell r="C98" t="str">
            <v>ลบ.ม.</v>
          </cell>
          <cell r="D98">
            <v>0</v>
          </cell>
          <cell r="E98">
            <v>150</v>
          </cell>
        </row>
        <row r="99">
          <cell r="A99" t="str">
            <v>x-098</v>
          </cell>
          <cell r="B99" t="str">
            <v>ขุดดินฐานราก                                                        ลบ.ม.</v>
          </cell>
          <cell r="C99" t="str">
            <v>ลบ.ม.</v>
          </cell>
          <cell r="D99">
            <v>0</v>
          </cell>
          <cell r="E99">
            <v>150</v>
          </cell>
        </row>
        <row r="100">
          <cell r="A100" t="str">
            <v>x-099</v>
          </cell>
          <cell r="B100" t="str">
            <v>คอนกรีต TOPPING</v>
          </cell>
          <cell r="C100" t="str">
            <v>ลบม.</v>
          </cell>
          <cell r="D100">
            <v>2400</v>
          </cell>
          <cell r="E100">
            <v>250</v>
          </cell>
        </row>
        <row r="101">
          <cell r="A101" t="str">
            <v>x-100</v>
          </cell>
          <cell r="B101" t="str">
            <v>คอนกรีตโครงสร้าง</v>
          </cell>
          <cell r="C101" t="str">
            <v>ลบ.ม.</v>
          </cell>
          <cell r="D101">
            <v>2000</v>
          </cell>
          <cell r="E101">
            <v>250</v>
          </cell>
        </row>
        <row r="102">
          <cell r="A102" t="str">
            <v>x-101</v>
          </cell>
          <cell r="B102" t="str">
            <v>คอนกรีตหยาบ</v>
          </cell>
          <cell r="C102" t="str">
            <v>ลบ.ม.</v>
          </cell>
          <cell r="D102">
            <v>1800</v>
          </cell>
          <cell r="E102">
            <v>250</v>
          </cell>
        </row>
        <row r="103">
          <cell r="A103" t="str">
            <v>x-102</v>
          </cell>
          <cell r="B103" t="str">
            <v>ค่าทดสอบเสาเข็ม ( Dynamic Load Test )</v>
          </cell>
          <cell r="C103" t="str">
            <v>ต้น</v>
          </cell>
          <cell r="D103">
            <v>0</v>
          </cell>
          <cell r="E103">
            <v>20000</v>
          </cell>
        </row>
        <row r="104">
          <cell r="A104" t="str">
            <v>x-103</v>
          </cell>
          <cell r="B104" t="str">
            <v>ค่าทดสอบเสาเข็ม ( Seismic Test )</v>
          </cell>
          <cell r="C104" t="str">
            <v>ต้น</v>
          </cell>
          <cell r="D104">
            <v>0</v>
          </cell>
          <cell r="E104">
            <v>600</v>
          </cell>
        </row>
        <row r="105">
          <cell r="A105" t="str">
            <v>x-104</v>
          </cell>
          <cell r="B105" t="str">
            <v>ตะปู</v>
          </cell>
          <cell r="C105" t="str">
            <v>กก.</v>
          </cell>
          <cell r="D105">
            <v>25</v>
          </cell>
          <cell r="E105">
            <v>0</v>
          </cell>
        </row>
        <row r="106">
          <cell r="A106" t="str">
            <v>x-105</v>
          </cell>
          <cell r="B106" t="str">
            <v>ถมดินคืน</v>
          </cell>
          <cell r="C106" t="str">
            <v>ลบ.ม.</v>
          </cell>
          <cell r="D106">
            <v>0</v>
          </cell>
          <cell r="E106">
            <v>60</v>
          </cell>
        </row>
        <row r="107">
          <cell r="A107" t="str">
            <v>x-106</v>
          </cell>
          <cell r="B107" t="str">
            <v>ทรายหยาบบดอัดแน่น</v>
          </cell>
          <cell r="C107" t="str">
            <v>ลบ.ม.</v>
          </cell>
          <cell r="D107">
            <v>300</v>
          </cell>
          <cell r="E107">
            <v>70</v>
          </cell>
        </row>
        <row r="108">
          <cell r="A108" t="str">
            <v>x-107</v>
          </cell>
          <cell r="B108" t="str">
            <v>ทาสีน้ำมัน</v>
          </cell>
          <cell r="C108" t="str">
            <v>ตรม.</v>
          </cell>
          <cell r="D108">
            <v>0</v>
          </cell>
          <cell r="E108">
            <v>0</v>
          </cell>
        </row>
        <row r="109">
          <cell r="A109" t="str">
            <v>x-108</v>
          </cell>
          <cell r="B109" t="str">
            <v>ทาสีพลาสติคภายนอก</v>
          </cell>
          <cell r="C109" t="str">
            <v>ตรม.</v>
          </cell>
          <cell r="D109">
            <v>60</v>
          </cell>
          <cell r="E109">
            <v>20</v>
          </cell>
        </row>
        <row r="110">
          <cell r="A110" t="str">
            <v>x-109</v>
          </cell>
          <cell r="B110" t="str">
            <v>ทาสีพลาสติคภายใน</v>
          </cell>
          <cell r="C110" t="str">
            <v>ตรม.</v>
          </cell>
          <cell r="D110">
            <v>45</v>
          </cell>
          <cell r="E110">
            <v>15</v>
          </cell>
        </row>
        <row r="111">
          <cell r="A111" t="str">
            <v>x-110</v>
          </cell>
          <cell r="B111" t="str">
            <v>ทาสีเรืองแสง</v>
          </cell>
          <cell r="C111" t="str">
            <v>L/S</v>
          </cell>
          <cell r="D111">
            <v>100000</v>
          </cell>
          <cell r="E111">
            <v>0</v>
          </cell>
        </row>
        <row r="112">
          <cell r="A112" t="str">
            <v>x-111</v>
          </cell>
          <cell r="B112" t="str">
            <v>ประตู  ป1</v>
          </cell>
          <cell r="C112" t="str">
            <v>ชุด</v>
          </cell>
          <cell r="D112">
            <v>22500</v>
          </cell>
          <cell r="E112">
            <v>0</v>
          </cell>
        </row>
        <row r="113">
          <cell r="A113" t="str">
            <v>x-112</v>
          </cell>
          <cell r="B113" t="str">
            <v>ประตู  ป2</v>
          </cell>
          <cell r="C113" t="str">
            <v>ชุด</v>
          </cell>
          <cell r="D113">
            <v>15000</v>
          </cell>
          <cell r="E113">
            <v>0</v>
          </cell>
        </row>
        <row r="114">
          <cell r="A114" t="str">
            <v>x-113</v>
          </cell>
          <cell r="B114" t="str">
            <v>ประตู  ป3</v>
          </cell>
          <cell r="C114" t="str">
            <v>ชุด</v>
          </cell>
          <cell r="D114">
            <v>10000</v>
          </cell>
          <cell r="E114">
            <v>0</v>
          </cell>
        </row>
        <row r="115">
          <cell r="A115" t="str">
            <v>x-114</v>
          </cell>
          <cell r="B115" t="str">
            <v>ประตู  ป4</v>
          </cell>
          <cell r="C115" t="str">
            <v>ชุด</v>
          </cell>
          <cell r="D115">
            <v>11000</v>
          </cell>
          <cell r="E115">
            <v>0</v>
          </cell>
        </row>
        <row r="116">
          <cell r="A116" t="str">
            <v>x-115</v>
          </cell>
          <cell r="B116" t="str">
            <v>ประตู  ป5</v>
          </cell>
          <cell r="C116" t="str">
            <v>ชุด</v>
          </cell>
          <cell r="D116">
            <v>6500</v>
          </cell>
          <cell r="E116">
            <v>0</v>
          </cell>
        </row>
        <row r="117">
          <cell r="A117" t="str">
            <v>x-116</v>
          </cell>
          <cell r="B117" t="str">
            <v>ประตู  ป6</v>
          </cell>
          <cell r="C117" t="str">
            <v>ชุด</v>
          </cell>
          <cell r="D117">
            <v>5500</v>
          </cell>
          <cell r="E117">
            <v>0</v>
          </cell>
        </row>
        <row r="118">
          <cell r="A118" t="str">
            <v>x-117</v>
          </cell>
          <cell r="B118" t="str">
            <v>ประตู  ป7</v>
          </cell>
          <cell r="C118" t="str">
            <v>ชุด</v>
          </cell>
          <cell r="D118">
            <v>8500</v>
          </cell>
          <cell r="E118">
            <v>0</v>
          </cell>
        </row>
        <row r="119">
          <cell r="A119" t="str">
            <v>x-118</v>
          </cell>
          <cell r="B119" t="str">
            <v>ประตู  ป8</v>
          </cell>
          <cell r="C119" t="str">
            <v>ชุด</v>
          </cell>
          <cell r="D119">
            <v>30000</v>
          </cell>
          <cell r="E119">
            <v>0</v>
          </cell>
        </row>
        <row r="120">
          <cell r="A120" t="str">
            <v>x-119</v>
          </cell>
          <cell r="B120" t="str">
            <v>ประตู  ป9</v>
          </cell>
          <cell r="C120" t="str">
            <v>ชุด</v>
          </cell>
          <cell r="D120">
            <v>20000</v>
          </cell>
          <cell r="E120">
            <v>0</v>
          </cell>
        </row>
        <row r="121">
          <cell r="A121" t="str">
            <v>x-120</v>
          </cell>
          <cell r="B121" t="str">
            <v>ประตู  ป10</v>
          </cell>
          <cell r="C121" t="str">
            <v>ชุด</v>
          </cell>
          <cell r="D121">
            <v>6500</v>
          </cell>
          <cell r="E121">
            <v>0</v>
          </cell>
        </row>
        <row r="122">
          <cell r="A122" t="str">
            <v>x-121</v>
          </cell>
          <cell r="B122" t="str">
            <v>ประตู  ป11</v>
          </cell>
          <cell r="C122" t="str">
            <v>ชุด</v>
          </cell>
          <cell r="D122">
            <v>7500</v>
          </cell>
          <cell r="E122">
            <v>0</v>
          </cell>
        </row>
        <row r="123">
          <cell r="A123" t="str">
            <v>x-122</v>
          </cell>
          <cell r="B123" t="str">
            <v>ประตู  ป12</v>
          </cell>
          <cell r="C123" t="str">
            <v>ชุด</v>
          </cell>
          <cell r="D123">
            <v>30000</v>
          </cell>
          <cell r="E123">
            <v>0</v>
          </cell>
        </row>
        <row r="124">
          <cell r="A124" t="str">
            <v>x-123</v>
          </cell>
          <cell r="B124" t="str">
            <v>ประตู  ป13</v>
          </cell>
          <cell r="C124" t="str">
            <v>ชุด</v>
          </cell>
          <cell r="D124">
            <v>31000</v>
          </cell>
          <cell r="E124">
            <v>0</v>
          </cell>
        </row>
        <row r="125">
          <cell r="A125" t="str">
            <v>x-124</v>
          </cell>
          <cell r="B125" t="str">
            <v>ประตู  ป14</v>
          </cell>
          <cell r="C125" t="str">
            <v>ชุด</v>
          </cell>
          <cell r="D125">
            <v>55000</v>
          </cell>
          <cell r="E125">
            <v>0</v>
          </cell>
        </row>
        <row r="126">
          <cell r="A126" t="str">
            <v>x-125</v>
          </cell>
          <cell r="B126" t="str">
            <v>ประตู  ป15</v>
          </cell>
          <cell r="C126" t="str">
            <v>ชุด</v>
          </cell>
          <cell r="D126">
            <v>3000</v>
          </cell>
          <cell r="E126">
            <v>0</v>
          </cell>
        </row>
        <row r="127">
          <cell r="A127" t="str">
            <v>x-126</v>
          </cell>
          <cell r="B127" t="str">
            <v>ประตู  ป16</v>
          </cell>
          <cell r="C127" t="str">
            <v>ชุด</v>
          </cell>
          <cell r="D127">
            <v>20000</v>
          </cell>
          <cell r="E127">
            <v>0</v>
          </cell>
        </row>
        <row r="128">
          <cell r="A128" t="str">
            <v>x-127</v>
          </cell>
          <cell r="B128" t="str">
            <v>ผนังก่ออิฐขาวหนา 7 ซม.</v>
          </cell>
          <cell r="C128" t="str">
            <v>ตรม.</v>
          </cell>
          <cell r="D128">
            <v>300</v>
          </cell>
          <cell r="E128">
            <v>50</v>
          </cell>
        </row>
        <row r="129">
          <cell r="A129" t="str">
            <v>x-128</v>
          </cell>
          <cell r="B129" t="str">
            <v>ผนังผิวปูกระเบื้องเซรามิค 8" x 8"</v>
          </cell>
          <cell r="C129" t="str">
            <v>ตรม.</v>
          </cell>
          <cell r="D129">
            <v>350</v>
          </cell>
          <cell r="E129">
            <v>120</v>
          </cell>
        </row>
        <row r="130">
          <cell r="A130" t="str">
            <v>x-129</v>
          </cell>
          <cell r="B130" t="str">
            <v>ผนังผิวปูด้วย  REX  SYONE</v>
          </cell>
          <cell r="C130" t="str">
            <v>ตรม.</v>
          </cell>
          <cell r="D130">
            <v>1500</v>
          </cell>
          <cell r="E130">
            <v>250</v>
          </cell>
        </row>
        <row r="131">
          <cell r="A131" t="str">
            <v>x-130</v>
          </cell>
          <cell r="B131" t="str">
            <v>ผนังอิฐแก้ว  GLASS  BLOCK</v>
          </cell>
          <cell r="C131" t="str">
            <v>ตรม.</v>
          </cell>
          <cell r="D131">
            <v>2500</v>
          </cell>
          <cell r="E131">
            <v>60</v>
          </cell>
        </row>
        <row r="132">
          <cell r="A132" t="str">
            <v>x-131</v>
          </cell>
          <cell r="B132" t="str">
            <v>แผ่นเหล็กกันลื่นหนา 4.5 mm.</v>
          </cell>
          <cell r="C132" t="str">
            <v>กก.</v>
          </cell>
          <cell r="D132">
            <v>28</v>
          </cell>
          <cell r="E132">
            <v>9</v>
          </cell>
        </row>
        <row r="133">
          <cell r="A133" t="str">
            <v>x-132</v>
          </cell>
          <cell r="B133" t="str">
            <v>แผ่นเหล็กเรียบหนา 1/2 "</v>
          </cell>
          <cell r="C133" t="str">
            <v>กก.</v>
          </cell>
          <cell r="D133">
            <v>28</v>
          </cell>
          <cell r="E133">
            <v>9</v>
          </cell>
        </row>
        <row r="134">
          <cell r="A134" t="str">
            <v>x-133</v>
          </cell>
          <cell r="B134" t="str">
            <v>แผ่นเหล็กเรียบหนา 15 mm.</v>
          </cell>
          <cell r="C134" t="str">
            <v>กก.</v>
          </cell>
          <cell r="D134">
            <v>28</v>
          </cell>
          <cell r="E134">
            <v>9</v>
          </cell>
        </row>
        <row r="135">
          <cell r="A135" t="str">
            <v>x-134</v>
          </cell>
          <cell r="B135" t="str">
            <v>ฝ้าฉาบปูนเรียบ</v>
          </cell>
          <cell r="C135" t="str">
            <v>ตรม.</v>
          </cell>
          <cell r="D135">
            <v>0</v>
          </cell>
          <cell r="E135">
            <v>0</v>
          </cell>
        </row>
        <row r="136">
          <cell r="A136" t="str">
            <v>x-135</v>
          </cell>
          <cell r="B136" t="str">
            <v>ฝ้ายิปซั่มบอร์ด 9 ซม. ฉาบเรียบโครงเคร่าเหล็กอาบสังกะสี 0.40 x 1.00 ม.</v>
          </cell>
          <cell r="C136" t="str">
            <v>ตรม.</v>
          </cell>
          <cell r="D136">
            <v>0</v>
          </cell>
          <cell r="E136">
            <v>0</v>
          </cell>
        </row>
        <row r="137">
          <cell r="A137" t="str">
            <v>x-136</v>
          </cell>
          <cell r="B137" t="str">
            <v>ฝ้ายิปซั่มบอร์ด 9 ซม. ฉาบเรียบโครงเคร่าเหล็กอาบสังกะสี 0.60 x 1.20 ม.</v>
          </cell>
          <cell r="C137" t="str">
            <v>ตรม.</v>
          </cell>
          <cell r="D137">
            <v>0</v>
          </cell>
          <cell r="E137">
            <v>0</v>
          </cell>
        </row>
        <row r="138">
          <cell r="A138" t="str">
            <v>x-137</v>
          </cell>
          <cell r="B138" t="str">
            <v>ฝ้ายิปซั่มบอร์ด 9 ซม.ชนิดกันชื้นฉาบเรียบโครงเคร่าอลูมืเนียม T-BAR  0.60 x 0.60 ม.</v>
          </cell>
          <cell r="C138" t="str">
            <v>ตรม.</v>
          </cell>
          <cell r="D138">
            <v>0</v>
          </cell>
          <cell r="E138">
            <v>0</v>
          </cell>
        </row>
        <row r="139">
          <cell r="A139" t="str">
            <v>x-138</v>
          </cell>
          <cell r="B139" t="str">
            <v>พันผิวบุแผ่นกันซึม</v>
          </cell>
          <cell r="C139" t="str">
            <v>ตรม.</v>
          </cell>
          <cell r="D139">
            <v>500</v>
          </cell>
          <cell r="E139">
            <v>100</v>
          </cell>
        </row>
        <row r="140">
          <cell r="A140" t="str">
            <v>x-139</v>
          </cell>
          <cell r="B140" t="str">
            <v>พื้น  ACCESS  FLOOR</v>
          </cell>
          <cell r="C140" t="str">
            <v>ตรม.</v>
          </cell>
          <cell r="D140">
            <v>4500</v>
          </cell>
          <cell r="E140">
            <v>500</v>
          </cell>
        </row>
        <row r="141">
          <cell r="A141" t="str">
            <v>x-140</v>
          </cell>
          <cell r="B141" t="str">
            <v>พื้น GRANITO</v>
          </cell>
          <cell r="C141" t="str">
            <v>ตรม.</v>
          </cell>
          <cell r="D141">
            <v>500</v>
          </cell>
          <cell r="E141">
            <v>120</v>
          </cell>
        </row>
        <row r="142">
          <cell r="A142" t="str">
            <v>x-141</v>
          </cell>
          <cell r="B142" t="str">
            <v>พื้นผิว  PAVEMENT</v>
          </cell>
          <cell r="C142" t="str">
            <v>ตรม.</v>
          </cell>
          <cell r="D142">
            <v>250</v>
          </cell>
          <cell r="E142">
            <v>120</v>
          </cell>
        </row>
        <row r="143">
          <cell r="A143" t="str">
            <v>x-142</v>
          </cell>
          <cell r="B143" t="str">
            <v>พื้นผิว  PAVING  BLOCK  หนา 10 ซม.</v>
          </cell>
          <cell r="C143" t="str">
            <v>ตรม.</v>
          </cell>
          <cell r="D143">
            <v>570</v>
          </cell>
          <cell r="E143">
            <v>70</v>
          </cell>
        </row>
        <row r="144">
          <cell r="A144" t="str">
            <v>x-143</v>
          </cell>
          <cell r="B144" t="str">
            <v>พื้นผิวขัดมันผสมสี</v>
          </cell>
          <cell r="C144" t="str">
            <v>ตรม.</v>
          </cell>
          <cell r="D144">
            <v>160</v>
          </cell>
          <cell r="E144">
            <v>60</v>
          </cell>
        </row>
        <row r="145">
          <cell r="A145" t="str">
            <v>x-144</v>
          </cell>
          <cell r="B145" t="str">
            <v xml:space="preserve">พื้นผิวเซรามิค  8" x 8" </v>
          </cell>
          <cell r="C145" t="str">
            <v>ตรม.</v>
          </cell>
          <cell r="D145">
            <v>350</v>
          </cell>
          <cell r="E145">
            <v>150</v>
          </cell>
        </row>
        <row r="146">
          <cell r="A146" t="str">
            <v>x-145</v>
          </cell>
          <cell r="B146" t="str">
            <v>พื้นผิวทา  EPOXY</v>
          </cell>
          <cell r="C146" t="str">
            <v>ตรม.</v>
          </cell>
          <cell r="D146">
            <v>900</v>
          </cell>
          <cell r="E146">
            <v>100</v>
          </cell>
        </row>
        <row r="147">
          <cell r="A147" t="str">
            <v>x-146</v>
          </cell>
          <cell r="B147" t="str">
            <v>ไม้แบบ</v>
          </cell>
          <cell r="C147" t="str">
            <v>ตร.ม.</v>
          </cell>
          <cell r="D147">
            <v>250</v>
          </cell>
          <cell r="E147">
            <v>80</v>
          </cell>
        </row>
        <row r="148">
          <cell r="A148" t="str">
            <v>x-147</v>
          </cell>
          <cell r="B148" t="str">
            <v>จมูกบันได</v>
          </cell>
          <cell r="C148" t="str">
            <v>ม.</v>
          </cell>
          <cell r="D148">
            <v>150</v>
          </cell>
          <cell r="E148">
            <v>35</v>
          </cell>
        </row>
        <row r="149">
          <cell r="A149" t="str">
            <v>x-148</v>
          </cell>
          <cell r="B149" t="str">
            <v>ราวกันตกภายในอาคาร</v>
          </cell>
          <cell r="C149" t="str">
            <v>ชุด</v>
          </cell>
          <cell r="D149">
            <v>600</v>
          </cell>
          <cell r="E149">
            <v>180</v>
          </cell>
        </row>
        <row r="150">
          <cell r="A150" t="str">
            <v>x-149</v>
          </cell>
          <cell r="B150" t="str">
            <v>ราวกันตกสแตนเลสบนดาดฟ้า</v>
          </cell>
          <cell r="C150" t="str">
            <v>ม.</v>
          </cell>
          <cell r="D150">
            <v>1500</v>
          </cell>
          <cell r="E150">
            <v>200</v>
          </cell>
        </row>
        <row r="151">
          <cell r="A151" t="str">
            <v>x-150</v>
          </cell>
          <cell r="B151" t="str">
            <v>ราวบันไดสแตนเลส ST-1 &amp; ST-2</v>
          </cell>
          <cell r="C151" t="str">
            <v>ม.</v>
          </cell>
          <cell r="D151">
            <v>1500</v>
          </cell>
          <cell r="E151">
            <v>200</v>
          </cell>
        </row>
        <row r="152">
          <cell r="A152" t="str">
            <v>x-151</v>
          </cell>
          <cell r="B152" t="str">
            <v>ลวดผูกเหล็ก</v>
          </cell>
          <cell r="C152" t="str">
            <v>กก.</v>
          </cell>
          <cell r="D152">
            <v>25</v>
          </cell>
          <cell r="E152">
            <v>0</v>
          </cell>
        </row>
        <row r="153">
          <cell r="A153" t="str">
            <v>x-152</v>
          </cell>
          <cell r="B153" t="str">
            <v>ลวดผูกเหล็ก และ ตะปู</v>
          </cell>
          <cell r="C153" t="str">
            <v>กก.</v>
          </cell>
          <cell r="D153">
            <v>25</v>
          </cell>
          <cell r="E153">
            <v>0</v>
          </cell>
        </row>
        <row r="154">
          <cell r="A154" t="str">
            <v>x-153</v>
          </cell>
          <cell r="B154" t="str">
            <v>สกัดหัวเสาเข็ม BORED PILE  Dia. 0.50 ม.                            ต้น</v>
          </cell>
          <cell r="C154" t="str">
            <v>ต้น</v>
          </cell>
          <cell r="D154">
            <v>0</v>
          </cell>
          <cell r="E154">
            <v>500</v>
          </cell>
        </row>
        <row r="155">
          <cell r="A155" t="str">
            <v>x-154</v>
          </cell>
          <cell r="B155" t="str">
            <v>งานฝังท่อ 4-Dia. 125mm. Flexible Corrugated จาก</v>
          </cell>
          <cell r="D155">
            <v>0</v>
          </cell>
          <cell r="E155">
            <v>0</v>
          </cell>
        </row>
        <row r="156">
          <cell r="A156" t="str">
            <v>x-155</v>
          </cell>
          <cell r="B156" t="str">
            <v>Cable Room ไปต่อกับท่อเดิมของ บ.ท่อน้ำไทย</v>
          </cell>
          <cell r="C156" t="str">
            <v>ม.</v>
          </cell>
          <cell r="D156">
            <v>1200</v>
          </cell>
          <cell r="E156">
            <v>0</v>
          </cell>
        </row>
        <row r="157">
          <cell r="A157" t="str">
            <v>x-156</v>
          </cell>
          <cell r="B157" t="str">
            <v>เสาเข็มเจาะ Bored Pile Dia. 0.50 m. ลึก 21.00 ม.</v>
          </cell>
          <cell r="C157" t="str">
            <v>ต้น</v>
          </cell>
          <cell r="D157">
            <v>23000</v>
          </cell>
          <cell r="E157">
            <v>0</v>
          </cell>
        </row>
        <row r="158">
          <cell r="A158" t="str">
            <v>x-157</v>
          </cell>
          <cell r="B158" t="str">
            <v>ค่าชุบ Galvannize</v>
          </cell>
          <cell r="C158" t="str">
            <v>กก.</v>
          </cell>
          <cell r="D158">
            <v>0</v>
          </cell>
          <cell r="E158">
            <v>14</v>
          </cell>
        </row>
        <row r="159">
          <cell r="A159" t="str">
            <v>x-158</v>
          </cell>
          <cell r="B159" t="str">
            <v>โครงเหล็ก Antenna Tower บนหลังคาอาคาร+ทาสี</v>
          </cell>
          <cell r="C159" t="str">
            <v>L/S</v>
          </cell>
          <cell r="D159">
            <v>45000</v>
          </cell>
          <cell r="E159">
            <v>5000</v>
          </cell>
        </row>
        <row r="160">
          <cell r="A160" t="str">
            <v>x-159</v>
          </cell>
          <cell r="B160" t="str">
            <v>หน้าต่าง  น1</v>
          </cell>
          <cell r="C160" t="str">
            <v>ชุด</v>
          </cell>
          <cell r="D160">
            <v>48000</v>
          </cell>
          <cell r="E160">
            <v>0</v>
          </cell>
        </row>
        <row r="161">
          <cell r="A161" t="str">
            <v>x-160</v>
          </cell>
          <cell r="B161" t="str">
            <v>หน้าต่าง  น2</v>
          </cell>
          <cell r="C161" t="str">
            <v>ชุด</v>
          </cell>
          <cell r="D161">
            <v>40000</v>
          </cell>
          <cell r="E161">
            <v>0</v>
          </cell>
        </row>
        <row r="162">
          <cell r="A162" t="str">
            <v>x-161</v>
          </cell>
          <cell r="B162" t="str">
            <v>หน้าต่าง  น3</v>
          </cell>
          <cell r="C162" t="str">
            <v>ชุด</v>
          </cell>
          <cell r="D162">
            <v>45000</v>
          </cell>
          <cell r="E162">
            <v>0</v>
          </cell>
        </row>
        <row r="163">
          <cell r="A163" t="str">
            <v>x-162</v>
          </cell>
          <cell r="B163" t="str">
            <v>หน้าต่าง  น4</v>
          </cell>
          <cell r="C163" t="str">
            <v>ชุด</v>
          </cell>
          <cell r="D163">
            <v>55000</v>
          </cell>
          <cell r="E163">
            <v>0</v>
          </cell>
        </row>
        <row r="164">
          <cell r="A164" t="str">
            <v>x-163</v>
          </cell>
          <cell r="B164" t="str">
            <v>หน้าต่าง  น5</v>
          </cell>
          <cell r="C164" t="str">
            <v>ชุด</v>
          </cell>
          <cell r="D164">
            <v>12000</v>
          </cell>
          <cell r="E164">
            <v>0</v>
          </cell>
        </row>
        <row r="165">
          <cell r="A165" t="str">
            <v>x-164</v>
          </cell>
          <cell r="B165" t="str">
            <v>หน้าต่าง  น6</v>
          </cell>
          <cell r="C165" t="str">
            <v>ชุด</v>
          </cell>
          <cell r="D165">
            <v>6000</v>
          </cell>
          <cell r="E165">
            <v>0</v>
          </cell>
        </row>
        <row r="166">
          <cell r="A166" t="str">
            <v>x-165</v>
          </cell>
          <cell r="B166" t="str">
            <v>หน้าต่าง  น7</v>
          </cell>
          <cell r="C166" t="str">
            <v>ชุด</v>
          </cell>
          <cell r="D166">
            <v>3000</v>
          </cell>
          <cell r="E166">
            <v>0</v>
          </cell>
        </row>
        <row r="167">
          <cell r="A167" t="str">
            <v>x-166</v>
          </cell>
          <cell r="B167" t="str">
            <v>หน้าต่าง  น8</v>
          </cell>
          <cell r="C167" t="str">
            <v>ชุด</v>
          </cell>
          <cell r="D167">
            <v>2500</v>
          </cell>
          <cell r="E167">
            <v>0</v>
          </cell>
        </row>
        <row r="168">
          <cell r="A168" t="str">
            <v>x-167</v>
          </cell>
          <cell r="B168" t="str">
            <v>หน้าต่าง  น9</v>
          </cell>
          <cell r="C168" t="str">
            <v>ชุด</v>
          </cell>
          <cell r="D168">
            <v>2500</v>
          </cell>
          <cell r="E168">
            <v>0</v>
          </cell>
        </row>
        <row r="169">
          <cell r="A169" t="str">
            <v>x-168</v>
          </cell>
          <cell r="B169" t="str">
            <v>หน้าต่าง  น10</v>
          </cell>
          <cell r="C169" t="str">
            <v>ชุด</v>
          </cell>
          <cell r="D169">
            <v>25600</v>
          </cell>
          <cell r="E169">
            <v>0</v>
          </cell>
        </row>
        <row r="170">
          <cell r="A170" t="str">
            <v>x-169</v>
          </cell>
          <cell r="B170" t="str">
            <v>หน้าต่าง  น11</v>
          </cell>
          <cell r="C170" t="str">
            <v>ชุด</v>
          </cell>
          <cell r="D170">
            <v>2500</v>
          </cell>
          <cell r="E170">
            <v>0</v>
          </cell>
        </row>
        <row r="171">
          <cell r="A171" t="str">
            <v>x-170</v>
          </cell>
          <cell r="B171" t="str">
            <v>หน้าต่าง  น12</v>
          </cell>
          <cell r="C171" t="str">
            <v>ชุด</v>
          </cell>
          <cell r="D171">
            <v>1500</v>
          </cell>
          <cell r="E171">
            <v>0</v>
          </cell>
        </row>
        <row r="172">
          <cell r="A172" t="str">
            <v>x-171</v>
          </cell>
          <cell r="B172" t="str">
            <v>หิน No. 2</v>
          </cell>
          <cell r="C172" t="str">
            <v>ลบ.ม.</v>
          </cell>
          <cell r="D172">
            <v>380</v>
          </cell>
          <cell r="E172">
            <v>50</v>
          </cell>
        </row>
        <row r="173">
          <cell r="A173" t="str">
            <v>x-172</v>
          </cell>
          <cell r="B173" t="str">
            <v>เหล็ก  CHANNEL  150 x 75 x 9</v>
          </cell>
          <cell r="C173" t="str">
            <v>กก.</v>
          </cell>
          <cell r="D173">
            <v>28</v>
          </cell>
          <cell r="E173">
            <v>9</v>
          </cell>
        </row>
        <row r="174">
          <cell r="A174" t="str">
            <v>x-173</v>
          </cell>
          <cell r="B174" t="str">
            <v>เหล็ก  L - 150 x 150 x 12 mm.</v>
          </cell>
          <cell r="C174" t="str">
            <v>กก.</v>
          </cell>
          <cell r="D174">
            <v>28</v>
          </cell>
          <cell r="E174">
            <v>9</v>
          </cell>
        </row>
        <row r="175">
          <cell r="A175" t="str">
            <v>x-174</v>
          </cell>
          <cell r="B175" t="str">
            <v>เหล็ก  L - 50 x 50 x 6 mm.</v>
          </cell>
          <cell r="C175" t="str">
            <v>กก.</v>
          </cell>
          <cell r="D175">
            <v>28</v>
          </cell>
          <cell r="E175">
            <v>9</v>
          </cell>
        </row>
        <row r="176">
          <cell r="A176" t="str">
            <v>x-175</v>
          </cell>
          <cell r="B176" t="str">
            <v>เหล็ก  L - 75 x 75 x 6 mm.</v>
          </cell>
          <cell r="C176" t="str">
            <v>กก.</v>
          </cell>
          <cell r="D176">
            <v>28</v>
          </cell>
          <cell r="E176">
            <v>9</v>
          </cell>
        </row>
        <row r="177">
          <cell r="A177" t="str">
            <v>x-176</v>
          </cell>
          <cell r="B177" t="str">
            <v>เหล็ก Channel 150 x 75 x 9</v>
          </cell>
          <cell r="C177" t="str">
            <v>กก.</v>
          </cell>
          <cell r="D177">
            <v>0</v>
          </cell>
          <cell r="E177">
            <v>0</v>
          </cell>
        </row>
        <row r="178">
          <cell r="A178" t="str">
            <v>x-177</v>
          </cell>
          <cell r="B178" t="str">
            <v>เหล็กข้ออ้อย  Dia. 10 mm.</v>
          </cell>
          <cell r="C178" t="str">
            <v>กก.</v>
          </cell>
          <cell r="D178">
            <v>16</v>
          </cell>
          <cell r="E178">
            <v>3</v>
          </cell>
        </row>
        <row r="179">
          <cell r="A179" t="str">
            <v>x-178</v>
          </cell>
          <cell r="B179" t="str">
            <v>เหล็กข้ออ้อย  Dia. 12 mm.</v>
          </cell>
          <cell r="C179" t="str">
            <v>กก.</v>
          </cell>
          <cell r="D179">
            <v>16</v>
          </cell>
          <cell r="E179">
            <v>3</v>
          </cell>
        </row>
        <row r="180">
          <cell r="A180" t="str">
            <v>x-179</v>
          </cell>
          <cell r="B180" t="str">
            <v>เหล็กข้ออ้อย  Dia. 16 mm.</v>
          </cell>
          <cell r="C180" t="str">
            <v>กก.</v>
          </cell>
          <cell r="D180">
            <v>16</v>
          </cell>
          <cell r="E180">
            <v>3</v>
          </cell>
        </row>
        <row r="181">
          <cell r="A181" t="str">
            <v>x-180</v>
          </cell>
          <cell r="B181" t="str">
            <v>เหล็กข้ออ้อย  Dia. 20 mm.</v>
          </cell>
          <cell r="C181" t="str">
            <v>กก.</v>
          </cell>
          <cell r="D181">
            <v>16</v>
          </cell>
          <cell r="E181">
            <v>3</v>
          </cell>
        </row>
        <row r="182">
          <cell r="A182" t="str">
            <v>x-181</v>
          </cell>
          <cell r="B182" t="str">
            <v>เหล็กข้ออ้อย  Dia. 25 mm.</v>
          </cell>
          <cell r="C182" t="str">
            <v>กก.</v>
          </cell>
          <cell r="D182">
            <v>16</v>
          </cell>
          <cell r="E182">
            <v>3</v>
          </cell>
        </row>
        <row r="183">
          <cell r="A183" t="str">
            <v>x-182</v>
          </cell>
          <cell r="B183" t="str">
            <v>เหล็กข้ออ้อย  Dia. 28 mm.</v>
          </cell>
          <cell r="C183" t="str">
            <v>กก.</v>
          </cell>
          <cell r="D183">
            <v>16</v>
          </cell>
          <cell r="E183">
            <v>3</v>
          </cell>
        </row>
        <row r="184">
          <cell r="A184" t="str">
            <v>x-183</v>
          </cell>
          <cell r="B184" t="str">
            <v>เหล็กข้ออ้อย  Dia. 32 mm.</v>
          </cell>
          <cell r="C184" t="str">
            <v>กก.</v>
          </cell>
          <cell r="D184">
            <v>16</v>
          </cell>
          <cell r="E184">
            <v>3</v>
          </cell>
        </row>
        <row r="185">
          <cell r="A185" t="str">
            <v>x-184</v>
          </cell>
          <cell r="B185" t="str">
            <v>เหล็กข้ออ้อย  Dia. 36 mm.</v>
          </cell>
          <cell r="C185" t="str">
            <v>กก.</v>
          </cell>
          <cell r="D185">
            <v>16</v>
          </cell>
          <cell r="E185">
            <v>3</v>
          </cell>
        </row>
        <row r="186">
          <cell r="A186" t="str">
            <v>x-185</v>
          </cell>
          <cell r="B186" t="str">
            <v>เหล็กข้ออ้อย  Dia. 40 mm.</v>
          </cell>
          <cell r="C186" t="str">
            <v>กก.</v>
          </cell>
          <cell r="D186">
            <v>16</v>
          </cell>
          <cell r="E186">
            <v>3</v>
          </cell>
        </row>
        <row r="187">
          <cell r="A187" t="str">
            <v>x-186</v>
          </cell>
          <cell r="B187" t="str">
            <v>เหล็กแผ่นเรียบดำ ( MR. PLATE ) 4'x8'หนา 1.6 mm.</v>
          </cell>
          <cell r="C187" t="str">
            <v>แผ่น</v>
          </cell>
          <cell r="D187">
            <v>0</v>
          </cell>
          <cell r="E187">
            <v>0</v>
          </cell>
        </row>
        <row r="188">
          <cell r="A188" t="str">
            <v>x-187</v>
          </cell>
          <cell r="B188" t="str">
            <v>ฐาน Pad Mounted Tranformer ( รวมเสาเข็ม )</v>
          </cell>
          <cell r="C188" t="str">
            <v>ฐาน</v>
          </cell>
          <cell r="D188">
            <v>20000</v>
          </cell>
          <cell r="E188">
            <v>5000</v>
          </cell>
        </row>
        <row r="189">
          <cell r="A189" t="str">
            <v>x-188</v>
          </cell>
          <cell r="B189" t="str">
            <v>Cable Trench กว้าง 0.60 ม.</v>
          </cell>
          <cell r="C189" t="str">
            <v>เมตร</v>
          </cell>
          <cell r="D189">
            <v>3500</v>
          </cell>
          <cell r="E189">
            <v>1500</v>
          </cell>
        </row>
        <row r="190">
          <cell r="A190" t="str">
            <v>x-189</v>
          </cell>
          <cell r="B190" t="str">
            <v>งานปักเสา คอร. สูง 8.50 ม. ( รวมค่าขนส่ง )</v>
          </cell>
          <cell r="C190" t="str">
            <v>ต้น</v>
          </cell>
          <cell r="D190">
            <v>0</v>
          </cell>
          <cell r="E190">
            <v>3000</v>
          </cell>
        </row>
        <row r="191">
          <cell r="A191" t="str">
            <v>x-190</v>
          </cell>
          <cell r="B191" t="str">
            <v>วางท่อ HOPE จากเสาเข้าภายในอาคาร</v>
          </cell>
          <cell r="C191" t="str">
            <v>ชุด</v>
          </cell>
          <cell r="D191">
            <v>5000</v>
          </cell>
          <cell r="E191">
            <v>500</v>
          </cell>
        </row>
        <row r="192">
          <cell r="A192" t="str">
            <v>x-191</v>
          </cell>
          <cell r="B192" t="str">
            <v xml:space="preserve">ติดตั้งกระดิ่งสัญญานหน้าประตูตามรายการ </v>
          </cell>
          <cell r="C192" t="str">
            <v>L/S</v>
          </cell>
          <cell r="D192">
            <v>5000</v>
          </cell>
          <cell r="E192">
            <v>500</v>
          </cell>
        </row>
        <row r="193">
          <cell r="A193" t="str">
            <v>x-192</v>
          </cell>
          <cell r="B193" t="str">
            <v>Single Pedestal Desk 5 Drawers</v>
          </cell>
          <cell r="C193" t="str">
            <v>ชุด</v>
          </cell>
          <cell r="D193">
            <v>4500</v>
          </cell>
          <cell r="E193">
            <v>0</v>
          </cell>
        </row>
        <row r="194">
          <cell r="A194" t="str">
            <v>x-193</v>
          </cell>
          <cell r="B194" t="str">
            <v>Chair ( Pantry Rm.)</v>
          </cell>
          <cell r="C194" t="str">
            <v>ชุด</v>
          </cell>
          <cell r="D194">
            <v>250</v>
          </cell>
          <cell r="E194">
            <v>0</v>
          </cell>
        </row>
        <row r="195">
          <cell r="A195" t="str">
            <v>x-194</v>
          </cell>
          <cell r="B195" t="str">
            <v>Dining Table</v>
          </cell>
          <cell r="C195" t="str">
            <v>ชุด</v>
          </cell>
          <cell r="D195">
            <v>2000</v>
          </cell>
          <cell r="E195">
            <v>0</v>
          </cell>
        </row>
        <row r="196">
          <cell r="A196" t="str">
            <v>x-195</v>
          </cell>
          <cell r="B196" t="str">
            <v>Locker</v>
          </cell>
          <cell r="C196" t="str">
            <v>ชุด</v>
          </cell>
          <cell r="D196">
            <v>2000</v>
          </cell>
          <cell r="E196">
            <v>0</v>
          </cell>
        </row>
        <row r="197">
          <cell r="A197" t="str">
            <v>x-196</v>
          </cell>
          <cell r="B197" t="str">
            <v>Sliding Door Lockers</v>
          </cell>
          <cell r="C197" t="str">
            <v>ชุด</v>
          </cell>
          <cell r="D197">
            <v>2000</v>
          </cell>
          <cell r="E197">
            <v>0</v>
          </cell>
        </row>
        <row r="198">
          <cell r="A198" t="str">
            <v>x-197</v>
          </cell>
          <cell r="B198" t="str">
            <v>White Board</v>
          </cell>
          <cell r="C198" t="str">
            <v>ชุด</v>
          </cell>
          <cell r="D198">
            <v>250</v>
          </cell>
          <cell r="E198">
            <v>0</v>
          </cell>
        </row>
        <row r="199">
          <cell r="A199" t="str">
            <v>x-198</v>
          </cell>
          <cell r="B199" t="str">
            <v>Chair ( Control Rm.)</v>
          </cell>
          <cell r="C199" t="str">
            <v>ชุด</v>
          </cell>
          <cell r="D199">
            <v>1500</v>
          </cell>
          <cell r="E199">
            <v>0</v>
          </cell>
        </row>
        <row r="200">
          <cell r="A200" t="str">
            <v>x-199</v>
          </cell>
          <cell r="B200" t="str">
            <v>เหล็กแผ่นลาย ( Checkered Plate ) 4'x8'หนา 4.5 mm.</v>
          </cell>
          <cell r="C200" t="str">
            <v>แผ่น</v>
          </cell>
          <cell r="D200">
            <v>0</v>
          </cell>
          <cell r="E200">
            <v>0</v>
          </cell>
        </row>
        <row r="201">
          <cell r="A201" t="str">
            <v>x-200</v>
          </cell>
          <cell r="B201" t="str">
            <v>เหล็กรูปพรรณ</v>
          </cell>
          <cell r="C201" t="str">
            <v>กก.</v>
          </cell>
          <cell r="D201">
            <v>0</v>
          </cell>
          <cell r="E201">
            <v>0</v>
          </cell>
        </row>
        <row r="202">
          <cell r="A202" t="str">
            <v>x-201</v>
          </cell>
          <cell r="B202" t="str">
            <v>เหล็กเส้นกลม Dia. 6 mm.</v>
          </cell>
          <cell r="C202" t="str">
            <v>กก.</v>
          </cell>
          <cell r="D202">
            <v>16</v>
          </cell>
          <cell r="E202">
            <v>3</v>
          </cell>
        </row>
        <row r="203">
          <cell r="A203" t="str">
            <v>x-202</v>
          </cell>
          <cell r="B203" t="str">
            <v>เหล็กเส้นกลม Dia. 9 mm.</v>
          </cell>
          <cell r="C203" t="str">
            <v>กก.</v>
          </cell>
          <cell r="D203">
            <v>16</v>
          </cell>
          <cell r="E203">
            <v>3</v>
          </cell>
        </row>
        <row r="204">
          <cell r="A204" t="str">
            <v>x-203</v>
          </cell>
          <cell r="B204" t="str">
            <v>เหล็กเส้นกลม Dia. 12 mm.</v>
          </cell>
          <cell r="C204" t="str">
            <v>กก.</v>
          </cell>
          <cell r="D204">
            <v>16</v>
          </cell>
          <cell r="E204">
            <v>3</v>
          </cell>
        </row>
        <row r="205">
          <cell r="A205" t="str">
            <v>x-204</v>
          </cell>
          <cell r="B205" t="str">
            <v>เหล็กเส้นกลม Dia. 15 mm.</v>
          </cell>
          <cell r="C205" t="str">
            <v>กก.</v>
          </cell>
          <cell r="D205">
            <v>16</v>
          </cell>
          <cell r="E205">
            <v>3</v>
          </cell>
        </row>
        <row r="206">
          <cell r="A206" t="str">
            <v>x-205</v>
          </cell>
          <cell r="B206" t="str">
            <v>เหล็กเส้นกลม Dia. 19 mm.</v>
          </cell>
          <cell r="C206" t="str">
            <v>กก.</v>
          </cell>
          <cell r="D206">
            <v>16</v>
          </cell>
          <cell r="E206">
            <v>3</v>
          </cell>
        </row>
        <row r="207">
          <cell r="A207" t="str">
            <v>x-206</v>
          </cell>
          <cell r="B207" t="str">
            <v>เหล็กเส้นกลม Dia. 25 mm.</v>
          </cell>
          <cell r="C207" t="str">
            <v>กก.</v>
          </cell>
          <cell r="D207">
            <v>16</v>
          </cell>
          <cell r="E207">
            <v>3</v>
          </cell>
        </row>
        <row r="208">
          <cell r="A208" t="str">
            <v>x-207</v>
          </cell>
          <cell r="B208" t="str">
            <v>ป้ายชื่อสถานีย่อยรั้วด้านหน้า</v>
          </cell>
          <cell r="C208" t="str">
            <v>ชุด</v>
          </cell>
          <cell r="D208">
            <v>22000</v>
          </cell>
          <cell r="E208">
            <v>7000</v>
          </cell>
        </row>
        <row r="209">
          <cell r="A209" t="str">
            <v>x-208</v>
          </cell>
          <cell r="B209" t="str">
            <v>ป้ายชื่อสถานีย่อยที่ตัวอาคาร</v>
          </cell>
          <cell r="C209" t="str">
            <v>ชุด</v>
          </cell>
          <cell r="D209">
            <v>30000</v>
          </cell>
          <cell r="E209">
            <v>5000</v>
          </cell>
        </row>
        <row r="210">
          <cell r="A210" t="str">
            <v>x-209</v>
          </cell>
          <cell r="B210" t="str">
            <v>เสาเหล็กบนหลังคา</v>
          </cell>
          <cell r="C210" t="str">
            <v>ต้น</v>
          </cell>
          <cell r="D210">
            <v>12000</v>
          </cell>
          <cell r="E210">
            <v>3000</v>
          </cell>
        </row>
        <row r="211">
          <cell r="A211" t="str">
            <v>x-210</v>
          </cell>
          <cell r="B211" t="str">
            <v>เสาธงชาติพร้อมอุปกรณ์ครบชุด</v>
          </cell>
          <cell r="C211" t="str">
            <v>ชุด</v>
          </cell>
          <cell r="D211">
            <v>2500</v>
          </cell>
          <cell r="E211">
            <v>500</v>
          </cell>
        </row>
        <row r="212">
          <cell r="A212" t="str">
            <v>x-211</v>
          </cell>
          <cell r="B212" t="str">
            <v>ประตูเหล็กบานเลื่อนด้านหน้า ( พร้อมอุปกรณ์ )</v>
          </cell>
          <cell r="C212" t="str">
            <v>ชุด</v>
          </cell>
          <cell r="D212">
            <v>25000</v>
          </cell>
          <cell r="E212">
            <v>0</v>
          </cell>
        </row>
        <row r="213">
          <cell r="A213" t="str">
            <v>x-212</v>
          </cell>
          <cell r="B213" t="str">
            <v>ประตูเหล็กบานเล็กด้านหน้า ( พร้อมอุปกรณ์ )</v>
          </cell>
          <cell r="C213" t="str">
            <v>ชุด</v>
          </cell>
          <cell r="D213">
            <v>5500</v>
          </cell>
          <cell r="E213">
            <v>0</v>
          </cell>
        </row>
        <row r="214">
          <cell r="A214" t="str">
            <v>x-213</v>
          </cell>
          <cell r="B214" t="str">
            <v>งานรั้วด้านหน้า</v>
          </cell>
          <cell r="C214" t="str">
            <v>ม.</v>
          </cell>
          <cell r="D214">
            <v>7500</v>
          </cell>
          <cell r="E214">
            <v>0</v>
          </cell>
        </row>
        <row r="215">
          <cell r="A215" t="str">
            <v>x-214</v>
          </cell>
          <cell r="B215" t="str">
            <v>งานรั้วด้าน 2,3,4 ( ไม่รวมประตูรั้วชั่วคราว )</v>
          </cell>
          <cell r="C215" t="str">
            <v>ม.</v>
          </cell>
          <cell r="D215">
            <v>6200</v>
          </cell>
          <cell r="E215">
            <v>0</v>
          </cell>
        </row>
        <row r="216">
          <cell r="A216" t="str">
            <v>x-215</v>
          </cell>
          <cell r="B216" t="str">
            <v>ประตูชั่วคราวขนาด 2 x 6 ม. ( รูปด้น 3 )</v>
          </cell>
          <cell r="C216" t="str">
            <v>ชุด</v>
          </cell>
          <cell r="D216">
            <v>15000</v>
          </cell>
          <cell r="E216">
            <v>0</v>
          </cell>
        </row>
        <row r="217">
          <cell r="A217" t="str">
            <v>x-216</v>
          </cell>
          <cell r="B217" t="str">
            <v>งานระบบสุขาภิบาล,ลาน คสล. และถนน คสล.</v>
          </cell>
          <cell r="C217" t="str">
            <v xml:space="preserve"> </v>
          </cell>
          <cell r="D217">
            <v>0</v>
          </cell>
          <cell r="E217">
            <v>0</v>
          </cell>
        </row>
        <row r="218">
          <cell r="A218" t="str">
            <v>x-217</v>
          </cell>
          <cell r="B218" t="str">
            <v>รางระบายน้ำ "U" พร้อมฝาตะแกรงเหล็ก</v>
          </cell>
          <cell r="C218" t="str">
            <v>ม.</v>
          </cell>
          <cell r="D218">
            <v>950</v>
          </cell>
          <cell r="E218">
            <v>450</v>
          </cell>
        </row>
        <row r="219">
          <cell r="A219" t="str">
            <v>x-218</v>
          </cell>
          <cell r="B219" t="str">
            <v>ท่อระบายน้ำ  AC. Dia. 0.40 ม. ปากระฆัง</v>
          </cell>
          <cell r="C219" t="str">
            <v>ม.</v>
          </cell>
          <cell r="D219">
            <v>600</v>
          </cell>
          <cell r="E219">
            <v>100</v>
          </cell>
        </row>
        <row r="220">
          <cell r="A220" t="str">
            <v>x-219</v>
          </cell>
          <cell r="B220" t="str">
            <v xml:space="preserve">บ่อดูดน้ำทิ้ง ( Sump Pump ) </v>
          </cell>
          <cell r="C220" t="str">
            <v>บ่อ</v>
          </cell>
          <cell r="D220">
            <v>8500</v>
          </cell>
          <cell r="E220">
            <v>3000</v>
          </cell>
        </row>
        <row r="221">
          <cell r="A221" t="str">
            <v>x-220</v>
          </cell>
          <cell r="B221" t="str">
            <v>บ่อดักไขมันและดักขยะ</v>
          </cell>
          <cell r="C221" t="str">
            <v>บ่อ</v>
          </cell>
          <cell r="D221">
            <v>31500</v>
          </cell>
          <cell r="E221">
            <v>0</v>
          </cell>
        </row>
        <row r="222">
          <cell r="A222" t="str">
            <v>x-221</v>
          </cell>
          <cell r="B222" t="str">
            <v>บ่อพักน้ำฝน</v>
          </cell>
          <cell r="C222" t="str">
            <v>บ่อ</v>
          </cell>
          <cell r="D222">
            <v>850</v>
          </cell>
          <cell r="E222">
            <v>0</v>
          </cell>
        </row>
        <row r="223">
          <cell r="A223" t="str">
            <v>x-222</v>
          </cell>
          <cell r="B223" t="str">
            <v>ถนน คสล. หนา 0.20 ม. ( ภายใน )</v>
          </cell>
          <cell r="C223" t="str">
            <v>ตรม.</v>
          </cell>
          <cell r="D223">
            <v>700</v>
          </cell>
          <cell r="E223">
            <v>250</v>
          </cell>
        </row>
        <row r="224">
          <cell r="A224" t="str">
            <v>x-223</v>
          </cell>
          <cell r="B224" t="str">
            <v>งานทางลาดเข้าสถานีย่อย ( ภายใน )</v>
          </cell>
          <cell r="C224" t="str">
            <v>ตรม.</v>
          </cell>
          <cell r="D224">
            <v>1100</v>
          </cell>
          <cell r="E224">
            <v>0</v>
          </cell>
        </row>
        <row r="225">
          <cell r="A225" t="str">
            <v>x-224</v>
          </cell>
          <cell r="B225" t="str">
            <v>งานลานปูตัวหนอน</v>
          </cell>
          <cell r="C225" t="str">
            <v>ตรม.</v>
          </cell>
          <cell r="D225">
            <v>450</v>
          </cell>
          <cell r="E225">
            <v>0</v>
          </cell>
        </row>
        <row r="226">
          <cell r="A226" t="str">
            <v>x-225</v>
          </cell>
          <cell r="B226" t="str">
            <v>งานคันหิน ( ภายใน )</v>
          </cell>
          <cell r="C226" t="str">
            <v>ม.</v>
          </cell>
          <cell r="D226">
            <v>350</v>
          </cell>
          <cell r="E226">
            <v>0</v>
          </cell>
        </row>
        <row r="227">
          <cell r="A227" t="str">
            <v>x-226</v>
          </cell>
          <cell r="B227" t="str">
            <v>งานโรยหิน 2</v>
          </cell>
          <cell r="C227" t="str">
            <v>ตรม.</v>
          </cell>
          <cell r="D227">
            <v>80</v>
          </cell>
          <cell r="E227">
            <v>0</v>
          </cell>
        </row>
        <row r="228">
          <cell r="A228" t="str">
            <v>x-227</v>
          </cell>
          <cell r="B228" t="str">
            <v>งานเดินท่อประปาภายใน-ภายนอกอาคาร</v>
          </cell>
          <cell r="C228" t="str">
            <v>L/S</v>
          </cell>
          <cell r="D228">
            <v>17000</v>
          </cell>
          <cell r="E228">
            <v>0</v>
          </cell>
        </row>
        <row r="229">
          <cell r="A229" t="str">
            <v>x-228</v>
          </cell>
          <cell r="B229" t="str">
            <v>งานเดินท่อโสโครกและท่อน้ำทิ้ง</v>
          </cell>
          <cell r="C229" t="str">
            <v>L/S</v>
          </cell>
          <cell r="D229">
            <v>9000</v>
          </cell>
          <cell r="E229">
            <v>0</v>
          </cell>
        </row>
        <row r="230">
          <cell r="A230" t="str">
            <v>x-229</v>
          </cell>
          <cell r="B230" t="str">
            <v>งานเดินท่ออากาศ</v>
          </cell>
          <cell r="C230" t="str">
            <v>L/S</v>
          </cell>
          <cell r="D230">
            <v>2500</v>
          </cell>
          <cell r="E230">
            <v>0</v>
          </cell>
        </row>
        <row r="231">
          <cell r="A231" t="str">
            <v>x-230</v>
          </cell>
          <cell r="B231" t="str">
            <v>งานเดินท่อน้ำฝน</v>
          </cell>
          <cell r="C231" t="str">
            <v>L/S</v>
          </cell>
          <cell r="D231">
            <v>20000</v>
          </cell>
          <cell r="E231">
            <v>0</v>
          </cell>
        </row>
        <row r="232">
          <cell r="A232" t="str">
            <v>x-231</v>
          </cell>
          <cell r="B232" t="str">
            <v>ถังเก็บน้ำสแตนเลสบนดินขนาด 2,500 ลิตร</v>
          </cell>
          <cell r="C232" t="str">
            <v>ชุด</v>
          </cell>
          <cell r="D232">
            <v>12000</v>
          </cell>
          <cell r="E232">
            <v>0</v>
          </cell>
        </row>
        <row r="233">
          <cell r="A233" t="str">
            <v>x-232</v>
          </cell>
          <cell r="B233" t="str">
            <v>ถังเก็บน้ำสแตนเลสบนดาดฟ้าขนาด 2,000 ลิตร</v>
          </cell>
          <cell r="C233" t="str">
            <v>ชุด</v>
          </cell>
          <cell r="D233">
            <v>8000</v>
          </cell>
          <cell r="E233">
            <v>0</v>
          </cell>
        </row>
        <row r="234">
          <cell r="A234" t="str">
            <v>x-233</v>
          </cell>
          <cell r="B234" t="str">
            <v>Septic Tank  พร้อมอุปกรณ์</v>
          </cell>
          <cell r="C234" t="str">
            <v>ชุด</v>
          </cell>
          <cell r="D234">
            <v>23000</v>
          </cell>
          <cell r="E234">
            <v>0</v>
          </cell>
        </row>
        <row r="235">
          <cell r="A235" t="str">
            <v>x-234</v>
          </cell>
          <cell r="B235" t="str">
            <v>เครื่องปั๊มน้ำพร้อมอุปกรณ์ควบคุม</v>
          </cell>
          <cell r="C235" t="str">
            <v>ชุด</v>
          </cell>
          <cell r="D235">
            <v>10000</v>
          </cell>
          <cell r="E235">
            <v>0</v>
          </cell>
        </row>
        <row r="236">
          <cell r="A236" t="str">
            <v>x-235</v>
          </cell>
          <cell r="B236" t="str">
            <v>เครื่องสูบน้ำพร้อมอุปกรณ์ควบคุม Cable Trench</v>
          </cell>
          <cell r="C236" t="str">
            <v>ชุด</v>
          </cell>
          <cell r="D236">
            <v>7500</v>
          </cell>
          <cell r="E236">
            <v>0</v>
          </cell>
        </row>
        <row r="237">
          <cell r="A237" t="str">
            <v>x-236</v>
          </cell>
          <cell r="B237" t="str">
            <v>เครื่องสูบน้ำพร้อมอุปกรณ์ควบคุม Transformer</v>
          </cell>
          <cell r="C237" t="str">
            <v>ชุด</v>
          </cell>
          <cell r="D237">
            <v>7500</v>
          </cell>
          <cell r="E237">
            <v>0</v>
          </cell>
        </row>
        <row r="238">
          <cell r="A238" t="str">
            <v>x-237</v>
          </cell>
          <cell r="B238" t="str">
            <v>ท่อระบายน้ำจากฐานหม้อแปลง PVC.6"</v>
          </cell>
          <cell r="C238" t="str">
            <v>ม.</v>
          </cell>
          <cell r="D238">
            <v>650</v>
          </cell>
          <cell r="E238">
            <v>70</v>
          </cell>
        </row>
        <row r="239">
          <cell r="A239" t="str">
            <v>x-238</v>
          </cell>
          <cell r="B239" t="str">
            <v>งานเชื่อมท่อระบายน้ำใหม่กับบ่อพักเดิม</v>
          </cell>
          <cell r="C239" t="str">
            <v>จุด</v>
          </cell>
          <cell r="D239">
            <v>0</v>
          </cell>
          <cell r="E239">
            <v>5000</v>
          </cell>
        </row>
        <row r="240">
          <cell r="A240" t="str">
            <v>x-239</v>
          </cell>
          <cell r="B240" t="str">
            <v>งานป้อมยาม</v>
          </cell>
          <cell r="C240" t="str">
            <v xml:space="preserve"> </v>
          </cell>
          <cell r="D240">
            <v>0</v>
          </cell>
          <cell r="E240">
            <v>0</v>
          </cell>
        </row>
        <row r="241">
          <cell r="A241" t="str">
            <v>x-240</v>
          </cell>
          <cell r="B241" t="str">
            <v>ประตู ป.1  ( พร้อมอุปกรณ์ )</v>
          </cell>
          <cell r="C241" t="str">
            <v>ชุด</v>
          </cell>
          <cell r="D241">
            <v>5000</v>
          </cell>
          <cell r="E241">
            <v>0</v>
          </cell>
        </row>
        <row r="242">
          <cell r="A242" t="str">
            <v>x-241</v>
          </cell>
          <cell r="B242" t="str">
            <v>ประตู ป.2   ( พร้อมอุปกรณ์ )</v>
          </cell>
          <cell r="C242" t="str">
            <v>ชุด</v>
          </cell>
          <cell r="D242">
            <v>3500</v>
          </cell>
          <cell r="E242">
            <v>0</v>
          </cell>
        </row>
        <row r="243">
          <cell r="A243" t="str">
            <v>x-242</v>
          </cell>
          <cell r="B243" t="str">
            <v>หน้าต่าง น.1   ( พร้อมอุปกรณ์ )</v>
          </cell>
          <cell r="C243" t="str">
            <v>ชุด</v>
          </cell>
          <cell r="D243">
            <v>6600</v>
          </cell>
          <cell r="E243">
            <v>0</v>
          </cell>
        </row>
        <row r="244">
          <cell r="A244" t="str">
            <v>x-243</v>
          </cell>
          <cell r="B244" t="str">
            <v>หน้าต่าง น.2   ( พร้อมอุปกรณ์ )</v>
          </cell>
          <cell r="C244" t="str">
            <v>ชุด</v>
          </cell>
          <cell r="D244">
            <v>1200</v>
          </cell>
          <cell r="E244">
            <v>0</v>
          </cell>
        </row>
        <row r="245">
          <cell r="A245" t="str">
            <v>x-244</v>
          </cell>
          <cell r="B245" t="str">
            <v>หน้าต่าง น.3   ( พร้อมอุปกรณ์ )</v>
          </cell>
          <cell r="C245" t="str">
            <v>ชุด</v>
          </cell>
          <cell r="D245">
            <v>1500</v>
          </cell>
          <cell r="E245">
            <v>0</v>
          </cell>
        </row>
        <row r="246">
          <cell r="A246" t="str">
            <v>x-245</v>
          </cell>
          <cell r="B246" t="str">
            <v xml:space="preserve">ทาสีพลาสติคภายใน + ภายนอก </v>
          </cell>
          <cell r="C246" t="str">
            <v>ตรม.</v>
          </cell>
          <cell r="D246">
            <v>60</v>
          </cell>
          <cell r="E246">
            <v>0</v>
          </cell>
        </row>
        <row r="247">
          <cell r="A247" t="str">
            <v>x-246</v>
          </cell>
          <cell r="B247" t="str">
            <v>ระบบไฟฟ้าแสงสว่าง + ประปา</v>
          </cell>
          <cell r="C247" t="str">
            <v>L/S</v>
          </cell>
          <cell r="D247">
            <v>18000</v>
          </cell>
          <cell r="E247">
            <v>0</v>
          </cell>
        </row>
        <row r="248">
          <cell r="A248" t="str">
            <v>x-247</v>
          </cell>
          <cell r="B248" t="str">
            <v>เคาน์เตอร์ คสล. ผิวหินขัด</v>
          </cell>
          <cell r="C248" t="str">
            <v>L/S</v>
          </cell>
          <cell r="D248">
            <v>3000</v>
          </cell>
          <cell r="E248">
            <v>0</v>
          </cell>
        </row>
        <row r="249">
          <cell r="A249" t="str">
            <v>x-248</v>
          </cell>
          <cell r="B249" t="str">
            <v>ถัง BIOTOL พร้อมอุปกรณ์</v>
          </cell>
          <cell r="C249" t="str">
            <v>L/S</v>
          </cell>
          <cell r="D249">
            <v>23000</v>
          </cell>
          <cell r="E249">
            <v>0</v>
          </cell>
        </row>
        <row r="250">
          <cell r="A250" t="str">
            <v>x-249</v>
          </cell>
          <cell r="B250" t="str">
            <v>ติดตั้งท่อ IMC พร้อมร้อยสายโทรศัพท์จากGIS Rm.ไป</v>
          </cell>
          <cell r="C250" t="str">
            <v xml:space="preserve"> </v>
          </cell>
          <cell r="D250">
            <v>0</v>
          </cell>
          <cell r="E250">
            <v>0</v>
          </cell>
        </row>
        <row r="251">
          <cell r="A251" t="str">
            <v>x-250</v>
          </cell>
          <cell r="B251" t="str">
            <v>Control Rm. พร้อมอุปกรณ์ครบชุดตามรายการ</v>
          </cell>
          <cell r="C251" t="str">
            <v>L/S</v>
          </cell>
          <cell r="D251">
            <v>4500</v>
          </cell>
          <cell r="E251">
            <v>1000</v>
          </cell>
        </row>
        <row r="252">
          <cell r="A252" t="str">
            <v>x-251</v>
          </cell>
          <cell r="B252" t="str">
            <v>แผงจ่ายไฟฟ้า ( AC PANEL NO.2 )</v>
          </cell>
          <cell r="C252" t="str">
            <v>ชุด</v>
          </cell>
          <cell r="D252">
            <v>150000</v>
          </cell>
          <cell r="E252">
            <v>15000</v>
          </cell>
        </row>
        <row r="253">
          <cell r="A253" t="str">
            <v>x-252</v>
          </cell>
          <cell r="B253" t="str">
            <v>แผงจ่ายไฟแสงสว่าง ( LP 1 )</v>
          </cell>
          <cell r="C253" t="str">
            <v>ชุด</v>
          </cell>
          <cell r="D253">
            <v>12000</v>
          </cell>
          <cell r="E253">
            <v>1200</v>
          </cell>
        </row>
        <row r="254">
          <cell r="A254" t="str">
            <v>x-253</v>
          </cell>
          <cell r="B254" t="str">
            <v>แผงจ่ายไฟแสงสว่าง ( LP 2 )</v>
          </cell>
          <cell r="C254" t="str">
            <v>ชุด</v>
          </cell>
          <cell r="D254">
            <v>10000</v>
          </cell>
          <cell r="E254">
            <v>1000</v>
          </cell>
        </row>
        <row r="255">
          <cell r="A255" t="str">
            <v>x-254</v>
          </cell>
          <cell r="B255" t="str">
            <v>แผงจ่ายไฟแสงสว่าง ( LP 3 )</v>
          </cell>
          <cell r="C255" t="str">
            <v>ชุด</v>
          </cell>
          <cell r="D255">
            <v>8000</v>
          </cell>
          <cell r="E255">
            <v>800</v>
          </cell>
        </row>
        <row r="256">
          <cell r="A256" t="str">
            <v>x-255</v>
          </cell>
          <cell r="B256" t="str">
            <v>แผงจ่ายไฟกระแสตรงฉุกเฉิน ( ELP )</v>
          </cell>
          <cell r="C256" t="str">
            <v>ชุด</v>
          </cell>
          <cell r="D256">
            <v>6000</v>
          </cell>
          <cell r="E256">
            <v>600</v>
          </cell>
        </row>
        <row r="257">
          <cell r="A257" t="str">
            <v>x-256</v>
          </cell>
          <cell r="B257" t="str">
            <v>CB with Encloser ( CB BOX ) for Floodlight</v>
          </cell>
          <cell r="C257" t="str">
            <v>ชุด</v>
          </cell>
          <cell r="D257">
            <v>1500</v>
          </cell>
          <cell r="E257">
            <v>150</v>
          </cell>
        </row>
        <row r="258">
          <cell r="A258" t="str">
            <v>x-257</v>
          </cell>
          <cell r="B258" t="str">
            <v>CB with Encloser ( CB BOX ) for Transformer</v>
          </cell>
          <cell r="C258" t="str">
            <v>ชุด</v>
          </cell>
          <cell r="D258">
            <v>6000</v>
          </cell>
          <cell r="E258">
            <v>600</v>
          </cell>
        </row>
        <row r="259">
          <cell r="A259" t="str">
            <v>x-258</v>
          </cell>
          <cell r="B259" t="str">
            <v>Junction with CB BOX for Crane</v>
          </cell>
          <cell r="C259" t="str">
            <v>ชุด</v>
          </cell>
          <cell r="D259">
            <v>3000</v>
          </cell>
          <cell r="E259">
            <v>300</v>
          </cell>
        </row>
        <row r="260">
          <cell r="A260" t="str">
            <v>x-259</v>
          </cell>
          <cell r="B260" t="str">
            <v>แผงจ่ายไฟระบบระบายอากาศ ( VCP # )</v>
          </cell>
          <cell r="C260" t="str">
            <v>ชุด</v>
          </cell>
          <cell r="D260">
            <v>7000</v>
          </cell>
          <cell r="E260">
            <v>700</v>
          </cell>
        </row>
        <row r="261">
          <cell r="A261" t="str">
            <v>x-260</v>
          </cell>
          <cell r="B261" t="str">
            <v>แผงจ่ายไฟระบบดูดควัน ( ECP ) สำหรับห้อง Battery</v>
          </cell>
          <cell r="C261" t="str">
            <v>ชุด</v>
          </cell>
          <cell r="D261">
            <v>8000</v>
          </cell>
          <cell r="E261">
            <v>800</v>
          </cell>
        </row>
        <row r="262">
          <cell r="A262" t="str">
            <v>x-261</v>
          </cell>
          <cell r="B262" t="str">
            <v>สาย THW  1 x 70 sq.mm.</v>
          </cell>
          <cell r="C262" t="str">
            <v>เมตร</v>
          </cell>
          <cell r="D262">
            <v>100</v>
          </cell>
          <cell r="E262">
            <v>10</v>
          </cell>
        </row>
        <row r="263">
          <cell r="A263" t="str">
            <v>x-262</v>
          </cell>
          <cell r="B263" t="str">
            <v>สาย THW  1 x 50 sq.mm.</v>
          </cell>
          <cell r="C263" t="str">
            <v>เมตร</v>
          </cell>
          <cell r="D263">
            <v>80</v>
          </cell>
          <cell r="E263">
            <v>8</v>
          </cell>
        </row>
        <row r="264">
          <cell r="A264" t="str">
            <v>x-263</v>
          </cell>
          <cell r="B264" t="str">
            <v>สาย THW  1 x 35 sq.mm.</v>
          </cell>
          <cell r="C264" t="str">
            <v>เมตร</v>
          </cell>
          <cell r="D264">
            <v>55</v>
          </cell>
          <cell r="E264">
            <v>6</v>
          </cell>
        </row>
        <row r="265">
          <cell r="A265" t="str">
            <v>x-264</v>
          </cell>
          <cell r="B265" t="str">
            <v>สาย THW  1 x 25 sq.mm.</v>
          </cell>
          <cell r="C265" t="str">
            <v>เมตร</v>
          </cell>
          <cell r="D265">
            <v>40</v>
          </cell>
          <cell r="E265">
            <v>4</v>
          </cell>
        </row>
        <row r="266">
          <cell r="A266" t="str">
            <v>x-265</v>
          </cell>
          <cell r="B266" t="str">
            <v>สาย THW  1 x 10 sq.mm.</v>
          </cell>
          <cell r="C266" t="str">
            <v>เมตร</v>
          </cell>
          <cell r="D266">
            <v>15</v>
          </cell>
          <cell r="E266">
            <v>2</v>
          </cell>
        </row>
        <row r="267">
          <cell r="A267" t="str">
            <v>x-266</v>
          </cell>
          <cell r="B267" t="str">
            <v>สาย NYY  70 sq.mm.</v>
          </cell>
          <cell r="C267" t="str">
            <v>เมตร</v>
          </cell>
          <cell r="D267">
            <v>120</v>
          </cell>
          <cell r="E267">
            <v>12</v>
          </cell>
        </row>
        <row r="268">
          <cell r="A268" t="str">
            <v>x-267</v>
          </cell>
          <cell r="B268" t="str">
            <v>สาย NYY  50 sq.mm.</v>
          </cell>
          <cell r="C268" t="str">
            <v>เมตร</v>
          </cell>
          <cell r="D268">
            <v>100</v>
          </cell>
          <cell r="E268">
            <v>10</v>
          </cell>
        </row>
        <row r="269">
          <cell r="A269" t="str">
            <v>x-268</v>
          </cell>
          <cell r="B269" t="str">
            <v>สาย NYY  16 sq.mm.</v>
          </cell>
          <cell r="C269" t="str">
            <v>เมตร</v>
          </cell>
          <cell r="D269">
            <v>35</v>
          </cell>
          <cell r="E269">
            <v>4</v>
          </cell>
        </row>
        <row r="270">
          <cell r="A270" t="str">
            <v>x-269</v>
          </cell>
          <cell r="B270" t="str">
            <v>ท่อ HOPE  110 mm.</v>
          </cell>
          <cell r="C270" t="str">
            <v>เมตร</v>
          </cell>
          <cell r="D270">
            <v>170</v>
          </cell>
          <cell r="E270">
            <v>17</v>
          </cell>
        </row>
        <row r="271">
          <cell r="A271" t="str">
            <v>x-270</v>
          </cell>
          <cell r="B271" t="str">
            <v>ท่อ IMC  2 1/2 "</v>
          </cell>
          <cell r="C271" t="str">
            <v>เมตร</v>
          </cell>
          <cell r="D271">
            <v>160</v>
          </cell>
          <cell r="E271">
            <v>18</v>
          </cell>
        </row>
        <row r="272">
          <cell r="A272" t="str">
            <v>x-271</v>
          </cell>
          <cell r="B272" t="str">
            <v>ท่อ IMC  1 1/2 "</v>
          </cell>
          <cell r="C272" t="str">
            <v>เมตร</v>
          </cell>
          <cell r="D272">
            <v>100</v>
          </cell>
          <cell r="E272">
            <v>10</v>
          </cell>
        </row>
        <row r="273">
          <cell r="A273" t="str">
            <v>x-272</v>
          </cell>
          <cell r="B273" t="str">
            <v>อุปกรณ์ประกอบ</v>
          </cell>
          <cell r="C273" t="str">
            <v>L/S</v>
          </cell>
          <cell r="D273">
            <v>20000</v>
          </cell>
          <cell r="E273">
            <v>2000</v>
          </cell>
        </row>
        <row r="274">
          <cell r="A274" t="str">
            <v>x-273</v>
          </cell>
          <cell r="B274" t="str">
            <v>อื่นๆ</v>
          </cell>
          <cell r="C274" t="str">
            <v xml:space="preserve"> </v>
          </cell>
          <cell r="D274">
            <v>0</v>
          </cell>
          <cell r="E274">
            <v>0</v>
          </cell>
        </row>
        <row r="275">
          <cell r="A275" t="str">
            <v>x-274</v>
          </cell>
          <cell r="B275" t="str">
            <v>ดวงโคม Fluorescent 1 x 36 วัตต์แบบโคมเปลือย</v>
          </cell>
          <cell r="C275" t="str">
            <v>ชุด</v>
          </cell>
          <cell r="D275">
            <v>400</v>
          </cell>
          <cell r="E275">
            <v>40</v>
          </cell>
        </row>
        <row r="276">
          <cell r="A276" t="str">
            <v>x-275</v>
          </cell>
          <cell r="B276" t="str">
            <v xml:space="preserve">ดวงโคม Fluorescent 2 x 36 วัตต์แบบโคมเปลือย </v>
          </cell>
          <cell r="C276" t="str">
            <v>ชุด</v>
          </cell>
          <cell r="D276">
            <v>600</v>
          </cell>
          <cell r="E276">
            <v>60</v>
          </cell>
        </row>
        <row r="277">
          <cell r="A277" t="str">
            <v>x-276</v>
          </cell>
          <cell r="B277" t="str">
            <v>ดวงโคม Fluorescent 1 x 36 วัตต์แบบ Acrylic diffuse</v>
          </cell>
          <cell r="C277" t="str">
            <v>ชุด</v>
          </cell>
          <cell r="D277">
            <v>900</v>
          </cell>
          <cell r="E277">
            <v>90</v>
          </cell>
        </row>
        <row r="278">
          <cell r="A278" t="str">
            <v>x-277</v>
          </cell>
          <cell r="B278" t="str">
            <v>ดวงโคม Fluorescent 2 x 36 วัตต์แบบ Acrylic diffuse</v>
          </cell>
          <cell r="C278" t="str">
            <v>ชุด</v>
          </cell>
          <cell r="D278">
            <v>1000</v>
          </cell>
          <cell r="E278">
            <v>100</v>
          </cell>
        </row>
        <row r="279">
          <cell r="A279" t="str">
            <v>x-278</v>
          </cell>
          <cell r="B279" t="str">
            <v>ดวงโคม Fluorescent 3 x 36 วัตต์แบบ  Celling</v>
          </cell>
          <cell r="D279">
            <v>0</v>
          </cell>
          <cell r="E279">
            <v>0</v>
          </cell>
        </row>
        <row r="280">
          <cell r="A280" t="str">
            <v>x-279</v>
          </cell>
          <cell r="B280" t="str">
            <v>mounted type aluminium reflector ( type 'E' )</v>
          </cell>
          <cell r="C280" t="str">
            <v>ชุด</v>
          </cell>
          <cell r="D280">
            <v>1900</v>
          </cell>
          <cell r="E280">
            <v>190</v>
          </cell>
        </row>
        <row r="281">
          <cell r="A281" t="str">
            <v>x-280</v>
          </cell>
          <cell r="B281" t="str">
            <v xml:space="preserve">ดวงโคม Fluorescent 1 x 36 วัตต์แบบ  Single </v>
          </cell>
          <cell r="D281">
            <v>0</v>
          </cell>
          <cell r="E281">
            <v>0</v>
          </cell>
        </row>
        <row r="282">
          <cell r="A282" t="str">
            <v>x-281</v>
          </cell>
          <cell r="B282" t="str">
            <v>reflector with prismatic acrylic diffuser ( Type 'F' )</v>
          </cell>
          <cell r="C282" t="str">
            <v>ชุด</v>
          </cell>
          <cell r="D282">
            <v>550</v>
          </cell>
          <cell r="E282">
            <v>55</v>
          </cell>
        </row>
        <row r="283">
          <cell r="A283" t="str">
            <v>x-282</v>
          </cell>
          <cell r="B283" t="str">
            <v>ดวงโคม Fluorescent 2x 6 วัตต์แบบ  Corrosion pro</v>
          </cell>
          <cell r="C283" t="str">
            <v>ชุด</v>
          </cell>
          <cell r="D283">
            <v>4000</v>
          </cell>
          <cell r="E283">
            <v>400</v>
          </cell>
        </row>
        <row r="284">
          <cell r="A284" t="str">
            <v>x-283</v>
          </cell>
          <cell r="B284" t="str">
            <v>ดวงโคม 2x36 วัตต์แบบ Fluorescent industrial Type</v>
          </cell>
          <cell r="C284" t="str">
            <v>ชุด</v>
          </cell>
          <cell r="D284">
            <v>600</v>
          </cell>
          <cell r="E284">
            <v>60</v>
          </cell>
        </row>
        <row r="285">
          <cell r="A285" t="str">
            <v>x-284</v>
          </cell>
          <cell r="B285" t="str">
            <v>ดวงโคม 1x125 W High pressure mercury vapour</v>
          </cell>
          <cell r="C285" t="str">
            <v>ชุด</v>
          </cell>
          <cell r="D285">
            <v>16000</v>
          </cell>
          <cell r="E285">
            <v>1600</v>
          </cell>
        </row>
        <row r="286">
          <cell r="A286" t="str">
            <v>x-285</v>
          </cell>
          <cell r="B286" t="str">
            <v>ดวงโคม Incandescent lamp with aluminium</v>
          </cell>
          <cell r="D286">
            <v>0</v>
          </cell>
          <cell r="E286">
            <v>0</v>
          </cell>
        </row>
        <row r="287">
          <cell r="A287" t="str">
            <v>x-286</v>
          </cell>
          <cell r="B287" t="str">
            <v>alloy case 1x100วัตต์ สำหรับไฟฉุกเฉิน ( Type '1' )</v>
          </cell>
          <cell r="C287" t="str">
            <v>ชุด</v>
          </cell>
          <cell r="D287">
            <v>300</v>
          </cell>
          <cell r="E287">
            <v>30</v>
          </cell>
        </row>
        <row r="288">
          <cell r="A288" t="str">
            <v>x-287</v>
          </cell>
          <cell r="B288" t="str">
            <v>ดวงโคม 1x100 วัตต์ Incandescent lamp with</v>
          </cell>
          <cell r="C288" t="str">
            <v xml:space="preserve"> </v>
          </cell>
          <cell r="D288">
            <v>0</v>
          </cell>
          <cell r="E288">
            <v>0</v>
          </cell>
        </row>
        <row r="289">
          <cell r="A289" t="str">
            <v>x-288</v>
          </cell>
          <cell r="B289" t="str">
            <v>alluminiumalloy case and glass cover ( Type'N' )</v>
          </cell>
          <cell r="C289" t="str">
            <v>ชุด</v>
          </cell>
          <cell r="D289">
            <v>500</v>
          </cell>
          <cell r="E289">
            <v>50</v>
          </cell>
        </row>
        <row r="290">
          <cell r="A290" t="str">
            <v>x-289</v>
          </cell>
          <cell r="B290" t="str">
            <v>ดวงโคม Fluorescent 1x 36 วัตต์แบบ  Dust type</v>
          </cell>
          <cell r="C290" t="str">
            <v xml:space="preserve"> </v>
          </cell>
          <cell r="D290">
            <v>0</v>
          </cell>
          <cell r="E290">
            <v>0</v>
          </cell>
        </row>
        <row r="291">
          <cell r="A291" t="str">
            <v>x-290</v>
          </cell>
          <cell r="B291" t="str">
            <v>luminaire weather proof ( Type'D' )</v>
          </cell>
          <cell r="C291" t="str">
            <v>ชุด</v>
          </cell>
          <cell r="D291">
            <v>2200</v>
          </cell>
          <cell r="E291">
            <v>220</v>
          </cell>
        </row>
        <row r="292">
          <cell r="A292" t="str">
            <v>x-291</v>
          </cell>
          <cell r="B292" t="str">
            <v xml:space="preserve">ดวงโคม 1x125 วัตต์แบบ High pressure mercury </v>
          </cell>
          <cell r="C292" t="str">
            <v xml:space="preserve"> </v>
          </cell>
          <cell r="D292">
            <v>0</v>
          </cell>
          <cell r="E292">
            <v>0</v>
          </cell>
        </row>
        <row r="293">
          <cell r="A293" t="str">
            <v>x-292</v>
          </cell>
          <cell r="B293" t="str">
            <v>vapour floodlight weather proof ( Type'J' )</v>
          </cell>
          <cell r="C293" t="str">
            <v>ชุด</v>
          </cell>
          <cell r="D293">
            <v>3700</v>
          </cell>
          <cell r="E293">
            <v>370</v>
          </cell>
        </row>
        <row r="294">
          <cell r="A294" t="str">
            <v>x-293</v>
          </cell>
          <cell r="B294" t="str">
            <v xml:space="preserve">ดวงโคม 1x400 วัตต์แบบ High pressure mercury </v>
          </cell>
          <cell r="C294" t="str">
            <v xml:space="preserve"> </v>
          </cell>
          <cell r="D294">
            <v>0</v>
          </cell>
          <cell r="E294">
            <v>0</v>
          </cell>
        </row>
        <row r="295">
          <cell r="A295" t="str">
            <v>x-294</v>
          </cell>
          <cell r="B295" t="str">
            <v>vapour floodlight  ( Type'K' )</v>
          </cell>
          <cell r="C295" t="str">
            <v>ชุด</v>
          </cell>
          <cell r="D295">
            <v>6000</v>
          </cell>
          <cell r="E295">
            <v>1000</v>
          </cell>
        </row>
        <row r="296">
          <cell r="A296" t="str">
            <v>x-295</v>
          </cell>
          <cell r="B296" t="str">
            <v>ดวงโคม SL 2x18 วัตต์ wall light luminaire outdoor</v>
          </cell>
          <cell r="C296" t="str">
            <v>ชุด</v>
          </cell>
          <cell r="D296">
            <v>1650</v>
          </cell>
          <cell r="E296">
            <v>200</v>
          </cell>
        </row>
        <row r="297">
          <cell r="A297" t="str">
            <v>x-296</v>
          </cell>
          <cell r="B297" t="str">
            <v>พัดลมระบายอากาศขนาด 16" พร้อม Hood</v>
          </cell>
          <cell r="C297" t="str">
            <v>ชุด</v>
          </cell>
          <cell r="D297">
            <v>12000</v>
          </cell>
          <cell r="E297">
            <v>1800</v>
          </cell>
        </row>
        <row r="298">
          <cell r="A298" t="str">
            <v>x-297</v>
          </cell>
          <cell r="B298" t="str">
            <v>พัดลมระบายอากาศขนาด 8" ชนิด Explosion pro</v>
          </cell>
          <cell r="C298" t="str">
            <v>ชุด</v>
          </cell>
          <cell r="D298">
            <v>17000</v>
          </cell>
          <cell r="E298">
            <v>1700</v>
          </cell>
        </row>
        <row r="299">
          <cell r="A299" t="str">
            <v>x-298</v>
          </cell>
          <cell r="B299" t="str">
            <v>พัดลมระบายอากาศขนาด 8"</v>
          </cell>
          <cell r="C299" t="str">
            <v>ชุด</v>
          </cell>
          <cell r="D299">
            <v>2500</v>
          </cell>
          <cell r="E299">
            <v>350</v>
          </cell>
        </row>
        <row r="300">
          <cell r="A300" t="str">
            <v>x-299</v>
          </cell>
          <cell r="B300" t="str">
            <v>สวิทช์พัดลม</v>
          </cell>
          <cell r="C300" t="str">
            <v>ชุด</v>
          </cell>
          <cell r="D300">
            <v>380</v>
          </cell>
          <cell r="E300">
            <v>38</v>
          </cell>
        </row>
        <row r="301">
          <cell r="A301" t="str">
            <v>x-300</v>
          </cell>
          <cell r="B301" t="str">
            <v>ดวงโคม Incandescent down light สำหรับไฟฉุกเฉิน</v>
          </cell>
          <cell r="C301" t="str">
            <v>ชุด</v>
          </cell>
          <cell r="D301">
            <v>500</v>
          </cell>
          <cell r="E301">
            <v>50</v>
          </cell>
        </row>
      </sheetData>
      <sheetData sheetId="2"/>
      <sheetData sheetId="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</sheetNames>
    <sheetDataSet>
      <sheetData sheetId="0" refreshError="1"/>
      <sheetData sheetId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Currency Rate"/>
      <sheetName val="BQ-E20-02(Rp)"/>
      <sheetName val="SILICATE"/>
      <sheetName val="Intro"/>
      <sheetName val="Template"/>
      <sheetName val="Variables"/>
      <sheetName val="TABLES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Total"/>
      <sheetName val="Report"/>
      <sheetName val="IMV"/>
      <sheetName val="PO(Thai)"/>
      <sheetName val="JobOrder"/>
      <sheetName val="ค่าโทรศัพท์ค้างจ่าย"/>
      <sheetName val="CODE,NAM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voice"/>
      <sheetName val="Sheet1 (3)"/>
      <sheetName val="APR'09"/>
      <sheetName val="COMMOND LINE"/>
      <sheetName val="Sheet1"/>
      <sheetName val="Customize Your Invoice"/>
      <sheetName val="Register_Local"/>
      <sheetName val="Allocate96-98"/>
      <sheetName val="CST1198"/>
      <sheetName val="Book 1 Summary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USTOMER"/>
      <sheetName val="Master"/>
      <sheetName val="Main Summary"/>
      <sheetName val="2.1.1Take pipe"/>
      <sheetName val="2.1.2Take Copper Pipe"/>
      <sheetName val="Order List"/>
      <sheetName val="Construction cost assumption"/>
      <sheetName val="JLL Assumption"/>
      <sheetName val="Retail Program&amp;Rev Assumption"/>
      <sheetName val="Income Statement"/>
      <sheetName val="Balance Sheet"/>
      <sheetName val=""/>
      <sheetName val="Annual Production"/>
      <sheetName val="POV"/>
      <sheetName val="ＴＦ関連Ｐｒｊ日程表"/>
      <sheetName val="FC"/>
      <sheetName val="Purchases-Apri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Cover"/>
      <sheetName val="電気設備表"/>
      <sheetName val=" ELECTRICAL ROOM CENTER.xlsx"/>
      <sheetName val="SH-F"/>
      <sheetName val="boq"/>
      <sheetName val="Fill this out first___"/>
      <sheetName val="ITB COST"/>
      <sheetName val="ProductName"/>
      <sheetName val="FS(E)"/>
      <sheetName val="รายละเอียดเสาเข็มที่ใช้แต่ละแบบ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Direct Cost"/>
      <sheetName val="Rate"/>
      <sheetName val="Cost_Categories"/>
      <sheetName val="Cost Data"/>
      <sheetName val="Material"/>
      <sheetName val="Buy vs. Lease Car"/>
      <sheetName val="gvl"/>
      <sheetName val="UP"/>
      <sheetName val="SUM"/>
      <sheetName val="Pipe"/>
      <sheetName val="Sh&amp;Hd"/>
      <sheetName val="Recovered_Sheet1"/>
      <sheetName val="Waterg"/>
      <sheetName val="Loan Amortization Schedule"/>
      <sheetName val="Fagor04-A3112e"/>
      <sheetName val="e_test_ผลรวม"/>
      <sheetName val="EFR30696"/>
      <sheetName val="Data3"/>
      <sheetName val="วงเครดิต 3"/>
      <sheetName val="description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IST"/>
      <sheetName val="FACE"/>
      <sheetName val="FACE-1"/>
      <sheetName val="PCH"/>
      <sheetName val="CONTENT"/>
      <sheetName val="DCH"/>
      <sheetName val="DIFTEP"/>
      <sheetName val="AC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."/>
      <sheetName val="ตารางราคาขาย-GP"/>
      <sheetName val="บ้านรายแปลง"/>
      <sheetName val="Dev_Cost"/>
      <sheetName val="งานเพิ่มจากSite"/>
      <sheetName val="บ้านStandard"/>
      <sheetName val="Sheet5"/>
      <sheetName val="Sheet3"/>
      <sheetName val="Sheet6"/>
    </sheetNames>
    <sheetDataSet>
      <sheetData sheetId="0"/>
      <sheetData sheetId="1"/>
      <sheetData sheetId="2"/>
      <sheetData sheetId="3">
        <row r="97">
          <cell r="D97">
            <v>626563063.17999995</v>
          </cell>
        </row>
      </sheetData>
      <sheetData sheetId="4">
        <row r="3">
          <cell r="B3" t="str">
            <v>SH-2004A</v>
          </cell>
        </row>
      </sheetData>
      <sheetData sheetId="5">
        <row r="2">
          <cell r="B2" t="str">
            <v>SH-2004A</v>
          </cell>
        </row>
      </sheetData>
      <sheetData sheetId="6"/>
      <sheetData sheetId="7"/>
      <sheetData sheetId="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HVAC"/>
      <sheetName val="ค่าวัสดุ"/>
      <sheetName val="AutoOpen_Stub_Data"/>
      <sheetName val="Intl_Data_Table"/>
      <sheetName val="Purchase_Order"/>
      <sheetName val="Customize_Your_Purchase_Order"/>
      <sheetName val="SH-D"/>
      <sheetName val="basic rate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Assumption"/>
      <sheetName val="SH-G"/>
      <sheetName val="SH-C"/>
      <sheetName val="List"/>
      <sheetName val="INVOICEprototype1"/>
      <sheetName val="MASTER"/>
      <sheetName val="PRICE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</sheetNames>
    <sheetDataSet>
      <sheetData sheetId="0"/>
      <sheetData sheetId="1" refreshError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 refreshError="1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 refreshError="1">
        <row r="3">
          <cell r="J3">
            <v>55</v>
          </cell>
        </row>
      </sheetData>
      <sheetData sheetId="4"/>
      <sheetData sheetId="5" refreshError="1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ส่งให้พี่โสภณ"/>
      <sheetName val="Frm_MKT"/>
      <sheetName val="ALL (2)"/>
      <sheetName val="รายการปรับลด"/>
      <sheetName val="IncomeStatement_ALL"/>
      <sheetName val="ALL"/>
      <sheetName val="PDH+PDL"/>
      <sheetName val="Rev-Exp-VP-SPกลางปี57"/>
      <sheetName val="Support"/>
      <sheetName val="MKT_"/>
      <sheetName val="Transfer-Sale 2014"/>
      <sheetName val="Sumแยกหมวด"/>
      <sheetName val="AdminExp.แยกกลุ่ม"/>
      <sheetName val="adminต่อเดือน"/>
      <sheetName val="หักเงินค่าน้ำไฟ"/>
      <sheetName val="Maid&amp;Secui"/>
      <sheetName val="IncomeStatement_Support"/>
      <sheetName val="IncomeStatement_Site"/>
      <sheetName val="comp.2013&amp;2014แยกStage"/>
      <sheetName val="Total2013แยกStage"/>
      <sheetName val="Total2014แยกStage"/>
      <sheetName val="AdminแยกStage(Diff)"/>
      <sheetName val="AdminแยกStage (2013)"/>
      <sheetName val="AdminแยกStage (2014)"/>
      <sheetName val="MKT"/>
      <sheetName val="IncomeStatement"/>
      <sheetName val="2013"/>
      <sheetName val="Sheet1"/>
      <sheetName val="Sumแยกหน่วยงาน (2)"/>
      <sheetName val="Transfer-Sale 2014 rev2"/>
      <sheetName val="Sumแยกหน่วยงาน"/>
      <sheetName val="SumByGroup"/>
      <sheetName val="GBB-PR9"/>
      <sheetName val="GDP"/>
      <sheetName val="Cha-am"/>
      <sheetName val="VP-PR2"/>
      <sheetName val="LBBPR2"/>
      <sheetName val="VPRJ"/>
      <sheetName val="LBBRB"/>
      <sheetName val="LBBRS"/>
      <sheetName val="LBBJ"/>
      <sheetName val="LBBRJ"/>
      <sheetName val="CR-S24"/>
      <sheetName val="LBBPR5"/>
      <sheetName val="BBTW"/>
      <sheetName val="V180-TW"/>
      <sheetName val="BBPR9"/>
      <sheetName val="CT-PAT"/>
      <sheetName val="CT-ST11"/>
      <sheetName val="LBBWO2"/>
      <sheetName val="BBR3"/>
      <sheetName val="LBBWO"/>
      <sheetName val="BB5-2"/>
      <sheetName val="SANTO"/>
      <sheetName val="CBRT"/>
      <sheetName val="WP-RR2"/>
      <sheetName val="GBBPP"/>
      <sheetName val="GBBRR2"/>
      <sheetName val="CTTS"/>
      <sheetName val="CTRH"/>
      <sheetName val="LBBWPR9"/>
      <sheetName val="GBBRT"/>
      <sheetName val="LBBRT"/>
      <sheetName val="GBBR"/>
      <sheetName val="VPSP"/>
      <sheetName val="GBBST"/>
      <sheetName val="GBBSR"/>
      <sheetName val="GBBP"/>
      <sheetName val="CR-P11"/>
      <sheetName val="CTAS"/>
      <sheetName val="CRS34"/>
      <sheetName val="CRS49"/>
      <sheetName val="BBPP"/>
      <sheetName val="LBBPP"/>
      <sheetName val="GBBSP"/>
      <sheetName val="GBBV&amp;V180RV"/>
      <sheetName val="Saladeang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7">
          <cell r="C7">
            <v>0</v>
          </cell>
        </row>
        <row r="8">
          <cell r="C8">
            <v>0</v>
          </cell>
        </row>
        <row r="9">
          <cell r="C9">
            <v>30000</v>
          </cell>
        </row>
        <row r="10">
          <cell r="C10">
            <v>0</v>
          </cell>
        </row>
        <row r="11">
          <cell r="C11">
            <v>240000</v>
          </cell>
        </row>
        <row r="12">
          <cell r="C12">
            <v>144000</v>
          </cell>
        </row>
        <row r="13">
          <cell r="C13">
            <v>24000</v>
          </cell>
        </row>
        <row r="14">
          <cell r="C14">
            <v>0</v>
          </cell>
        </row>
        <row r="15">
          <cell r="C15">
            <v>438000</v>
          </cell>
        </row>
        <row r="16">
          <cell r="C16">
            <v>0</v>
          </cell>
        </row>
        <row r="17">
          <cell r="C17">
            <v>0</v>
          </cell>
        </row>
        <row r="18">
          <cell r="C18">
            <v>750000</v>
          </cell>
        </row>
        <row r="19">
          <cell r="C19">
            <v>120000</v>
          </cell>
        </row>
        <row r="20">
          <cell r="C20">
            <v>870000</v>
          </cell>
        </row>
        <row r="21">
          <cell r="C21">
            <v>12000</v>
          </cell>
        </row>
        <row r="22">
          <cell r="C22">
            <v>6000</v>
          </cell>
        </row>
        <row r="23">
          <cell r="C23">
            <v>36000</v>
          </cell>
        </row>
        <row r="24">
          <cell r="C24">
            <v>18000</v>
          </cell>
        </row>
        <row r="25">
          <cell r="C25">
            <v>12000</v>
          </cell>
        </row>
        <row r="26">
          <cell r="C26">
            <v>12000</v>
          </cell>
        </row>
        <row r="27">
          <cell r="C27">
            <v>30000</v>
          </cell>
        </row>
        <row r="28">
          <cell r="C28">
            <v>60000</v>
          </cell>
        </row>
        <row r="29">
          <cell r="C29">
            <v>30000</v>
          </cell>
        </row>
        <row r="30">
          <cell r="C30">
            <v>102000</v>
          </cell>
        </row>
        <row r="31">
          <cell r="C31">
            <v>0</v>
          </cell>
        </row>
        <row r="32">
          <cell r="C32">
            <v>30000</v>
          </cell>
        </row>
        <row r="33">
          <cell r="C33">
            <v>24000</v>
          </cell>
        </row>
        <row r="34">
          <cell r="C34">
            <v>0</v>
          </cell>
        </row>
        <row r="35">
          <cell r="C35">
            <v>24000</v>
          </cell>
        </row>
        <row r="36">
          <cell r="C36">
            <v>0</v>
          </cell>
        </row>
        <row r="37">
          <cell r="C37">
            <v>702000</v>
          </cell>
        </row>
        <row r="38">
          <cell r="C38">
            <v>360000</v>
          </cell>
        </row>
        <row r="39">
          <cell r="C39">
            <v>24000</v>
          </cell>
        </row>
        <row r="40">
          <cell r="C40">
            <v>245400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1556400</v>
          </cell>
        </row>
        <row r="44">
          <cell r="C44">
            <v>432000</v>
          </cell>
        </row>
        <row r="45">
          <cell r="C45">
            <v>114000</v>
          </cell>
        </row>
        <row r="46">
          <cell r="C46">
            <v>6000</v>
          </cell>
        </row>
        <row r="47">
          <cell r="C47">
            <v>2878400</v>
          </cell>
        </row>
        <row r="48">
          <cell r="C48">
            <v>3366000</v>
          </cell>
        </row>
        <row r="49">
          <cell r="C49">
            <v>1357536</v>
          </cell>
        </row>
        <row r="50">
          <cell r="C50">
            <v>0</v>
          </cell>
        </row>
        <row r="51">
          <cell r="C51">
            <v>57200</v>
          </cell>
        </row>
        <row r="52">
          <cell r="C52">
            <v>0</v>
          </cell>
        </row>
        <row r="53">
          <cell r="C53">
            <v>36000</v>
          </cell>
        </row>
        <row r="54">
          <cell r="C54">
            <v>798800</v>
          </cell>
        </row>
        <row r="55">
          <cell r="C55">
            <v>9900000</v>
          </cell>
        </row>
        <row r="56">
          <cell r="C56">
            <v>3000000</v>
          </cell>
        </row>
        <row r="57">
          <cell r="C57">
            <v>12000</v>
          </cell>
        </row>
        <row r="58">
          <cell r="C58">
            <v>84000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6000</v>
          </cell>
        </row>
        <row r="62">
          <cell r="C62">
            <v>120000</v>
          </cell>
        </row>
        <row r="63">
          <cell r="C63">
            <v>25451736</v>
          </cell>
        </row>
        <row r="64">
          <cell r="C64">
            <v>12000</v>
          </cell>
        </row>
        <row r="65">
          <cell r="C65">
            <v>12000</v>
          </cell>
        </row>
        <row r="66">
          <cell r="C66">
            <v>72000</v>
          </cell>
        </row>
        <row r="67">
          <cell r="C67">
            <v>0</v>
          </cell>
        </row>
        <row r="68">
          <cell r="C68">
            <v>60000</v>
          </cell>
        </row>
        <row r="69">
          <cell r="C69">
            <v>0</v>
          </cell>
        </row>
        <row r="70">
          <cell r="C70">
            <v>24000</v>
          </cell>
        </row>
        <row r="71">
          <cell r="C71">
            <v>180000</v>
          </cell>
        </row>
        <row r="72">
          <cell r="C72">
            <v>0</v>
          </cell>
        </row>
        <row r="73">
          <cell r="C73">
            <v>77040</v>
          </cell>
        </row>
        <row r="74">
          <cell r="C74">
            <v>77040</v>
          </cell>
        </row>
        <row r="75">
          <cell r="C75">
            <v>27016776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ARD+ACT+REVISE (2)"/>
      <sheetName val="Highlights Budget (3)"/>
      <sheetName val="Highlights Budget (2)"/>
      <sheetName val="Highlights Budget(1)"/>
      <sheetName val="BOARD+ACT+REVISE"/>
      <sheetName val="Alt-1 (2)"/>
      <sheetName val="Alt-1"/>
      <sheetName val="Highlights Budget(3)"/>
      <sheetName val="GP Transfer +Sale (H2-15)==="/>
      <sheetName val="Budget 2013-2020(Exist+new)R11"/>
      <sheetName val="8.2 MKT(Update 13-5-15)rev2"/>
      <sheetName val="8.2 MKT(Update 13-5-15)rev3"/>
      <sheetName val="8.2 MKT(Update 13-5-15)rev4"/>
      <sheetName val="Master"/>
      <sheetName val="MKT EXPENSE"/>
      <sheetName val="Highlights Budget(PowerPoint)"/>
      <sheetName val="Highlights Budget(PowerPoin)2"/>
      <sheetName val="Model"/>
      <sheetName val="Highlights Budget Master"/>
      <sheetName val="Highlights Budget Master (TRY)"/>
      <sheetName val="Highlights Budget Master (2)"/>
      <sheetName val="GP2015-2019(1)"/>
      <sheetName val="Highlights Budget (GP)"/>
      <sheetName val="Highlights Budget (SG&amp;A)"/>
      <sheetName val="SG&amp;A"/>
      <sheetName val="GP"/>
      <sheetName val="Sheet2"/>
      <sheetName val="กราฟ"/>
      <sheetName val="Sheet9"/>
      <sheetName val="Transfer-Sale-Presa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">
          <cell r="B4" t="str">
            <v>ITEMS</v>
          </cell>
          <cell r="C4" t="str">
            <v>DESCRIPTIONS</v>
          </cell>
          <cell r="D4">
            <v>0</v>
          </cell>
          <cell r="E4">
            <v>2015</v>
          </cell>
          <cell r="F4">
            <v>0</v>
          </cell>
          <cell r="G4">
            <v>2016</v>
          </cell>
          <cell r="H4">
            <v>0</v>
          </cell>
          <cell r="I4">
            <v>2017</v>
          </cell>
          <cell r="J4">
            <v>0</v>
          </cell>
          <cell r="K4">
            <v>2018</v>
          </cell>
          <cell r="L4">
            <v>0</v>
          </cell>
          <cell r="M4">
            <v>2019</v>
          </cell>
          <cell r="N4">
            <v>0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B6">
            <v>0</v>
          </cell>
          <cell r="C6">
            <v>0</v>
          </cell>
          <cell r="D6">
            <v>0</v>
          </cell>
          <cell r="E6" t="str">
            <v>AMOUNT</v>
          </cell>
          <cell r="F6" t="str">
            <v>%OF REVENUE</v>
          </cell>
          <cell r="G6" t="str">
            <v>AMOUNT</v>
          </cell>
          <cell r="H6" t="str">
            <v>% OF REVENUE</v>
          </cell>
          <cell r="I6" t="str">
            <v>AMOUNT</v>
          </cell>
          <cell r="J6" t="str">
            <v>% OF REVENUE</v>
          </cell>
          <cell r="K6" t="str">
            <v>AMOUNT</v>
          </cell>
          <cell r="L6" t="str">
            <v>% OF REVENUE</v>
          </cell>
          <cell r="M6" t="str">
            <v>AMOUNT</v>
          </cell>
          <cell r="N6" t="str">
            <v>% OF REVENUE</v>
          </cell>
        </row>
        <row r="7">
          <cell r="B7">
            <v>1</v>
          </cell>
          <cell r="C7" t="str">
            <v>PRE-SALE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>
            <v>0</v>
          </cell>
          <cell r="C8">
            <v>0</v>
          </cell>
          <cell r="D8" t="str">
            <v>Lowrise</v>
          </cell>
          <cell r="E8">
            <v>8600</v>
          </cell>
          <cell r="F8">
            <v>64.179104477611943</v>
          </cell>
          <cell r="G8">
            <v>9048.5926409999993</v>
          </cell>
          <cell r="H8">
            <v>54.609626422619783</v>
          </cell>
          <cell r="I8">
            <v>11085.664199999999</v>
          </cell>
          <cell r="J8">
            <v>64.810767813845771</v>
          </cell>
          <cell r="K8">
            <v>12283.73</v>
          </cell>
          <cell r="L8">
            <v>67.083041390447278</v>
          </cell>
          <cell r="M8">
            <v>13676.598</v>
          </cell>
          <cell r="N8">
            <v>69.172952029471773</v>
          </cell>
        </row>
        <row r="9">
          <cell r="B9">
            <v>0</v>
          </cell>
          <cell r="C9">
            <v>0</v>
          </cell>
          <cell r="D9" t="str">
            <v>Highrise</v>
          </cell>
          <cell r="E9">
            <v>4800</v>
          </cell>
          <cell r="F9">
            <v>35.820895522388057</v>
          </cell>
          <cell r="G9">
            <v>7521</v>
          </cell>
          <cell r="H9">
            <v>45.390373577380217</v>
          </cell>
          <cell r="I9">
            <v>6019</v>
          </cell>
          <cell r="J9">
            <v>35.189232186154236</v>
          </cell>
          <cell r="K9">
            <v>6027.5</v>
          </cell>
          <cell r="L9">
            <v>32.916958609552715</v>
          </cell>
          <cell r="M9">
            <v>6095</v>
          </cell>
          <cell r="N9">
            <v>30.827047970528231</v>
          </cell>
        </row>
        <row r="10">
          <cell r="B10">
            <v>0</v>
          </cell>
          <cell r="C10" t="str">
            <v>TOTAL PRE-SALE</v>
          </cell>
          <cell r="D10">
            <v>0</v>
          </cell>
          <cell r="E10">
            <v>13400</v>
          </cell>
          <cell r="F10">
            <v>100</v>
          </cell>
          <cell r="G10">
            <v>16569.592640999999</v>
          </cell>
          <cell r="H10">
            <v>100</v>
          </cell>
          <cell r="I10">
            <v>17104.664199999999</v>
          </cell>
          <cell r="J10">
            <v>100</v>
          </cell>
          <cell r="K10">
            <v>18311.23</v>
          </cell>
          <cell r="L10">
            <v>100</v>
          </cell>
          <cell r="M10">
            <v>19771.597999999998</v>
          </cell>
          <cell r="N10">
            <v>100</v>
          </cell>
        </row>
        <row r="11">
          <cell r="B11">
            <v>2</v>
          </cell>
          <cell r="C11" t="str">
            <v>REVENUE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B12">
            <v>3</v>
          </cell>
          <cell r="C12">
            <v>0</v>
          </cell>
          <cell r="D12" t="str">
            <v xml:space="preserve"> - PROPERTY FOR SALE</v>
          </cell>
          <cell r="E12">
            <v>13100</v>
          </cell>
          <cell r="F12">
            <v>94.24460431654677</v>
          </cell>
          <cell r="G12">
            <v>13800</v>
          </cell>
          <cell r="H12">
            <v>94.520547945205479</v>
          </cell>
          <cell r="I12">
            <v>15350</v>
          </cell>
          <cell r="J12">
            <v>94.753086419753089</v>
          </cell>
          <cell r="K12">
            <v>18300</v>
          </cell>
          <cell r="L12">
            <v>95.3125</v>
          </cell>
          <cell r="M12">
            <v>19800</v>
          </cell>
          <cell r="N12">
            <v>95.652173913043484</v>
          </cell>
        </row>
        <row r="13">
          <cell r="B13">
            <v>4</v>
          </cell>
          <cell r="C13">
            <v>0</v>
          </cell>
          <cell r="D13" t="str">
            <v>Lowrise</v>
          </cell>
          <cell r="E13">
            <v>8600</v>
          </cell>
          <cell r="F13">
            <v>61.870503597122308</v>
          </cell>
          <cell r="G13">
            <v>9000</v>
          </cell>
          <cell r="H13">
            <v>61.643835616438359</v>
          </cell>
          <cell r="I13">
            <v>11000</v>
          </cell>
          <cell r="J13">
            <v>67.901234567901241</v>
          </cell>
          <cell r="K13">
            <v>12300</v>
          </cell>
          <cell r="L13">
            <v>64.0625</v>
          </cell>
          <cell r="M13">
            <v>13800</v>
          </cell>
          <cell r="N13">
            <v>66.666666666666657</v>
          </cell>
        </row>
        <row r="14">
          <cell r="B14">
            <v>5</v>
          </cell>
          <cell r="C14">
            <v>0</v>
          </cell>
          <cell r="D14" t="str">
            <v>Highrise</v>
          </cell>
          <cell r="E14">
            <v>4500</v>
          </cell>
          <cell r="F14">
            <v>32.374100719424462</v>
          </cell>
          <cell r="G14">
            <v>4800</v>
          </cell>
          <cell r="H14">
            <v>32.87671232876712</v>
          </cell>
          <cell r="I14">
            <v>4350</v>
          </cell>
          <cell r="J14">
            <v>26.851851851851855</v>
          </cell>
          <cell r="K14">
            <v>6000</v>
          </cell>
          <cell r="L14">
            <v>31.25</v>
          </cell>
          <cell r="M14">
            <v>6000</v>
          </cell>
          <cell r="N14">
            <v>28.985507246376812</v>
          </cell>
        </row>
        <row r="15">
          <cell r="B15">
            <v>6</v>
          </cell>
          <cell r="C15">
            <v>0</v>
          </cell>
          <cell r="D15" t="str">
            <v xml:space="preserve"> -  INCOME PROPERTY</v>
          </cell>
          <cell r="E15">
            <v>800</v>
          </cell>
          <cell r="F15">
            <v>5.755395683453238</v>
          </cell>
          <cell r="G15">
            <v>800</v>
          </cell>
          <cell r="H15">
            <v>5.4794520547945202</v>
          </cell>
          <cell r="I15">
            <v>850</v>
          </cell>
          <cell r="J15">
            <v>5.2469135802469129</v>
          </cell>
          <cell r="K15">
            <v>900</v>
          </cell>
          <cell r="L15">
            <v>4.6875</v>
          </cell>
          <cell r="M15">
            <v>900</v>
          </cell>
          <cell r="N15">
            <v>4.3478260869565215</v>
          </cell>
        </row>
        <row r="16">
          <cell r="B16">
            <v>7</v>
          </cell>
          <cell r="C16" t="str">
            <v>TOTAL  REVENUE</v>
          </cell>
          <cell r="D16">
            <v>0</v>
          </cell>
          <cell r="E16">
            <v>13900</v>
          </cell>
          <cell r="F16">
            <v>100</v>
          </cell>
          <cell r="G16">
            <v>14600</v>
          </cell>
          <cell r="H16">
            <v>100</v>
          </cell>
          <cell r="I16">
            <v>16200</v>
          </cell>
          <cell r="J16">
            <v>100</v>
          </cell>
          <cell r="K16">
            <v>19200</v>
          </cell>
          <cell r="L16">
            <v>100</v>
          </cell>
          <cell r="M16">
            <v>20700</v>
          </cell>
          <cell r="N16">
            <v>100</v>
          </cell>
        </row>
        <row r="17">
          <cell r="B17">
            <v>0</v>
          </cell>
          <cell r="C17">
            <v>0</v>
          </cell>
          <cell r="D17" t="str">
            <v>- Cost Lowrise</v>
          </cell>
          <cell r="E17">
            <v>5941.7400000000007</v>
          </cell>
          <cell r="F17">
            <v>69.09</v>
          </cell>
          <cell r="G17">
            <v>6142.5</v>
          </cell>
          <cell r="H17">
            <v>68.25</v>
          </cell>
          <cell r="I17">
            <v>7480.0000000000009</v>
          </cell>
          <cell r="J17">
            <v>68</v>
          </cell>
          <cell r="K17">
            <v>8364</v>
          </cell>
          <cell r="L17">
            <v>68</v>
          </cell>
          <cell r="M17">
            <v>9384</v>
          </cell>
          <cell r="N17">
            <v>68</v>
          </cell>
        </row>
        <row r="18">
          <cell r="B18">
            <v>0</v>
          </cell>
          <cell r="C18">
            <v>0</v>
          </cell>
          <cell r="D18" t="str">
            <v>- Cost Highrise</v>
          </cell>
          <cell r="E18">
            <v>2846.25</v>
          </cell>
          <cell r="F18">
            <v>63.249999999999993</v>
          </cell>
          <cell r="G18">
            <v>3168</v>
          </cell>
          <cell r="H18">
            <v>66</v>
          </cell>
          <cell r="I18">
            <v>2914.5</v>
          </cell>
          <cell r="J18">
            <v>67</v>
          </cell>
          <cell r="K18">
            <v>4002</v>
          </cell>
          <cell r="L18">
            <v>66.7</v>
          </cell>
          <cell r="M18">
            <v>3942</v>
          </cell>
          <cell r="N18">
            <v>65.7</v>
          </cell>
        </row>
        <row r="19">
          <cell r="B19">
            <v>0</v>
          </cell>
          <cell r="C19">
            <v>0</v>
          </cell>
          <cell r="D19" t="str">
            <v>- Cost Income</v>
          </cell>
          <cell r="E19">
            <v>296</v>
          </cell>
          <cell r="F19">
            <v>37</v>
          </cell>
          <cell r="G19">
            <v>296</v>
          </cell>
          <cell r="H19">
            <v>37</v>
          </cell>
          <cell r="I19">
            <v>314.5</v>
          </cell>
          <cell r="J19">
            <v>37</v>
          </cell>
          <cell r="K19">
            <v>333</v>
          </cell>
          <cell r="L19">
            <v>37</v>
          </cell>
          <cell r="M19">
            <v>333</v>
          </cell>
          <cell r="N19">
            <v>37</v>
          </cell>
        </row>
        <row r="20">
          <cell r="B20">
            <v>8</v>
          </cell>
          <cell r="C20" t="str">
            <v>TOTAL COST</v>
          </cell>
          <cell r="D20">
            <v>0</v>
          </cell>
          <cell r="E20">
            <v>9083.9900000000016</v>
          </cell>
          <cell r="F20">
            <v>65.352446043165486</v>
          </cell>
          <cell r="G20">
            <v>9606.5</v>
          </cell>
          <cell r="H20">
            <v>65.797945205479451</v>
          </cell>
          <cell r="I20">
            <v>10709</v>
          </cell>
          <cell r="J20">
            <v>66.104938271604937</v>
          </cell>
          <cell r="K20">
            <v>12699</v>
          </cell>
          <cell r="L20">
            <v>66.140625</v>
          </cell>
          <cell r="M20">
            <v>13659</v>
          </cell>
          <cell r="N20">
            <v>65.985507246376812</v>
          </cell>
        </row>
        <row r="21">
          <cell r="B21">
            <v>9</v>
          </cell>
          <cell r="C21" t="str">
            <v>GROSS MARGIN</v>
          </cell>
          <cell r="D21">
            <v>0</v>
          </cell>
          <cell r="E21">
            <v>4816.0099999999984</v>
          </cell>
          <cell r="F21">
            <v>34.647553956834521</v>
          </cell>
          <cell r="G21">
            <v>4993.5</v>
          </cell>
          <cell r="H21">
            <v>34.202054794520549</v>
          </cell>
          <cell r="I21">
            <v>5491</v>
          </cell>
          <cell r="J21">
            <v>33.895061728395056</v>
          </cell>
          <cell r="K21">
            <v>6501</v>
          </cell>
          <cell r="L21">
            <v>33.859375</v>
          </cell>
          <cell r="M21">
            <v>7041</v>
          </cell>
          <cell r="N21">
            <v>34.014492753623188</v>
          </cell>
        </row>
        <row r="22">
          <cell r="B22">
            <v>10</v>
          </cell>
          <cell r="C22" t="str">
            <v>SELLING &amp; ADMIN EXP. :</v>
          </cell>
          <cell r="D22">
            <v>0</v>
          </cell>
          <cell r="E22">
            <v>2572</v>
          </cell>
          <cell r="F22">
            <v>18.50359712230216</v>
          </cell>
          <cell r="G22">
            <v>2598.8000000000002</v>
          </cell>
          <cell r="H22">
            <v>17.8</v>
          </cell>
          <cell r="I22">
            <v>2754</v>
          </cell>
          <cell r="J22">
            <v>17</v>
          </cell>
          <cell r="K22">
            <v>3072</v>
          </cell>
          <cell r="L22">
            <v>16</v>
          </cell>
          <cell r="M22">
            <v>3105</v>
          </cell>
          <cell r="N22">
            <v>15</v>
          </cell>
        </row>
        <row r="23">
          <cell r="B23">
            <v>11</v>
          </cell>
          <cell r="C23" t="str">
            <v>NET PROFIT FR. OPERATING</v>
          </cell>
          <cell r="D23">
            <v>0</v>
          </cell>
          <cell r="E23">
            <v>2244.0099999999984</v>
          </cell>
          <cell r="F23">
            <v>0</v>
          </cell>
          <cell r="G23">
            <v>2394.6999999999998</v>
          </cell>
          <cell r="H23">
            <v>0</v>
          </cell>
          <cell r="I23">
            <v>2737</v>
          </cell>
          <cell r="J23">
            <v>0</v>
          </cell>
          <cell r="K23">
            <v>3429</v>
          </cell>
          <cell r="L23">
            <v>0</v>
          </cell>
          <cell r="M23">
            <v>3936</v>
          </cell>
          <cell r="N23">
            <v>0</v>
          </cell>
        </row>
        <row r="24">
          <cell r="B24">
            <v>12</v>
          </cell>
          <cell r="C24" t="str">
            <v>FINANCIAL ITEM&amp;DIV.OTH.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B25">
            <v>13</v>
          </cell>
          <cell r="C25">
            <v>0</v>
          </cell>
          <cell r="D25" t="str">
            <v>EXPENSE (INTEREST) (2.3% of cost for sale)</v>
          </cell>
          <cell r="E25">
            <v>200</v>
          </cell>
          <cell r="F25">
            <v>0</v>
          </cell>
          <cell r="G25">
            <v>214.14150000000001</v>
          </cell>
          <cell r="H25">
            <v>0</v>
          </cell>
          <cell r="I25">
            <v>239.0735</v>
          </cell>
          <cell r="J25">
            <v>0</v>
          </cell>
          <cell r="K25">
            <v>284.41800000000001</v>
          </cell>
          <cell r="L25">
            <v>0</v>
          </cell>
          <cell r="M25">
            <v>306.49799999999999</v>
          </cell>
          <cell r="N25">
            <v>0</v>
          </cell>
        </row>
        <row r="26">
          <cell r="B26">
            <v>14</v>
          </cell>
          <cell r="C26" t="str">
            <v>CORPORATE INCOME TAX (20%)</v>
          </cell>
          <cell r="D26">
            <v>0</v>
          </cell>
          <cell r="E26">
            <v>388.36189999999971</v>
          </cell>
          <cell r="F26">
            <v>0</v>
          </cell>
          <cell r="G26">
            <v>414.30611499999992</v>
          </cell>
          <cell r="H26">
            <v>0</v>
          </cell>
          <cell r="I26">
            <v>474.60603500000002</v>
          </cell>
          <cell r="J26">
            <v>0</v>
          </cell>
          <cell r="K26">
            <v>597.47058000000004</v>
          </cell>
          <cell r="L26">
            <v>0</v>
          </cell>
          <cell r="M26">
            <v>689.60537999999997</v>
          </cell>
          <cell r="N26">
            <v>0</v>
          </cell>
        </row>
        <row r="27">
          <cell r="B27">
            <v>15</v>
          </cell>
          <cell r="C27" t="str">
            <v xml:space="preserve"> NET PROFIT </v>
          </cell>
          <cell r="D27">
            <v>0</v>
          </cell>
          <cell r="E27">
            <v>1655.6480999999987</v>
          </cell>
          <cell r="F27">
            <v>11.911137410071932</v>
          </cell>
          <cell r="G27">
            <v>1766.2523849999998</v>
          </cell>
          <cell r="H27">
            <v>12.097619075342465</v>
          </cell>
          <cell r="I27">
            <v>2023.320465</v>
          </cell>
          <cell r="J27">
            <v>12.489632500000001</v>
          </cell>
          <cell r="K27">
            <v>2547.1114199999997</v>
          </cell>
          <cell r="L27">
            <v>13.266205312499999</v>
          </cell>
          <cell r="M27">
            <v>2939.89662</v>
          </cell>
          <cell r="N27">
            <v>14.202399130434781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12.5</v>
          </cell>
          <cell r="I28">
            <v>0</v>
          </cell>
          <cell r="J28">
            <v>13.5</v>
          </cell>
          <cell r="K28">
            <v>0</v>
          </cell>
          <cell r="L28">
            <v>14.5</v>
          </cell>
          <cell r="M28">
            <v>0</v>
          </cell>
          <cell r="N28">
            <v>15</v>
          </cell>
        </row>
        <row r="29">
          <cell r="B29">
            <v>0</v>
          </cell>
          <cell r="C29" t="str">
            <v>SELLING &amp; ADMIN EXP. :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>
            <v>1</v>
          </cell>
          <cell r="C30" t="str">
            <v>BU.TAX + TRANSFER FEE (3.3+0.8 = 4.1% x RevenueForsale)</v>
          </cell>
          <cell r="D30">
            <v>0</v>
          </cell>
          <cell r="E30">
            <v>537.09999999999991</v>
          </cell>
          <cell r="F30">
            <v>3.8640287769784169E-2</v>
          </cell>
          <cell r="G30">
            <v>565.79999999999995</v>
          </cell>
          <cell r="H30">
            <v>3.8753424657534244E-2</v>
          </cell>
          <cell r="I30">
            <v>629.34999999999991</v>
          </cell>
          <cell r="J30">
            <v>3.884876543209876E-2</v>
          </cell>
          <cell r="K30">
            <v>750.3</v>
          </cell>
          <cell r="L30">
            <v>3.9078124999999998E-2</v>
          </cell>
          <cell r="M30">
            <v>811.79999999999984</v>
          </cell>
          <cell r="N30">
            <v>3.9217391304347815E-2</v>
          </cell>
        </row>
        <row r="31">
          <cell r="B31">
            <v>2</v>
          </cell>
          <cell r="C31" t="str">
            <v>STAFF EXP. (+5%/Year)</v>
          </cell>
          <cell r="D31">
            <v>0</v>
          </cell>
          <cell r="E31">
            <v>854.4</v>
          </cell>
          <cell r="F31">
            <v>6.1467625899280572E-2</v>
          </cell>
          <cell r="G31">
            <v>926</v>
          </cell>
          <cell r="H31">
            <v>6.3424657534246573E-2</v>
          </cell>
          <cell r="I31">
            <v>972.30000000000007</v>
          </cell>
          <cell r="J31">
            <v>6.001851851851852E-2</v>
          </cell>
          <cell r="K31">
            <v>1020.9150000000001</v>
          </cell>
          <cell r="L31">
            <v>5.3172656250000006E-2</v>
          </cell>
          <cell r="M31">
            <v>1071.9607500000002</v>
          </cell>
          <cell r="N31">
            <v>5.1785543478260879E-2</v>
          </cell>
        </row>
        <row r="32">
          <cell r="B32">
            <v>3</v>
          </cell>
          <cell r="C32" t="str">
            <v>OPERATING EXPENSE</v>
          </cell>
          <cell r="D32">
            <v>0</v>
          </cell>
          <cell r="E32">
            <v>55.6</v>
          </cell>
          <cell r="F32">
            <v>4.0000000000000001E-3</v>
          </cell>
          <cell r="G32">
            <v>55.6</v>
          </cell>
          <cell r="H32">
            <v>3.8082191780821921E-3</v>
          </cell>
          <cell r="I32">
            <v>55.6</v>
          </cell>
          <cell r="J32">
            <v>3.432098765432099E-3</v>
          </cell>
          <cell r="K32">
            <v>55.6</v>
          </cell>
          <cell r="L32">
            <v>2.8958333333333336E-3</v>
          </cell>
          <cell r="M32">
            <v>55.6</v>
          </cell>
          <cell r="N32">
            <v>2.6859903381642515E-3</v>
          </cell>
        </row>
        <row r="33">
          <cell r="B33">
            <v>4</v>
          </cell>
          <cell r="C33" t="str">
            <v>DEPRECIATION EXPENSE</v>
          </cell>
          <cell r="D33">
            <v>0</v>
          </cell>
          <cell r="E33">
            <v>55.6</v>
          </cell>
          <cell r="F33">
            <v>4.0000000000000001E-3</v>
          </cell>
          <cell r="G33">
            <v>55.6</v>
          </cell>
          <cell r="H33">
            <v>3.8082191780821921E-3</v>
          </cell>
          <cell r="I33">
            <v>55.6</v>
          </cell>
          <cell r="J33">
            <v>3.432098765432099E-3</v>
          </cell>
          <cell r="K33">
            <v>55.6</v>
          </cell>
          <cell r="L33">
            <v>2.8958333333333336E-3</v>
          </cell>
          <cell r="M33">
            <v>55.6</v>
          </cell>
          <cell r="N33">
            <v>2.6859903381642515E-3</v>
          </cell>
        </row>
        <row r="34">
          <cell r="B34">
            <v>5</v>
          </cell>
          <cell r="C34" t="str">
            <v>ADMIN EXP. (Site+Support)</v>
          </cell>
          <cell r="D34">
            <v>0</v>
          </cell>
          <cell r="E34">
            <v>424.55</v>
          </cell>
          <cell r="F34">
            <v>3.05431654676259E-2</v>
          </cell>
          <cell r="G34">
            <v>417.20000000000005</v>
          </cell>
          <cell r="H34">
            <v>2.8575342465753429E-2</v>
          </cell>
          <cell r="I34">
            <v>473.59700000000004</v>
          </cell>
          <cell r="J34">
            <v>2.9234382716049386E-2</v>
          </cell>
          <cell r="K34">
            <v>537.41816000000006</v>
          </cell>
          <cell r="L34">
            <v>2.799052916666667E-2</v>
          </cell>
          <cell r="M34">
            <v>585.04070479999996</v>
          </cell>
          <cell r="N34">
            <v>2.8262835980676325E-2</v>
          </cell>
        </row>
        <row r="35">
          <cell r="B35">
            <v>0</v>
          </cell>
          <cell r="C35">
            <v>0</v>
          </cell>
          <cell r="D35" t="str">
            <v xml:space="preserve"> - PROPERTY FOR SALE</v>
          </cell>
          <cell r="E35">
            <v>344.55</v>
          </cell>
          <cell r="F35">
            <v>2.4787769784172662E-2</v>
          </cell>
          <cell r="G35">
            <v>334.8</v>
          </cell>
          <cell r="H35">
            <v>2.293150684931507E-2</v>
          </cell>
          <cell r="I35">
            <v>388.72500000000002</v>
          </cell>
          <cell r="J35">
            <v>2.3995370370370372E-2</v>
          </cell>
          <cell r="K35">
            <v>450</v>
          </cell>
          <cell r="L35">
            <v>2.34375E-2</v>
          </cell>
          <cell r="M35">
            <v>495</v>
          </cell>
          <cell r="N35">
            <v>2.391304347826087E-2</v>
          </cell>
        </row>
        <row r="36">
          <cell r="B36">
            <v>0</v>
          </cell>
          <cell r="C36">
            <v>0</v>
          </cell>
          <cell r="D36" t="str">
            <v>Lowrise (3.3% x Revenue) ==&gt; 3.0%</v>
          </cell>
          <cell r="E36">
            <v>283.8</v>
          </cell>
          <cell r="F36">
            <v>2.0417266187050361E-2</v>
          </cell>
          <cell r="G36">
            <v>270</v>
          </cell>
          <cell r="H36">
            <v>1.8493150684931507E-2</v>
          </cell>
          <cell r="I36">
            <v>330</v>
          </cell>
          <cell r="J36">
            <v>2.0370370370370372E-2</v>
          </cell>
          <cell r="K36">
            <v>369</v>
          </cell>
          <cell r="L36">
            <v>1.921875E-2</v>
          </cell>
          <cell r="M36">
            <v>414</v>
          </cell>
          <cell r="N36">
            <v>0.02</v>
          </cell>
        </row>
        <row r="37">
          <cell r="B37">
            <v>0</v>
          </cell>
          <cell r="C37">
            <v>0</v>
          </cell>
          <cell r="D37" t="str">
            <v>Highrise (1.35% x Revenue)</v>
          </cell>
          <cell r="E37">
            <v>60.750000000000007</v>
          </cell>
          <cell r="F37">
            <v>4.3705035971223025E-3</v>
          </cell>
          <cell r="G37">
            <v>64.800000000000011</v>
          </cell>
          <cell r="H37">
            <v>4.4383561643835624E-3</v>
          </cell>
          <cell r="I37">
            <v>58.725000000000009</v>
          </cell>
          <cell r="J37">
            <v>3.6250000000000006E-3</v>
          </cell>
          <cell r="K37">
            <v>81.000000000000014</v>
          </cell>
          <cell r="L37">
            <v>4.2187500000000011E-3</v>
          </cell>
          <cell r="M37">
            <v>81.000000000000014</v>
          </cell>
          <cell r="N37">
            <v>3.9130434782608699E-3</v>
          </cell>
        </row>
        <row r="38">
          <cell r="B38">
            <v>0</v>
          </cell>
          <cell r="C38">
            <v>0</v>
          </cell>
          <cell r="D38" t="str">
            <v>- SUPPORT  (+3%/Year)</v>
          </cell>
          <cell r="E38">
            <v>80</v>
          </cell>
          <cell r="F38">
            <v>5.7553956834532375E-3</v>
          </cell>
          <cell r="G38">
            <v>82.4</v>
          </cell>
          <cell r="H38">
            <v>5.6438356164383568E-3</v>
          </cell>
          <cell r="I38">
            <v>84.872000000000014</v>
          </cell>
          <cell r="J38">
            <v>5.2390123456790135E-3</v>
          </cell>
          <cell r="K38">
            <v>87.418160000000015</v>
          </cell>
          <cell r="L38">
            <v>4.5530291666666676E-3</v>
          </cell>
          <cell r="M38">
            <v>90.040704800000015</v>
          </cell>
          <cell r="N38">
            <v>4.3497925024154598E-3</v>
          </cell>
        </row>
        <row r="39">
          <cell r="B39">
            <v>0</v>
          </cell>
          <cell r="C39" t="str">
            <v>TOTAL (1 to 5)</v>
          </cell>
          <cell r="D39">
            <v>0</v>
          </cell>
          <cell r="E39">
            <v>1927.2499999999998</v>
          </cell>
          <cell r="F39">
            <v>0.13865107913669064</v>
          </cell>
          <cell r="G39">
            <v>2020.1999999999998</v>
          </cell>
          <cell r="H39">
            <v>0.13836986301369861</v>
          </cell>
          <cell r="I39">
            <v>2186.4470000000001</v>
          </cell>
          <cell r="J39">
            <v>0.13496586419753087</v>
          </cell>
          <cell r="K39">
            <v>2419.8331600000001</v>
          </cell>
          <cell r="L39">
            <v>0.12603297708333333</v>
          </cell>
          <cell r="M39">
            <v>2580.0014547999999</v>
          </cell>
          <cell r="N39">
            <v>0.12463775143961352</v>
          </cell>
        </row>
        <row r="40">
          <cell r="B40">
            <v>6</v>
          </cell>
          <cell r="C40" t="str">
            <v>MARKETING EXP.</v>
          </cell>
          <cell r="D40">
            <v>0</v>
          </cell>
          <cell r="E40">
            <v>604.95950000000005</v>
          </cell>
          <cell r="F40">
            <v>4.3522266187050365E-2</v>
          </cell>
          <cell r="G40">
            <v>655.52355</v>
          </cell>
          <cell r="H40">
            <v>4.4898873287671233E-2</v>
          </cell>
          <cell r="I40">
            <v>674.25504999999998</v>
          </cell>
          <cell r="J40">
            <v>4.1620682098765432E-2</v>
          </cell>
          <cell r="K40">
            <v>720.00905</v>
          </cell>
          <cell r="L40">
            <v>3.7500471354166669E-2</v>
          </cell>
          <cell r="M40">
            <v>771.60154999999997</v>
          </cell>
          <cell r="N40">
            <v>3.7275437198067633E-2</v>
          </cell>
        </row>
        <row r="41">
          <cell r="B41">
            <v>0</v>
          </cell>
          <cell r="C41">
            <v>6.1</v>
          </cell>
          <cell r="D41" t="str">
            <v>MKT   (Site)</v>
          </cell>
          <cell r="E41">
            <v>474.03000000000009</v>
          </cell>
          <cell r="F41">
            <v>3.4102877697841733E-2</v>
          </cell>
          <cell r="G41">
            <v>537.68700000000001</v>
          </cell>
          <cell r="H41">
            <v>3.6827876712328768E-2</v>
          </cell>
          <cell r="I41">
            <v>556.41849999999999</v>
          </cell>
          <cell r="J41">
            <v>3.434682098765432E-2</v>
          </cell>
          <cell r="K41">
            <v>602.17250000000001</v>
          </cell>
          <cell r="L41">
            <v>3.1363151041666669E-2</v>
          </cell>
          <cell r="M41">
            <v>653.76499999999999</v>
          </cell>
          <cell r="N41">
            <v>3.158285024154589E-2</v>
          </cell>
        </row>
        <row r="42">
          <cell r="B42">
            <v>0</v>
          </cell>
          <cell r="C42">
            <v>0</v>
          </cell>
          <cell r="D42" t="str">
            <v>Lowrise (3.33% จากยอดโอน) ==&gt; 3.0%</v>
          </cell>
          <cell r="E42">
            <v>286.38000000000005</v>
          </cell>
          <cell r="F42">
            <v>2.0602877697841731E-2</v>
          </cell>
          <cell r="G42">
            <v>270</v>
          </cell>
          <cell r="H42">
            <v>1.8493150684931507E-2</v>
          </cell>
          <cell r="I42">
            <v>330</v>
          </cell>
          <cell r="J42">
            <v>2.0370370370370372E-2</v>
          </cell>
          <cell r="K42">
            <v>369</v>
          </cell>
          <cell r="L42">
            <v>1.921875E-2</v>
          </cell>
          <cell r="M42">
            <v>414</v>
          </cell>
          <cell r="N42">
            <v>0.02</v>
          </cell>
        </row>
        <row r="43">
          <cell r="B43">
            <v>0</v>
          </cell>
          <cell r="C43">
            <v>0</v>
          </cell>
          <cell r="D43" t="str">
            <v>Highrise (3% จากยอดขาย)</v>
          </cell>
          <cell r="E43">
            <v>144</v>
          </cell>
          <cell r="F43">
            <v>1.0359712230215827E-2</v>
          </cell>
          <cell r="G43">
            <v>225.63</v>
          </cell>
          <cell r="H43">
            <v>1.5454109589041096E-2</v>
          </cell>
          <cell r="I43">
            <v>180.57</v>
          </cell>
          <cell r="J43">
            <v>1.1146296296296297E-2</v>
          </cell>
          <cell r="K43">
            <v>180.82499999999999</v>
          </cell>
          <cell r="L43">
            <v>9.4179687500000001E-3</v>
          </cell>
          <cell r="M43">
            <v>182.85</v>
          </cell>
          <cell r="N43">
            <v>8.8333333333333337E-3</v>
          </cell>
        </row>
        <row r="44">
          <cell r="B44">
            <v>0</v>
          </cell>
          <cell r="C44">
            <v>0</v>
          </cell>
          <cell r="D44" t="str">
            <v>Commission Sale</v>
          </cell>
          <cell r="E44">
            <v>37.1</v>
          </cell>
          <cell r="F44">
            <v>2.6690647482014388E-3</v>
          </cell>
          <cell r="G44">
            <v>35.156999999999996</v>
          </cell>
          <cell r="H44">
            <v>2.4080136986301369E-3</v>
          </cell>
          <cell r="I44">
            <v>38.173500000000004</v>
          </cell>
          <cell r="J44">
            <v>2.3563888888888892E-3</v>
          </cell>
          <cell r="K44">
            <v>43.197499999999998</v>
          </cell>
          <cell r="L44">
            <v>2.2498697916666665E-3</v>
          </cell>
          <cell r="M44">
            <v>47.015000000000001</v>
          </cell>
          <cell r="N44">
            <v>2.2712560386473428E-3</v>
          </cell>
        </row>
        <row r="45">
          <cell r="B45">
            <v>0</v>
          </cell>
          <cell r="C45">
            <v>0</v>
          </cell>
          <cell r="D45" t="str">
            <v>Housing Sale Expense</v>
          </cell>
          <cell r="E45">
            <v>6.55</v>
          </cell>
          <cell r="F45">
            <v>4.7122302158273381E-4</v>
          </cell>
          <cell r="G45">
            <v>6.9</v>
          </cell>
          <cell r="H45">
            <v>4.7260273972602742E-4</v>
          </cell>
          <cell r="I45">
            <v>7.6749999999999998</v>
          </cell>
          <cell r="J45">
            <v>4.7376543209876542E-4</v>
          </cell>
          <cell r="K45">
            <v>9.15</v>
          </cell>
          <cell r="L45">
            <v>4.7656250000000004E-4</v>
          </cell>
          <cell r="M45">
            <v>9.9</v>
          </cell>
          <cell r="N45">
            <v>4.782608695652174E-4</v>
          </cell>
        </row>
        <row r="46">
          <cell r="B46">
            <v>0</v>
          </cell>
          <cell r="C46">
            <v>6.2</v>
          </cell>
          <cell r="D46" t="str">
            <v>MKT ( Business Partner ) ==&gt; 90% ของเดิม</v>
          </cell>
          <cell r="E46">
            <v>50.929500000000004</v>
          </cell>
          <cell r="F46">
            <v>3.663992805755396E-3</v>
          </cell>
          <cell r="G46">
            <v>45.836550000000003</v>
          </cell>
          <cell r="H46">
            <v>3.1394897260273976E-3</v>
          </cell>
          <cell r="I46">
            <v>45.836550000000003</v>
          </cell>
          <cell r="J46">
            <v>2.8294166666666667E-3</v>
          </cell>
          <cell r="K46">
            <v>45.836550000000003</v>
          </cell>
          <cell r="L46">
            <v>2.3873203125000003E-3</v>
          </cell>
          <cell r="M46">
            <v>45.836550000000003</v>
          </cell>
          <cell r="N46">
            <v>2.2143260869565218E-3</v>
          </cell>
        </row>
        <row r="47">
          <cell r="B47">
            <v>0</v>
          </cell>
          <cell r="C47">
            <v>6.3</v>
          </cell>
          <cell r="D47" t="str">
            <v>CRM ( Corp. Support ) ==&gt; 90% ของเดิม</v>
          </cell>
          <cell r="E47">
            <v>20.5</v>
          </cell>
          <cell r="F47">
            <v>1.474820143884892E-3</v>
          </cell>
          <cell r="G47">
            <v>18.45</v>
          </cell>
          <cell r="H47">
            <v>1.2636986301369862E-3</v>
          </cell>
          <cell r="I47">
            <v>18.45</v>
          </cell>
          <cell r="J47">
            <v>1.1388888888888889E-3</v>
          </cell>
          <cell r="K47">
            <v>18.45</v>
          </cell>
          <cell r="L47">
            <v>9.6093749999999999E-4</v>
          </cell>
          <cell r="M47">
            <v>18.45</v>
          </cell>
          <cell r="N47">
            <v>8.9130434782608693E-4</v>
          </cell>
        </row>
        <row r="48">
          <cell r="B48">
            <v>0</v>
          </cell>
          <cell r="C48">
            <v>6.4</v>
          </cell>
          <cell r="D48" t="str">
            <v>CCM ( Corp. Support ) ==&gt; 90% ของเดิม</v>
          </cell>
          <cell r="E48">
            <v>59.5</v>
          </cell>
          <cell r="F48">
            <v>4.2805755395683457E-3</v>
          </cell>
          <cell r="G48">
            <v>53.550000000000004</v>
          </cell>
          <cell r="H48">
            <v>3.6678082191780826E-3</v>
          </cell>
          <cell r="I48">
            <v>53.550000000000004</v>
          </cell>
          <cell r="J48">
            <v>3.3055555555555559E-3</v>
          </cell>
          <cell r="K48">
            <v>53.550000000000004</v>
          </cell>
          <cell r="L48">
            <v>2.7890625000000003E-3</v>
          </cell>
          <cell r="M48">
            <v>53.550000000000004</v>
          </cell>
          <cell r="N48">
            <v>2.5869565217391307E-3</v>
          </cell>
        </row>
        <row r="49">
          <cell r="B49">
            <v>7</v>
          </cell>
          <cell r="C49">
            <v>0</v>
          </cell>
          <cell r="D49" t="str">
            <v>TOTAL SELLING &amp; ADMIN EXP. :</v>
          </cell>
          <cell r="E49">
            <v>2532.2094999999999</v>
          </cell>
          <cell r="F49">
            <v>0.18217334532374099</v>
          </cell>
          <cell r="G49">
            <v>2675.7235499999997</v>
          </cell>
          <cell r="H49">
            <v>0.18326873630136983</v>
          </cell>
          <cell r="I49">
            <v>2860.7020499999999</v>
          </cell>
          <cell r="J49">
            <v>0.17658654629629628</v>
          </cell>
          <cell r="K49">
            <v>3139.8422099999998</v>
          </cell>
          <cell r="L49">
            <v>0.16353344843749998</v>
          </cell>
          <cell r="M49">
            <v>3351.6030047999998</v>
          </cell>
          <cell r="N49">
            <v>0.16191318863768114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B51">
            <v>10</v>
          </cell>
          <cell r="C51" t="str">
            <v>SELLING &amp; ADMIN EXP. :( BUDGET )</v>
          </cell>
          <cell r="D51">
            <v>0</v>
          </cell>
          <cell r="E51">
            <v>2572</v>
          </cell>
          <cell r="F51">
            <v>18.50359712230216</v>
          </cell>
          <cell r="G51">
            <v>2598.8000000000002</v>
          </cell>
          <cell r="H51">
            <v>17.8</v>
          </cell>
          <cell r="I51">
            <v>2754</v>
          </cell>
          <cell r="J51">
            <v>17</v>
          </cell>
          <cell r="K51">
            <v>3072</v>
          </cell>
          <cell r="L51">
            <v>16</v>
          </cell>
          <cell r="M51">
            <v>3105</v>
          </cell>
          <cell r="N51">
            <v>15</v>
          </cell>
        </row>
        <row r="52">
          <cell r="B52">
            <v>0</v>
          </cell>
          <cell r="C52" t="str">
            <v>Diff</v>
          </cell>
          <cell r="D52">
            <v>0</v>
          </cell>
          <cell r="E52">
            <v>39.790500000000065</v>
          </cell>
          <cell r="F52">
            <v>0</v>
          </cell>
          <cell r="G52">
            <v>-76.923549999999523</v>
          </cell>
          <cell r="H52">
            <v>0</v>
          </cell>
          <cell r="I52">
            <v>-106.70204999999987</v>
          </cell>
          <cell r="J52">
            <v>0</v>
          </cell>
          <cell r="K52">
            <v>-67.842209999999795</v>
          </cell>
          <cell r="L52">
            <v>0</v>
          </cell>
          <cell r="M52">
            <v>-246.60300479999978</v>
          </cell>
          <cell r="N52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5">
          <cell r="F5">
            <v>32</v>
          </cell>
        </row>
        <row r="6">
          <cell r="F6">
            <v>36</v>
          </cell>
        </row>
        <row r="7">
          <cell r="F7">
            <v>65</v>
          </cell>
        </row>
      </sheetData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1P2 Cover"/>
      <sheetName val="Book 1 Summary"/>
      <sheetName val="Preliminaries"/>
      <sheetName val="Design"/>
      <sheetName val="Warranties Rate Only"/>
      <sheetName val="EXF"/>
      <sheetName val="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Land Sheet"/>
      <sheetName val="Margin Control"/>
      <sheetName val="Margin By Zone"/>
      <sheetName val="Price Structure"/>
      <sheetName val="package"/>
      <sheetName val="open"/>
      <sheetName val="bank"/>
      <sheetName val="p00"/>
      <sheetName val="p01"/>
      <sheetName val="p10"/>
      <sheetName val="p11"/>
      <sheetName val="detail"/>
      <sheetName val="Saleble Area"/>
      <sheetName val="ดอกเบี้ย"/>
      <sheetName val="สาธา"/>
      <sheetName val="สาธา Final"/>
      <sheetName val="ราคาขายใหม่"/>
      <sheetName val="GP"/>
      <sheetName val="Sheet1"/>
      <sheetName val="Sheet2"/>
      <sheetName val="Sheet3"/>
      <sheetName val="Sheet5"/>
      <sheetName val="Sheet6"/>
    </sheetNames>
    <sheetDataSet>
      <sheetData sheetId="0">
        <row r="1">
          <cell r="J1" t="str">
            <v>House</v>
          </cell>
          <cell r="K1" t="str">
            <v>cost</v>
          </cell>
          <cell r="L1" t="str">
            <v>Net Price</v>
          </cell>
          <cell r="M1" t="str">
            <v>list Price</v>
          </cell>
          <cell r="N1" t="str">
            <v>Margin</v>
          </cell>
          <cell r="O1" t="str">
            <v>Factor</v>
          </cell>
          <cell r="P1" t="str">
            <v>Discount</v>
          </cell>
          <cell r="Q1" t="str">
            <v>พทใช้สอย</v>
          </cell>
        </row>
        <row r="2">
          <cell r="J2" t="str">
            <v>Selma</v>
          </cell>
          <cell r="K2">
            <v>1768972</v>
          </cell>
          <cell r="L2">
            <v>2234148</v>
          </cell>
          <cell r="M2">
            <v>2659700</v>
          </cell>
          <cell r="N2">
            <v>-1.1161421266631111E-3</v>
          </cell>
          <cell r="O2">
            <v>1.262964026564581</v>
          </cell>
          <cell r="P2">
            <v>0.16</v>
          </cell>
          <cell r="Q2">
            <v>164</v>
          </cell>
        </row>
        <row r="3">
          <cell r="J3" t="str">
            <v>Centro</v>
          </cell>
          <cell r="K3">
            <v>2019977</v>
          </cell>
          <cell r="L3">
            <v>2588376</v>
          </cell>
          <cell r="M3">
            <v>3081400</v>
          </cell>
          <cell r="N3">
            <v>7.4225748500217348E-3</v>
          </cell>
          <cell r="O3">
            <v>1.2813888474967785</v>
          </cell>
          <cell r="P3">
            <v>0.16</v>
          </cell>
          <cell r="Q3">
            <v>187</v>
          </cell>
        </row>
        <row r="4">
          <cell r="J4" t="str">
            <v>Monica</v>
          </cell>
          <cell r="K4">
            <v>2026598</v>
          </cell>
          <cell r="L4">
            <v>2639700</v>
          </cell>
          <cell r="M4">
            <v>3142500</v>
          </cell>
          <cell r="N4">
            <v>1.6921499602227441E-2</v>
          </cell>
          <cell r="O4">
            <v>1.3025276843261466</v>
          </cell>
          <cell r="P4">
            <v>0.16</v>
          </cell>
          <cell r="Q4">
            <v>196</v>
          </cell>
        </row>
        <row r="5">
          <cell r="J5" t="str">
            <v>Palmas</v>
          </cell>
          <cell r="K5">
            <v>2320846</v>
          </cell>
          <cell r="L5">
            <v>2957640</v>
          </cell>
          <cell r="M5">
            <v>3521000</v>
          </cell>
          <cell r="N5">
            <v>4.2035775145047305E-3</v>
          </cell>
          <cell r="O5">
            <v>1.2743801182844532</v>
          </cell>
          <cell r="P5">
            <v>0.16</v>
          </cell>
          <cell r="Q5">
            <v>214</v>
          </cell>
        </row>
        <row r="6">
          <cell r="J6" t="str">
            <v>Mirada</v>
          </cell>
          <cell r="K6">
            <v>2581074</v>
          </cell>
          <cell r="L6">
            <v>3224760</v>
          </cell>
          <cell r="M6">
            <v>3839000</v>
          </cell>
          <cell r="N6">
            <v>-7.569440516503656E-3</v>
          </cell>
          <cell r="O6">
            <v>1.249386883134695</v>
          </cell>
          <cell r="P6">
            <v>0.16</v>
          </cell>
          <cell r="Q6">
            <v>227</v>
          </cell>
        </row>
        <row r="7">
          <cell r="J7" t="str">
            <v>Ridgewood</v>
          </cell>
          <cell r="K7">
            <v>3116627</v>
          </cell>
          <cell r="L7">
            <v>3901800</v>
          </cell>
          <cell r="M7">
            <v>4645000</v>
          </cell>
          <cell r="N7">
            <v>-6.3498500691988591E-3</v>
          </cell>
          <cell r="O7">
            <v>1.2519303721619559</v>
          </cell>
          <cell r="P7">
            <v>0.16</v>
          </cell>
          <cell r="Q7">
            <v>279</v>
          </cell>
        </row>
        <row r="8">
          <cell r="J8" t="str">
            <v>Fernwood</v>
          </cell>
          <cell r="K8">
            <v>3414453</v>
          </cell>
          <cell r="L8">
            <v>4213440</v>
          </cell>
          <cell r="M8">
            <v>5016000</v>
          </cell>
          <cell r="N8">
            <v>-1.5053857655502489E-2</v>
          </cell>
          <cell r="O8">
            <v>1.2340014637776533</v>
          </cell>
          <cell r="P8">
            <v>0.16</v>
          </cell>
          <cell r="Q8">
            <v>301</v>
          </cell>
        </row>
        <row r="9">
          <cell r="J9" t="str">
            <v>Selma1</v>
          </cell>
          <cell r="K9">
            <v>1768972</v>
          </cell>
          <cell r="L9">
            <v>2393730</v>
          </cell>
          <cell r="M9">
            <v>2659700</v>
          </cell>
          <cell r="N9">
            <v>3.8473267348447693E-2</v>
          </cell>
          <cell r="O9">
            <v>1.3531757427477653</v>
          </cell>
          <cell r="P9">
            <v>0.1</v>
          </cell>
          <cell r="Q9">
            <v>164</v>
          </cell>
        </row>
        <row r="10">
          <cell r="J10" t="str">
            <v>Centro1</v>
          </cell>
          <cell r="K10">
            <v>2019977</v>
          </cell>
          <cell r="L10">
            <v>2773260</v>
          </cell>
          <cell r="M10">
            <v>3081400</v>
          </cell>
          <cell r="N10">
            <v>4.6442736526686956E-2</v>
          </cell>
          <cell r="O10">
            <v>1.372916622317977</v>
          </cell>
          <cell r="P10">
            <v>0.1</v>
          </cell>
          <cell r="Q10">
            <v>187</v>
          </cell>
        </row>
        <row r="11">
          <cell r="J11" t="str">
            <v>Monica1</v>
          </cell>
          <cell r="K11">
            <v>2026598</v>
          </cell>
          <cell r="L11">
            <v>2828250</v>
          </cell>
          <cell r="M11">
            <v>3142500</v>
          </cell>
          <cell r="N11">
            <v>5.5308399628745675E-2</v>
          </cell>
          <cell r="O11">
            <v>1.3955653760637285</v>
          </cell>
          <cell r="P11">
            <v>0.1</v>
          </cell>
          <cell r="Q11">
            <v>196</v>
          </cell>
        </row>
        <row r="12">
          <cell r="J12" t="str">
            <v>Palmas1</v>
          </cell>
          <cell r="K12">
            <v>2320846</v>
          </cell>
          <cell r="L12">
            <v>3168900</v>
          </cell>
          <cell r="M12">
            <v>3521000</v>
          </cell>
          <cell r="N12">
            <v>4.3438339013537774E-2</v>
          </cell>
          <cell r="O12">
            <v>1.3654072695904855</v>
          </cell>
          <cell r="P12">
            <v>0.1</v>
          </cell>
          <cell r="Q12">
            <v>214</v>
          </cell>
        </row>
        <row r="13">
          <cell r="J13" t="str">
            <v>Mirada1</v>
          </cell>
          <cell r="K13">
            <v>2581074</v>
          </cell>
          <cell r="L13">
            <v>3455100</v>
          </cell>
          <cell r="M13">
            <v>3839000</v>
          </cell>
          <cell r="N13">
            <v>3.2450188851263273E-2</v>
          </cell>
          <cell r="O13">
            <v>1.3386288033586018</v>
          </cell>
          <cell r="P13">
            <v>0.1</v>
          </cell>
          <cell r="Q13">
            <v>227</v>
          </cell>
        </row>
        <row r="14">
          <cell r="J14" t="str">
            <v>Ridgewood1</v>
          </cell>
          <cell r="K14">
            <v>3116627</v>
          </cell>
          <cell r="L14">
            <v>4180500</v>
          </cell>
          <cell r="M14">
            <v>4645000</v>
          </cell>
          <cell r="N14">
            <v>3.3588473268747698E-2</v>
          </cell>
          <cell r="O14">
            <v>1.3413539701735242</v>
          </cell>
          <cell r="P14">
            <v>0.1</v>
          </cell>
          <cell r="Q14">
            <v>279</v>
          </cell>
        </row>
        <row r="15">
          <cell r="J15" t="str">
            <v>Fernwood1</v>
          </cell>
          <cell r="K15">
            <v>3414453</v>
          </cell>
          <cell r="L15">
            <v>4514400</v>
          </cell>
          <cell r="M15">
            <v>5016000</v>
          </cell>
          <cell r="N15">
            <v>2.5464732854864391E-2</v>
          </cell>
          <cell r="O15">
            <v>1.3221444254760573</v>
          </cell>
          <cell r="P15">
            <v>0.1</v>
          </cell>
          <cell r="Q15">
            <v>301</v>
          </cell>
        </row>
        <row r="16">
          <cell r="J16" t="str">
            <v>a103</v>
          </cell>
          <cell r="K16">
            <v>1030000</v>
          </cell>
          <cell r="L16">
            <v>1545000</v>
          </cell>
          <cell r="M16">
            <v>1716666.6666666665</v>
          </cell>
          <cell r="N16">
            <v>5.7010714285714248E-2</v>
          </cell>
          <cell r="O16">
            <v>1.4</v>
          </cell>
          <cell r="P16">
            <v>9.9999999999999922E-2</v>
          </cell>
          <cell r="Q16">
            <v>105</v>
          </cell>
        </row>
        <row r="17">
          <cell r="J17" t="str">
            <v>a135</v>
          </cell>
          <cell r="K17">
            <v>1417500</v>
          </cell>
          <cell r="L17">
            <v>2126250</v>
          </cell>
          <cell r="M17">
            <v>2362500</v>
          </cell>
          <cell r="N17">
            <v>5.7010714285714248E-2</v>
          </cell>
          <cell r="O17">
            <v>1.4</v>
          </cell>
          <cell r="P17">
            <v>0.1</v>
          </cell>
          <cell r="Q17">
            <v>135</v>
          </cell>
        </row>
        <row r="18">
          <cell r="J18" t="str">
            <v>a155</v>
          </cell>
          <cell r="K18">
            <v>1627500</v>
          </cell>
          <cell r="L18">
            <v>2441250</v>
          </cell>
          <cell r="M18">
            <v>2712500</v>
          </cell>
          <cell r="N18">
            <v>5.7010714285714248E-2</v>
          </cell>
          <cell r="O18">
            <v>1.4</v>
          </cell>
          <cell r="P18">
            <v>0.1</v>
          </cell>
          <cell r="Q18">
            <v>155</v>
          </cell>
        </row>
        <row r="19">
          <cell r="J19" t="str">
            <v>a185</v>
          </cell>
          <cell r="K19">
            <v>1942500</v>
          </cell>
          <cell r="L19">
            <v>2913750</v>
          </cell>
          <cell r="M19">
            <v>3237500</v>
          </cell>
          <cell r="N19">
            <v>5.7010714285714248E-2</v>
          </cell>
          <cell r="O19">
            <v>1.4</v>
          </cell>
          <cell r="P19">
            <v>0.1</v>
          </cell>
          <cell r="Q19">
            <v>185</v>
          </cell>
        </row>
        <row r="20">
          <cell r="J20" t="str">
            <v>b250</v>
          </cell>
          <cell r="K20">
            <v>3375000</v>
          </cell>
          <cell r="L20">
            <v>5062500</v>
          </cell>
          <cell r="M20">
            <v>5625000</v>
          </cell>
          <cell r="N20">
            <v>9.2724999999999946E-2</v>
          </cell>
          <cell r="O20">
            <v>1.5</v>
          </cell>
          <cell r="P20">
            <v>0.1</v>
          </cell>
        </row>
        <row r="21">
          <cell r="J21" t="str">
            <v>b260</v>
          </cell>
          <cell r="K21">
            <v>3510000</v>
          </cell>
          <cell r="L21">
            <v>5265000</v>
          </cell>
          <cell r="M21">
            <v>5850000</v>
          </cell>
          <cell r="N21">
            <v>9.2724999999999946E-2</v>
          </cell>
          <cell r="O21">
            <v>1.5</v>
          </cell>
          <cell r="P21">
            <v>0.1</v>
          </cell>
        </row>
        <row r="22"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 t="e">
            <v>#DIV/0!</v>
          </cell>
          <cell r="O22" t="e">
            <v>#DIV/0!</v>
          </cell>
          <cell r="P22" t="e">
            <v>#DIV/0!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 t="e">
            <v>#DIV/0!</v>
          </cell>
          <cell r="O23" t="e">
            <v>#DIV/0!</v>
          </cell>
          <cell r="P23" t="e">
            <v>#DIV/0!</v>
          </cell>
        </row>
        <row r="24"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 t="e">
            <v>#DIV/0!</v>
          </cell>
          <cell r="O24" t="e">
            <v>#DIV/0!</v>
          </cell>
          <cell r="P24" t="e">
            <v>#DIV/0!</v>
          </cell>
        </row>
        <row r="25"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 t="e">
            <v>#DIV/0!</v>
          </cell>
          <cell r="O25" t="e">
            <v>#DIV/0!</v>
          </cell>
          <cell r="P25" t="e">
            <v>#DIV/0!</v>
          </cell>
        </row>
        <row r="26"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 t="e">
            <v>#DIV/0!</v>
          </cell>
          <cell r="O26" t="e">
            <v>#DIV/0!</v>
          </cell>
          <cell r="P26" t="e">
            <v>#DIV/0!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 t="e">
            <v>#DIV/0!</v>
          </cell>
          <cell r="O27" t="e">
            <v>#DIV/0!</v>
          </cell>
          <cell r="P27" t="e">
            <v>#DIV/0!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 t="e">
            <v>#DIV/0!</v>
          </cell>
          <cell r="O28" t="e">
            <v>#DIV/0!</v>
          </cell>
          <cell r="P28" t="e">
            <v>#DIV/0!</v>
          </cell>
        </row>
        <row r="29"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 t="e">
            <v>#DIV/0!</v>
          </cell>
          <cell r="O29" t="e">
            <v>#DIV/0!</v>
          </cell>
          <cell r="P29" t="e">
            <v>#DIV/0!</v>
          </cell>
        </row>
        <row r="30"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 t="e">
            <v>#DIV/0!</v>
          </cell>
          <cell r="O30" t="e">
            <v>#DIV/0!</v>
          </cell>
          <cell r="P30" t="e">
            <v>#DIV/0!</v>
          </cell>
        </row>
        <row r="31"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 t="e">
            <v>#DIV/0!</v>
          </cell>
          <cell r="O31" t="e">
            <v>#DIV/0!</v>
          </cell>
          <cell r="P31" t="e">
            <v>#DIV/0!</v>
          </cell>
        </row>
        <row r="32"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 t="e">
            <v>#DIV/0!</v>
          </cell>
          <cell r="O32" t="e">
            <v>#DIV/0!</v>
          </cell>
          <cell r="P32" t="e">
            <v>#DIV/0!</v>
          </cell>
        </row>
        <row r="33"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 t="e">
            <v>#DIV/0!</v>
          </cell>
          <cell r="O33" t="e">
            <v>#DIV/0!</v>
          </cell>
          <cell r="P33" t="e">
            <v>#DIV/0!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 t="e">
            <v>#DIV/0!</v>
          </cell>
          <cell r="O34" t="e">
            <v>#DIV/0!</v>
          </cell>
          <cell r="P34" t="e">
            <v>#DIV/0!</v>
          </cell>
        </row>
        <row r="35"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 t="e">
            <v>#DIV/0!</v>
          </cell>
          <cell r="O35" t="e">
            <v>#DIV/0!</v>
          </cell>
          <cell r="P35" t="e">
            <v>#DIV/0!</v>
          </cell>
        </row>
        <row r="36"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 t="e">
            <v>#DIV/0!</v>
          </cell>
          <cell r="O36" t="e">
            <v>#DIV/0!</v>
          </cell>
          <cell r="P36" t="e">
            <v>#DIV/0!</v>
          </cell>
        </row>
        <row r="37">
          <cell r="J37">
            <v>0</v>
          </cell>
          <cell r="K37">
            <v>0</v>
          </cell>
          <cell r="L37">
            <v>0</v>
          </cell>
          <cell r="M37">
            <v>0</v>
          </cell>
        </row>
      </sheetData>
      <sheetData sheetId="1">
        <row r="8">
          <cell r="A8" t="str">
            <v>NO.</v>
          </cell>
          <cell r="B8" t="str">
            <v>เลขที่แปลง</v>
          </cell>
          <cell r="C8" t="str">
            <v>ขนาดที่ดิน</v>
          </cell>
          <cell r="D8" t="str">
            <v>โซน</v>
          </cell>
          <cell r="E8" t="str">
            <v>ตำแหน่งพิเศษ</v>
          </cell>
          <cell r="F8" t="str">
            <v>ราคาโซน</v>
          </cell>
          <cell r="G8" t="str">
            <v>ราคาตำแหน่ง</v>
          </cell>
          <cell r="H8" t="str">
            <v>ราคาที่ดิน</v>
          </cell>
          <cell r="I8" t="str">
            <v>ราคาแปลง</v>
          </cell>
          <cell r="J8" t="str">
            <v>ราคาแปลง</v>
          </cell>
          <cell r="K8" t="str">
            <v>Factor</v>
          </cell>
          <cell r="L8" t="str">
            <v>Margin</v>
          </cell>
        </row>
        <row r="9">
          <cell r="A9">
            <v>1</v>
          </cell>
          <cell r="B9">
            <v>1</v>
          </cell>
          <cell r="C9">
            <v>83.4</v>
          </cell>
          <cell r="D9" t="str">
            <v>Bronze</v>
          </cell>
          <cell r="E9" t="str">
            <v>ปกติ</v>
          </cell>
          <cell r="F9">
            <v>44500</v>
          </cell>
          <cell r="G9">
            <v>0</v>
          </cell>
          <cell r="H9">
            <v>44500</v>
          </cell>
          <cell r="I9">
            <v>3711300.0000000005</v>
          </cell>
          <cell r="J9">
            <v>3711300.0000000005</v>
          </cell>
          <cell r="K9">
            <v>1.2313367273346112</v>
          </cell>
          <cell r="L9">
            <v>-1.6369152193017711E-2</v>
          </cell>
        </row>
        <row r="10">
          <cell r="A10">
            <v>2</v>
          </cell>
          <cell r="B10">
            <v>2</v>
          </cell>
          <cell r="C10">
            <v>63.8</v>
          </cell>
          <cell r="D10" t="str">
            <v>Bronze</v>
          </cell>
          <cell r="E10" t="str">
            <v>วิวสวน</v>
          </cell>
          <cell r="F10">
            <v>44500</v>
          </cell>
          <cell r="G10">
            <v>800</v>
          </cell>
          <cell r="H10">
            <v>45300</v>
          </cell>
          <cell r="I10">
            <v>2890140</v>
          </cell>
          <cell r="J10">
            <v>2890140</v>
          </cell>
          <cell r="K10">
            <v>1.2534731179383796</v>
          </cell>
          <cell r="L10">
            <v>-5.6125225737149176E-3</v>
          </cell>
        </row>
        <row r="11">
          <cell r="A11">
            <v>3</v>
          </cell>
          <cell r="B11">
            <v>3</v>
          </cell>
          <cell r="C11">
            <v>67.7</v>
          </cell>
          <cell r="D11" t="str">
            <v>Bronze</v>
          </cell>
          <cell r="E11" t="str">
            <v>มุม superrior</v>
          </cell>
          <cell r="F11">
            <v>44500</v>
          </cell>
          <cell r="G11">
            <v>2000</v>
          </cell>
          <cell r="H11">
            <v>46500</v>
          </cell>
          <cell r="I11">
            <v>3148050</v>
          </cell>
          <cell r="J11">
            <v>3148050</v>
          </cell>
          <cell r="K11">
            <v>1.286677703844032</v>
          </cell>
          <cell r="L11">
            <v>9.8284457507680223E-3</v>
          </cell>
        </row>
        <row r="12">
          <cell r="A12">
            <v>4</v>
          </cell>
          <cell r="B12">
            <v>4</v>
          </cell>
          <cell r="C12">
            <v>69</v>
          </cell>
          <cell r="D12" t="str">
            <v>Bronze</v>
          </cell>
          <cell r="E12" t="str">
            <v>มุม/วิวlake</v>
          </cell>
          <cell r="F12">
            <v>44500</v>
          </cell>
          <cell r="G12">
            <v>1200</v>
          </cell>
          <cell r="H12">
            <v>45700</v>
          </cell>
          <cell r="I12">
            <v>3153300</v>
          </cell>
          <cell r="J12">
            <v>3153300</v>
          </cell>
          <cell r="K12">
            <v>1.2645413132402636</v>
          </cell>
          <cell r="L12">
            <v>-3.7543266059714142E-4</v>
          </cell>
        </row>
        <row r="13">
          <cell r="A13">
            <v>5</v>
          </cell>
          <cell r="B13">
            <v>5</v>
          </cell>
          <cell r="C13">
            <v>63.8</v>
          </cell>
          <cell r="D13" t="str">
            <v>Bronze</v>
          </cell>
          <cell r="E13" t="str">
            <v>ปกติ</v>
          </cell>
          <cell r="F13">
            <v>44500</v>
          </cell>
          <cell r="G13">
            <v>0</v>
          </cell>
          <cell r="H13">
            <v>44500</v>
          </cell>
          <cell r="I13">
            <v>2839100</v>
          </cell>
          <cell r="J13">
            <v>2839100</v>
          </cell>
          <cell r="K13">
            <v>1.2313367273346112</v>
          </cell>
          <cell r="L13">
            <v>-1.6369152193017711E-2</v>
          </cell>
        </row>
        <row r="14">
          <cell r="A14">
            <v>6</v>
          </cell>
          <cell r="B14">
            <v>6</v>
          </cell>
          <cell r="C14">
            <v>73.7</v>
          </cell>
          <cell r="D14" t="str">
            <v>Bronze</v>
          </cell>
          <cell r="E14" t="str">
            <v>ปกติ</v>
          </cell>
          <cell r="F14">
            <v>44500</v>
          </cell>
          <cell r="G14">
            <v>0</v>
          </cell>
          <cell r="H14">
            <v>44500</v>
          </cell>
          <cell r="I14">
            <v>3279650</v>
          </cell>
          <cell r="J14">
            <v>3279650</v>
          </cell>
          <cell r="K14">
            <v>1.2313367273346112</v>
          </cell>
          <cell r="L14">
            <v>-1.6369152193017711E-2</v>
          </cell>
        </row>
        <row r="15">
          <cell r="A15">
            <v>7</v>
          </cell>
          <cell r="B15">
            <v>7</v>
          </cell>
          <cell r="C15">
            <v>71.900000000000006</v>
          </cell>
          <cell r="D15" t="str">
            <v>Bronze</v>
          </cell>
          <cell r="E15" t="str">
            <v>ปกติ</v>
          </cell>
          <cell r="F15">
            <v>44500</v>
          </cell>
          <cell r="G15">
            <v>0</v>
          </cell>
          <cell r="H15">
            <v>44500</v>
          </cell>
          <cell r="I15">
            <v>3199550.0000000005</v>
          </cell>
          <cell r="J15">
            <v>3199550.0000000005</v>
          </cell>
          <cell r="K15">
            <v>1.2313367273346112</v>
          </cell>
          <cell r="L15">
            <v>-1.6369152193017711E-2</v>
          </cell>
        </row>
        <row r="16">
          <cell r="A16">
            <v>8</v>
          </cell>
          <cell r="B16">
            <v>8</v>
          </cell>
          <cell r="C16">
            <v>63.8</v>
          </cell>
          <cell r="D16" t="str">
            <v>Bronze</v>
          </cell>
          <cell r="E16" t="str">
            <v>ปกติ</v>
          </cell>
          <cell r="F16">
            <v>44500</v>
          </cell>
          <cell r="G16">
            <v>0</v>
          </cell>
          <cell r="H16">
            <v>44500</v>
          </cell>
          <cell r="I16">
            <v>2839100</v>
          </cell>
          <cell r="J16">
            <v>2839100</v>
          </cell>
          <cell r="K16">
            <v>1.2313367273346112</v>
          </cell>
          <cell r="L16">
            <v>-1.6369152193017711E-2</v>
          </cell>
        </row>
        <row r="17">
          <cell r="A17">
            <v>9</v>
          </cell>
          <cell r="B17">
            <v>9</v>
          </cell>
          <cell r="C17">
            <v>69.900000000000006</v>
          </cell>
          <cell r="D17" t="str">
            <v>Bronze</v>
          </cell>
          <cell r="E17" t="str">
            <v>มุม/วิวlake</v>
          </cell>
          <cell r="F17">
            <v>44500</v>
          </cell>
          <cell r="G17">
            <v>1200</v>
          </cell>
          <cell r="H17">
            <v>45700</v>
          </cell>
          <cell r="I17">
            <v>3194430.0000000005</v>
          </cell>
          <cell r="J17">
            <v>3194430.0000000005</v>
          </cell>
          <cell r="K17">
            <v>1.2645413132402636</v>
          </cell>
          <cell r="L17">
            <v>-3.7543266059714142E-4</v>
          </cell>
        </row>
        <row r="18">
          <cell r="A18">
            <v>10</v>
          </cell>
          <cell r="B18">
            <v>10</v>
          </cell>
          <cell r="C18">
            <v>70</v>
          </cell>
          <cell r="D18" t="str">
            <v>Bronze</v>
          </cell>
          <cell r="E18" t="str">
            <v>มุม/วิวlake</v>
          </cell>
          <cell r="F18">
            <v>44500</v>
          </cell>
          <cell r="G18">
            <v>1200</v>
          </cell>
          <cell r="H18">
            <v>45700</v>
          </cell>
          <cell r="I18">
            <v>3199000</v>
          </cell>
          <cell r="J18">
            <v>3199000</v>
          </cell>
          <cell r="K18">
            <v>1.2645413132402636</v>
          </cell>
          <cell r="L18">
            <v>-3.7543266059714142E-4</v>
          </cell>
        </row>
        <row r="19">
          <cell r="A19">
            <v>11</v>
          </cell>
          <cell r="B19">
            <v>11</v>
          </cell>
          <cell r="C19">
            <v>63.8</v>
          </cell>
          <cell r="D19" t="str">
            <v>Bronze</v>
          </cell>
          <cell r="E19" t="str">
            <v>ปกติ</v>
          </cell>
          <cell r="F19">
            <v>44500</v>
          </cell>
          <cell r="G19">
            <v>0</v>
          </cell>
          <cell r="H19">
            <v>44500</v>
          </cell>
          <cell r="I19">
            <v>2839100</v>
          </cell>
          <cell r="J19">
            <v>2839100</v>
          </cell>
          <cell r="K19">
            <v>1.2313367273346112</v>
          </cell>
          <cell r="L19">
            <v>-1.6369152193017711E-2</v>
          </cell>
        </row>
        <row r="20">
          <cell r="A20">
            <v>12</v>
          </cell>
          <cell r="B20">
            <v>12</v>
          </cell>
          <cell r="C20">
            <v>64.099999999999994</v>
          </cell>
          <cell r="D20" t="str">
            <v>Bronze</v>
          </cell>
          <cell r="E20" t="str">
            <v>ปกติ</v>
          </cell>
          <cell r="F20">
            <v>44500</v>
          </cell>
          <cell r="G20">
            <v>0</v>
          </cell>
          <cell r="H20">
            <v>44500</v>
          </cell>
          <cell r="I20">
            <v>2852449.9999999995</v>
          </cell>
          <cell r="J20">
            <v>2852449.9999999995</v>
          </cell>
          <cell r="K20">
            <v>1.2313367273346112</v>
          </cell>
          <cell r="L20">
            <v>-1.6369152193017711E-2</v>
          </cell>
        </row>
        <row r="21">
          <cell r="A21">
            <v>13</v>
          </cell>
          <cell r="B21">
            <v>13</v>
          </cell>
          <cell r="C21">
            <v>86.2</v>
          </cell>
          <cell r="D21" t="str">
            <v>Bronze</v>
          </cell>
          <cell r="E21" t="str">
            <v>ปกติ</v>
          </cell>
          <cell r="F21">
            <v>44500</v>
          </cell>
          <cell r="G21">
            <v>0</v>
          </cell>
          <cell r="H21">
            <v>44500</v>
          </cell>
          <cell r="I21">
            <v>3835900</v>
          </cell>
          <cell r="J21">
            <v>3835900</v>
          </cell>
          <cell r="K21">
            <v>1.2313367273346112</v>
          </cell>
          <cell r="L21">
            <v>-1.6369152193017711E-2</v>
          </cell>
        </row>
        <row r="22">
          <cell r="A22">
            <v>14</v>
          </cell>
          <cell r="B22">
            <v>14</v>
          </cell>
          <cell r="C22">
            <v>53.6</v>
          </cell>
          <cell r="D22" t="str">
            <v>Bronze</v>
          </cell>
          <cell r="E22" t="str">
            <v>ปกติ</v>
          </cell>
          <cell r="F22">
            <v>44500</v>
          </cell>
          <cell r="G22">
            <v>0</v>
          </cell>
          <cell r="H22">
            <v>44500</v>
          </cell>
          <cell r="I22">
            <v>2385200</v>
          </cell>
          <cell r="J22">
            <v>2385200</v>
          </cell>
          <cell r="K22">
            <v>1.2313367273346112</v>
          </cell>
          <cell r="L22">
            <v>-1.6369152193017711E-2</v>
          </cell>
        </row>
        <row r="23">
          <cell r="A23">
            <v>15</v>
          </cell>
          <cell r="B23">
            <v>15</v>
          </cell>
          <cell r="C23">
            <v>53.8</v>
          </cell>
          <cell r="D23" t="str">
            <v>Bronze</v>
          </cell>
          <cell r="E23" t="str">
            <v>ปกติ</v>
          </cell>
          <cell r="F23">
            <v>44500</v>
          </cell>
          <cell r="G23">
            <v>0</v>
          </cell>
          <cell r="H23">
            <v>44500</v>
          </cell>
          <cell r="I23">
            <v>2394100</v>
          </cell>
          <cell r="J23">
            <v>2394100</v>
          </cell>
          <cell r="K23">
            <v>1.2313367273346112</v>
          </cell>
          <cell r="L23">
            <v>-1.6369152193017711E-2</v>
          </cell>
        </row>
        <row r="24">
          <cell r="A24">
            <v>16</v>
          </cell>
          <cell r="B24">
            <v>16</v>
          </cell>
          <cell r="C24">
            <v>68.400000000000006</v>
          </cell>
          <cell r="D24" t="str">
            <v>Bronze</v>
          </cell>
          <cell r="E24" t="str">
            <v>มุม superrior</v>
          </cell>
          <cell r="F24">
            <v>44500</v>
          </cell>
          <cell r="G24">
            <v>2000</v>
          </cell>
          <cell r="H24">
            <v>46500</v>
          </cell>
          <cell r="I24">
            <v>3180600.0000000005</v>
          </cell>
          <cell r="J24">
            <v>3180600.0000000005</v>
          </cell>
          <cell r="K24">
            <v>1.286677703844032</v>
          </cell>
          <cell r="L24">
            <v>9.8284457507680223E-3</v>
          </cell>
        </row>
        <row r="25">
          <cell r="A25">
            <v>17</v>
          </cell>
          <cell r="B25">
            <v>17</v>
          </cell>
          <cell r="C25">
            <v>62.1</v>
          </cell>
          <cell r="D25" t="str">
            <v>Bronze</v>
          </cell>
          <cell r="E25" t="str">
            <v>มุม superrior</v>
          </cell>
          <cell r="F25">
            <v>44500</v>
          </cell>
          <cell r="G25">
            <v>2000</v>
          </cell>
          <cell r="H25">
            <v>46500</v>
          </cell>
          <cell r="I25">
            <v>2887650</v>
          </cell>
          <cell r="J25">
            <v>2887650</v>
          </cell>
          <cell r="K25">
            <v>1.286677703844032</v>
          </cell>
          <cell r="L25">
            <v>9.8284457507680223E-3</v>
          </cell>
        </row>
        <row r="26">
          <cell r="A26">
            <v>18</v>
          </cell>
          <cell r="B26">
            <v>18</v>
          </cell>
          <cell r="C26">
            <v>56</v>
          </cell>
          <cell r="D26" t="str">
            <v>Bronze</v>
          </cell>
          <cell r="E26" t="str">
            <v>ปกติ</v>
          </cell>
          <cell r="F26">
            <v>44500</v>
          </cell>
          <cell r="G26">
            <v>0</v>
          </cell>
          <cell r="H26">
            <v>44500</v>
          </cell>
          <cell r="I26">
            <v>2492000</v>
          </cell>
          <cell r="J26">
            <v>2492000</v>
          </cell>
          <cell r="K26">
            <v>1.2313367273346112</v>
          </cell>
          <cell r="L26">
            <v>-1.6369152193017711E-2</v>
          </cell>
        </row>
        <row r="27">
          <cell r="A27">
            <v>19</v>
          </cell>
          <cell r="B27">
            <v>19</v>
          </cell>
          <cell r="C27">
            <v>55.8</v>
          </cell>
          <cell r="D27" t="str">
            <v>Bronze</v>
          </cell>
          <cell r="E27" t="str">
            <v>ปกติ</v>
          </cell>
          <cell r="F27">
            <v>44500</v>
          </cell>
          <cell r="G27">
            <v>0</v>
          </cell>
          <cell r="H27">
            <v>44500</v>
          </cell>
          <cell r="I27">
            <v>2483100</v>
          </cell>
          <cell r="J27">
            <v>2483100</v>
          </cell>
          <cell r="K27">
            <v>1.2313367273346112</v>
          </cell>
          <cell r="L27">
            <v>-1.6369152193017711E-2</v>
          </cell>
        </row>
        <row r="28">
          <cell r="A28">
            <v>20</v>
          </cell>
          <cell r="B28">
            <v>20</v>
          </cell>
          <cell r="C28">
            <v>89.5</v>
          </cell>
          <cell r="D28" t="str">
            <v>Bronze</v>
          </cell>
          <cell r="E28" t="str">
            <v>ปกติ</v>
          </cell>
          <cell r="F28">
            <v>44500</v>
          </cell>
          <cell r="G28">
            <v>0</v>
          </cell>
          <cell r="H28">
            <v>44500</v>
          </cell>
          <cell r="I28">
            <v>3982750</v>
          </cell>
          <cell r="J28">
            <v>3982750</v>
          </cell>
          <cell r="K28">
            <v>1.2313367273346112</v>
          </cell>
          <cell r="L28">
            <v>-1.6369152193017711E-2</v>
          </cell>
        </row>
        <row r="29">
          <cell r="A29">
            <v>21</v>
          </cell>
          <cell r="B29">
            <v>21</v>
          </cell>
          <cell r="C29">
            <v>113.6</v>
          </cell>
          <cell r="D29" t="str">
            <v>Silver</v>
          </cell>
          <cell r="E29" t="str">
            <v>ปกติ</v>
          </cell>
          <cell r="F29">
            <v>46000</v>
          </cell>
          <cell r="G29">
            <v>0</v>
          </cell>
          <cell r="H29">
            <v>46000</v>
          </cell>
          <cell r="I29">
            <v>5225600</v>
          </cell>
          <cell r="J29">
            <v>5225600</v>
          </cell>
          <cell r="K29">
            <v>1.2728424597166768</v>
          </cell>
          <cell r="L29">
            <v>3.4926136393632623E-3</v>
          </cell>
        </row>
        <row r="30">
          <cell r="A30">
            <v>22</v>
          </cell>
          <cell r="B30">
            <v>22</v>
          </cell>
          <cell r="C30">
            <v>56.1</v>
          </cell>
          <cell r="D30" t="str">
            <v>Silver</v>
          </cell>
          <cell r="E30" t="str">
            <v>ปกติ</v>
          </cell>
          <cell r="F30">
            <v>46000</v>
          </cell>
          <cell r="G30">
            <v>0</v>
          </cell>
          <cell r="H30">
            <v>46000</v>
          </cell>
          <cell r="I30">
            <v>2580600</v>
          </cell>
          <cell r="J30">
            <v>2580600</v>
          </cell>
          <cell r="K30">
            <v>1.2728424597166768</v>
          </cell>
          <cell r="L30">
            <v>3.4926136393632623E-3</v>
          </cell>
        </row>
        <row r="31">
          <cell r="A31">
            <v>23</v>
          </cell>
          <cell r="B31">
            <v>23</v>
          </cell>
          <cell r="C31">
            <v>56</v>
          </cell>
          <cell r="D31" t="str">
            <v>Silver</v>
          </cell>
          <cell r="E31" t="str">
            <v>ปกติ</v>
          </cell>
          <cell r="F31">
            <v>46000</v>
          </cell>
          <cell r="G31">
            <v>0</v>
          </cell>
          <cell r="H31">
            <v>46000</v>
          </cell>
          <cell r="I31">
            <v>2576000</v>
          </cell>
          <cell r="J31">
            <v>2576000</v>
          </cell>
          <cell r="K31">
            <v>1.2728424597166768</v>
          </cell>
          <cell r="L31">
            <v>3.4926136393632623E-3</v>
          </cell>
        </row>
        <row r="32">
          <cell r="A32">
            <v>24</v>
          </cell>
          <cell r="B32">
            <v>24</v>
          </cell>
          <cell r="C32">
            <v>62.9</v>
          </cell>
          <cell r="D32" t="str">
            <v>Silver</v>
          </cell>
          <cell r="E32" t="str">
            <v>มุม superrior</v>
          </cell>
          <cell r="F32">
            <v>46000</v>
          </cell>
          <cell r="G32">
            <v>2000</v>
          </cell>
          <cell r="H32">
            <v>48000</v>
          </cell>
          <cell r="I32">
            <v>3019200</v>
          </cell>
          <cell r="J32">
            <v>3019200</v>
          </cell>
          <cell r="K32">
            <v>1.3281834362260976</v>
          </cell>
          <cell r="L32">
            <v>2.8043963071056499E-2</v>
          </cell>
        </row>
        <row r="33">
          <cell r="A33">
            <v>25</v>
          </cell>
          <cell r="B33">
            <v>25</v>
          </cell>
          <cell r="C33">
            <v>71.5</v>
          </cell>
          <cell r="D33" t="str">
            <v>Silver</v>
          </cell>
          <cell r="E33" t="str">
            <v>มุม superrior</v>
          </cell>
          <cell r="F33">
            <v>46000</v>
          </cell>
          <cell r="G33">
            <v>2000</v>
          </cell>
          <cell r="H33">
            <v>48000</v>
          </cell>
          <cell r="I33">
            <v>3432000</v>
          </cell>
          <cell r="J33">
            <v>3432000</v>
          </cell>
          <cell r="K33">
            <v>1.3281834362260976</v>
          </cell>
          <cell r="L33">
            <v>2.8043963071056499E-2</v>
          </cell>
        </row>
        <row r="34">
          <cell r="A34">
            <v>26</v>
          </cell>
          <cell r="B34">
            <v>26</v>
          </cell>
          <cell r="C34">
            <v>54.8</v>
          </cell>
          <cell r="D34" t="str">
            <v>Silver</v>
          </cell>
          <cell r="E34" t="str">
            <v>ปกติ</v>
          </cell>
          <cell r="F34">
            <v>46000</v>
          </cell>
          <cell r="G34">
            <v>0</v>
          </cell>
          <cell r="H34">
            <v>46000</v>
          </cell>
          <cell r="I34">
            <v>2520800</v>
          </cell>
          <cell r="J34">
            <v>2520800</v>
          </cell>
          <cell r="K34">
            <v>1.2728424597166768</v>
          </cell>
          <cell r="L34">
            <v>3.4926136393632623E-3</v>
          </cell>
        </row>
        <row r="35">
          <cell r="A35">
            <v>27</v>
          </cell>
          <cell r="B35">
            <v>27</v>
          </cell>
          <cell r="C35">
            <v>53.4</v>
          </cell>
          <cell r="D35" t="str">
            <v>Silver</v>
          </cell>
          <cell r="E35" t="str">
            <v>ปกติ</v>
          </cell>
          <cell r="F35">
            <v>46000</v>
          </cell>
          <cell r="G35">
            <v>0</v>
          </cell>
          <cell r="H35">
            <v>46000</v>
          </cell>
          <cell r="I35">
            <v>2456400</v>
          </cell>
          <cell r="J35">
            <v>2456400</v>
          </cell>
          <cell r="K35">
            <v>1.2728424597166768</v>
          </cell>
          <cell r="L35">
            <v>3.4926136393632623E-3</v>
          </cell>
        </row>
        <row r="36">
          <cell r="A36">
            <v>28</v>
          </cell>
          <cell r="B36">
            <v>28</v>
          </cell>
          <cell r="C36">
            <v>64.3</v>
          </cell>
          <cell r="D36" t="str">
            <v>Silver</v>
          </cell>
          <cell r="E36" t="str">
            <v>ปกติ</v>
          </cell>
          <cell r="F36">
            <v>46000</v>
          </cell>
          <cell r="G36">
            <v>0</v>
          </cell>
          <cell r="H36">
            <v>46000</v>
          </cell>
          <cell r="I36">
            <v>2957800</v>
          </cell>
          <cell r="J36">
            <v>2957800</v>
          </cell>
          <cell r="K36">
            <v>1.2728424597166768</v>
          </cell>
          <cell r="L36">
            <v>3.4926136393632623E-3</v>
          </cell>
        </row>
        <row r="37">
          <cell r="A37">
            <v>29</v>
          </cell>
          <cell r="B37">
            <v>29</v>
          </cell>
          <cell r="C37">
            <v>66.599999999999994</v>
          </cell>
          <cell r="D37" t="str">
            <v>Silver</v>
          </cell>
          <cell r="E37" t="str">
            <v>ปกติ</v>
          </cell>
          <cell r="F37">
            <v>46000</v>
          </cell>
          <cell r="G37">
            <v>0</v>
          </cell>
          <cell r="H37">
            <v>46000</v>
          </cell>
          <cell r="I37">
            <v>3063599.9999999995</v>
          </cell>
          <cell r="J37">
            <v>3063599.9999999995</v>
          </cell>
          <cell r="K37">
            <v>1.2728424597166768</v>
          </cell>
          <cell r="L37">
            <v>3.4926136393632623E-3</v>
          </cell>
        </row>
        <row r="38">
          <cell r="A38">
            <v>30</v>
          </cell>
          <cell r="B38">
            <v>30</v>
          </cell>
          <cell r="C38">
            <v>53.8</v>
          </cell>
          <cell r="D38" t="str">
            <v>Silver</v>
          </cell>
          <cell r="E38" t="str">
            <v>ปกติ</v>
          </cell>
          <cell r="F38">
            <v>46000</v>
          </cell>
          <cell r="G38">
            <v>0</v>
          </cell>
          <cell r="H38">
            <v>46000</v>
          </cell>
          <cell r="I38">
            <v>2474800</v>
          </cell>
          <cell r="J38">
            <v>2474800</v>
          </cell>
          <cell r="K38">
            <v>1.2728424597166768</v>
          </cell>
          <cell r="L38">
            <v>3.4926136393632623E-3</v>
          </cell>
        </row>
        <row r="39">
          <cell r="A39">
            <v>31</v>
          </cell>
          <cell r="B39">
            <v>31</v>
          </cell>
          <cell r="C39">
            <v>54.2</v>
          </cell>
          <cell r="D39" t="str">
            <v>Silver</v>
          </cell>
          <cell r="E39" t="str">
            <v>ปกติ</v>
          </cell>
          <cell r="F39">
            <v>46000</v>
          </cell>
          <cell r="G39">
            <v>0</v>
          </cell>
          <cell r="H39">
            <v>46000</v>
          </cell>
          <cell r="I39">
            <v>2493200</v>
          </cell>
          <cell r="J39">
            <v>2493200</v>
          </cell>
          <cell r="K39">
            <v>1.2728424597166768</v>
          </cell>
          <cell r="L39">
            <v>3.4926136393632623E-3</v>
          </cell>
        </row>
        <row r="40">
          <cell r="A40">
            <v>32</v>
          </cell>
          <cell r="B40">
            <v>32</v>
          </cell>
          <cell r="C40">
            <v>59.2</v>
          </cell>
          <cell r="D40" t="str">
            <v>Silver</v>
          </cell>
          <cell r="E40" t="str">
            <v>มุม superrior</v>
          </cell>
          <cell r="F40">
            <v>46000</v>
          </cell>
          <cell r="G40">
            <v>2000</v>
          </cell>
          <cell r="H40">
            <v>48000</v>
          </cell>
          <cell r="I40">
            <v>2841600</v>
          </cell>
          <cell r="J40">
            <v>2841600</v>
          </cell>
          <cell r="K40">
            <v>1.3281834362260976</v>
          </cell>
          <cell r="L40">
            <v>2.8043963071056499E-2</v>
          </cell>
        </row>
        <row r="41">
          <cell r="A41">
            <v>33</v>
          </cell>
          <cell r="B41">
            <v>33</v>
          </cell>
          <cell r="C41">
            <v>83.2</v>
          </cell>
          <cell r="D41" t="str">
            <v>Silver</v>
          </cell>
          <cell r="E41" t="str">
            <v>มุม superrior</v>
          </cell>
          <cell r="F41">
            <v>46000</v>
          </cell>
          <cell r="G41">
            <v>2000</v>
          </cell>
          <cell r="H41">
            <v>48000</v>
          </cell>
          <cell r="I41">
            <v>3993600</v>
          </cell>
          <cell r="J41">
            <v>3993600</v>
          </cell>
          <cell r="K41">
            <v>1.3281834362260976</v>
          </cell>
          <cell r="L41">
            <v>2.8043963071056499E-2</v>
          </cell>
        </row>
        <row r="42">
          <cell r="A42">
            <v>34</v>
          </cell>
          <cell r="B42">
            <v>34</v>
          </cell>
          <cell r="C42">
            <v>60</v>
          </cell>
          <cell r="D42" t="str">
            <v>Silver</v>
          </cell>
          <cell r="E42" t="str">
            <v>ปกติ</v>
          </cell>
          <cell r="F42">
            <v>46000</v>
          </cell>
          <cell r="G42">
            <v>0</v>
          </cell>
          <cell r="H42">
            <v>46000</v>
          </cell>
          <cell r="I42">
            <v>2760000</v>
          </cell>
          <cell r="J42">
            <v>2760000</v>
          </cell>
          <cell r="K42">
            <v>1.2728424597166768</v>
          </cell>
          <cell r="L42">
            <v>3.4926136393632623E-3</v>
          </cell>
        </row>
        <row r="43">
          <cell r="A43">
            <v>35</v>
          </cell>
          <cell r="B43">
            <v>35</v>
          </cell>
          <cell r="C43">
            <v>60</v>
          </cell>
          <cell r="D43" t="str">
            <v>Silver</v>
          </cell>
          <cell r="E43" t="str">
            <v>ปกติ</v>
          </cell>
          <cell r="F43">
            <v>46000</v>
          </cell>
          <cell r="G43">
            <v>0</v>
          </cell>
          <cell r="H43">
            <v>46000</v>
          </cell>
          <cell r="I43">
            <v>2760000</v>
          </cell>
          <cell r="J43">
            <v>2760000</v>
          </cell>
          <cell r="K43">
            <v>1.2728424597166768</v>
          </cell>
          <cell r="L43">
            <v>3.4926136393632623E-3</v>
          </cell>
        </row>
        <row r="44">
          <cell r="A44">
            <v>36</v>
          </cell>
          <cell r="B44">
            <v>36</v>
          </cell>
          <cell r="C44">
            <v>121.1</v>
          </cell>
          <cell r="D44" t="str">
            <v>Silver</v>
          </cell>
          <cell r="E44" t="str">
            <v>ปกติ</v>
          </cell>
          <cell r="F44">
            <v>46000</v>
          </cell>
          <cell r="G44">
            <v>0</v>
          </cell>
          <cell r="H44">
            <v>46000</v>
          </cell>
          <cell r="I44">
            <v>5570600</v>
          </cell>
          <cell r="J44">
            <v>5570600</v>
          </cell>
          <cell r="K44">
            <v>1.2728424597166768</v>
          </cell>
          <cell r="L44">
            <v>3.4926136393632623E-3</v>
          </cell>
        </row>
        <row r="45">
          <cell r="A45">
            <v>37</v>
          </cell>
          <cell r="B45">
            <v>37</v>
          </cell>
          <cell r="C45">
            <v>88.3</v>
          </cell>
          <cell r="D45" t="str">
            <v>Silver</v>
          </cell>
          <cell r="E45" t="str">
            <v>ปกติ</v>
          </cell>
          <cell r="F45">
            <v>46000</v>
          </cell>
          <cell r="G45">
            <v>0</v>
          </cell>
          <cell r="H45">
            <v>46000</v>
          </cell>
          <cell r="I45">
            <v>4061800</v>
          </cell>
          <cell r="J45">
            <v>4061800</v>
          </cell>
          <cell r="K45">
            <v>1.2728424597166768</v>
          </cell>
          <cell r="L45">
            <v>3.4926136393632623E-3</v>
          </cell>
        </row>
        <row r="46">
          <cell r="A46">
            <v>38</v>
          </cell>
          <cell r="B46">
            <v>38</v>
          </cell>
          <cell r="C46">
            <v>60</v>
          </cell>
          <cell r="D46" t="str">
            <v>Silver</v>
          </cell>
          <cell r="E46" t="str">
            <v>ปกติ</v>
          </cell>
          <cell r="F46">
            <v>46000</v>
          </cell>
          <cell r="G46">
            <v>0</v>
          </cell>
          <cell r="H46">
            <v>46000</v>
          </cell>
          <cell r="I46">
            <v>2760000</v>
          </cell>
          <cell r="J46">
            <v>2760000</v>
          </cell>
          <cell r="K46">
            <v>1.2728424597166768</v>
          </cell>
          <cell r="L46">
            <v>3.4926136393632623E-3</v>
          </cell>
        </row>
        <row r="47">
          <cell r="A47">
            <v>39</v>
          </cell>
          <cell r="B47">
            <v>39</v>
          </cell>
          <cell r="C47">
            <v>60</v>
          </cell>
          <cell r="D47" t="str">
            <v>Silver</v>
          </cell>
          <cell r="E47" t="str">
            <v>ปกติ</v>
          </cell>
          <cell r="F47">
            <v>46000</v>
          </cell>
          <cell r="G47">
            <v>0</v>
          </cell>
          <cell r="H47">
            <v>46000</v>
          </cell>
          <cell r="I47">
            <v>2760000</v>
          </cell>
          <cell r="J47">
            <v>2760000</v>
          </cell>
          <cell r="K47">
            <v>1.2728424597166768</v>
          </cell>
          <cell r="L47">
            <v>3.4926136393632623E-3</v>
          </cell>
        </row>
        <row r="48">
          <cell r="A48">
            <v>40</v>
          </cell>
          <cell r="B48">
            <v>40</v>
          </cell>
          <cell r="C48">
            <v>77.7</v>
          </cell>
          <cell r="D48" t="str">
            <v>Silver</v>
          </cell>
          <cell r="E48" t="str">
            <v>มุม superrior</v>
          </cell>
          <cell r="F48">
            <v>46000</v>
          </cell>
          <cell r="G48">
            <v>2000</v>
          </cell>
          <cell r="H48">
            <v>48000</v>
          </cell>
          <cell r="I48">
            <v>3729600</v>
          </cell>
          <cell r="J48">
            <v>3729600</v>
          </cell>
          <cell r="K48">
            <v>1.3281834362260976</v>
          </cell>
          <cell r="L48">
            <v>2.8043963071056499E-2</v>
          </cell>
        </row>
        <row r="49">
          <cell r="A49">
            <v>41</v>
          </cell>
          <cell r="B49">
            <v>41</v>
          </cell>
          <cell r="C49">
            <v>58.7</v>
          </cell>
          <cell r="D49" t="str">
            <v>Silver</v>
          </cell>
          <cell r="E49" t="str">
            <v>มุม superrior</v>
          </cell>
          <cell r="F49">
            <v>46000</v>
          </cell>
          <cell r="G49">
            <v>2000</v>
          </cell>
          <cell r="H49">
            <v>48000</v>
          </cell>
          <cell r="I49">
            <v>2817600</v>
          </cell>
          <cell r="J49">
            <v>2817600</v>
          </cell>
          <cell r="K49">
            <v>1.3281834362260976</v>
          </cell>
          <cell r="L49">
            <v>2.8043963071056499E-2</v>
          </cell>
        </row>
        <row r="50">
          <cell r="A50">
            <v>42</v>
          </cell>
          <cell r="B50">
            <v>42</v>
          </cell>
          <cell r="C50">
            <v>54.7</v>
          </cell>
          <cell r="D50" t="str">
            <v>Silver</v>
          </cell>
          <cell r="E50" t="str">
            <v>ปกติ</v>
          </cell>
          <cell r="F50">
            <v>46000</v>
          </cell>
          <cell r="G50">
            <v>0</v>
          </cell>
          <cell r="H50">
            <v>46000</v>
          </cell>
          <cell r="I50">
            <v>2516200</v>
          </cell>
          <cell r="J50">
            <v>2516200</v>
          </cell>
          <cell r="K50">
            <v>1.2728424597166768</v>
          </cell>
          <cell r="L50">
            <v>3.4926136393632623E-3</v>
          </cell>
        </row>
        <row r="51">
          <cell r="A51">
            <v>43</v>
          </cell>
          <cell r="B51">
            <v>43</v>
          </cell>
          <cell r="C51">
            <v>54</v>
          </cell>
          <cell r="D51" t="str">
            <v>Silver</v>
          </cell>
          <cell r="E51" t="str">
            <v>ปกติ</v>
          </cell>
          <cell r="F51">
            <v>46000</v>
          </cell>
          <cell r="G51">
            <v>0</v>
          </cell>
          <cell r="H51">
            <v>46000</v>
          </cell>
          <cell r="I51">
            <v>2484000</v>
          </cell>
          <cell r="J51">
            <v>2484000</v>
          </cell>
          <cell r="K51">
            <v>1.2728424597166768</v>
          </cell>
          <cell r="L51">
            <v>3.4926136393632623E-3</v>
          </cell>
        </row>
        <row r="52">
          <cell r="A52">
            <v>44</v>
          </cell>
          <cell r="B52">
            <v>44</v>
          </cell>
          <cell r="C52">
            <v>64.400000000000006</v>
          </cell>
          <cell r="D52" t="str">
            <v>Silver</v>
          </cell>
          <cell r="E52" t="str">
            <v>ปกติ</v>
          </cell>
          <cell r="F52">
            <v>46000</v>
          </cell>
          <cell r="G52">
            <v>0</v>
          </cell>
          <cell r="H52">
            <v>46000</v>
          </cell>
          <cell r="I52">
            <v>2962400.0000000005</v>
          </cell>
          <cell r="J52">
            <v>2962400.0000000005</v>
          </cell>
          <cell r="K52">
            <v>1.2728424597166768</v>
          </cell>
          <cell r="L52">
            <v>3.4926136393632623E-3</v>
          </cell>
        </row>
        <row r="53">
          <cell r="A53">
            <v>45</v>
          </cell>
          <cell r="B53">
            <v>45</v>
          </cell>
          <cell r="C53">
            <v>63.1</v>
          </cell>
          <cell r="D53" t="str">
            <v>Silver</v>
          </cell>
          <cell r="E53" t="str">
            <v>ปกติ</v>
          </cell>
          <cell r="F53">
            <v>46000</v>
          </cell>
          <cell r="G53">
            <v>0</v>
          </cell>
          <cell r="H53">
            <v>46000</v>
          </cell>
          <cell r="I53">
            <v>2902600</v>
          </cell>
          <cell r="J53">
            <v>2902600</v>
          </cell>
          <cell r="K53">
            <v>1.2728424597166768</v>
          </cell>
          <cell r="L53">
            <v>3.4926136393632623E-3</v>
          </cell>
        </row>
        <row r="54">
          <cell r="A54">
            <v>46</v>
          </cell>
          <cell r="B54">
            <v>46</v>
          </cell>
          <cell r="C54">
            <v>54.4</v>
          </cell>
          <cell r="D54" t="str">
            <v>Silver</v>
          </cell>
          <cell r="E54" t="str">
            <v>ปกติ</v>
          </cell>
          <cell r="F54">
            <v>46000</v>
          </cell>
          <cell r="G54">
            <v>0</v>
          </cell>
          <cell r="H54">
            <v>46000</v>
          </cell>
          <cell r="I54">
            <v>2502400</v>
          </cell>
          <cell r="J54">
            <v>2502400</v>
          </cell>
          <cell r="K54">
            <v>1.2728424597166768</v>
          </cell>
          <cell r="L54">
            <v>3.4926136393632623E-3</v>
          </cell>
        </row>
        <row r="55">
          <cell r="A55">
            <v>47</v>
          </cell>
          <cell r="B55">
            <v>47</v>
          </cell>
          <cell r="C55">
            <v>56.6</v>
          </cell>
          <cell r="D55" t="str">
            <v>Silver</v>
          </cell>
          <cell r="E55" t="str">
            <v>ปกติ</v>
          </cell>
          <cell r="F55">
            <v>46000</v>
          </cell>
          <cell r="G55">
            <v>0</v>
          </cell>
          <cell r="H55">
            <v>46000</v>
          </cell>
          <cell r="I55">
            <v>2603600</v>
          </cell>
          <cell r="J55">
            <v>2603600</v>
          </cell>
          <cell r="K55">
            <v>1.2728424597166768</v>
          </cell>
          <cell r="L55">
            <v>3.4926136393632623E-3</v>
          </cell>
        </row>
        <row r="56">
          <cell r="A56">
            <v>48</v>
          </cell>
          <cell r="B56">
            <v>48</v>
          </cell>
          <cell r="C56">
            <v>60.4</v>
          </cell>
          <cell r="D56" t="str">
            <v>Silver</v>
          </cell>
          <cell r="E56" t="str">
            <v>มุม superrior</v>
          </cell>
          <cell r="F56">
            <v>46000</v>
          </cell>
          <cell r="G56">
            <v>2000</v>
          </cell>
          <cell r="H56">
            <v>48000</v>
          </cell>
          <cell r="I56">
            <v>2899200</v>
          </cell>
          <cell r="J56">
            <v>2899200</v>
          </cell>
          <cell r="K56">
            <v>1.3281834362260976</v>
          </cell>
          <cell r="L56">
            <v>2.8043963071056499E-2</v>
          </cell>
        </row>
        <row r="57">
          <cell r="A57">
            <v>49</v>
          </cell>
          <cell r="B57">
            <v>49</v>
          </cell>
          <cell r="C57">
            <v>59.8</v>
          </cell>
          <cell r="D57" t="str">
            <v>Silver</v>
          </cell>
          <cell r="E57" t="str">
            <v>มุม superrior</v>
          </cell>
          <cell r="F57">
            <v>46000</v>
          </cell>
          <cell r="G57">
            <v>2000</v>
          </cell>
          <cell r="H57">
            <v>48000</v>
          </cell>
          <cell r="I57">
            <v>2870400</v>
          </cell>
          <cell r="J57">
            <v>2870400</v>
          </cell>
          <cell r="K57">
            <v>1.3281834362260976</v>
          </cell>
          <cell r="L57">
            <v>2.8043963071056499E-2</v>
          </cell>
        </row>
        <row r="58">
          <cell r="A58">
            <v>50</v>
          </cell>
          <cell r="B58">
            <v>50</v>
          </cell>
          <cell r="C58">
            <v>56</v>
          </cell>
          <cell r="D58" t="str">
            <v>Silver</v>
          </cell>
          <cell r="E58" t="str">
            <v>ปกติ</v>
          </cell>
          <cell r="F58">
            <v>46000</v>
          </cell>
          <cell r="G58">
            <v>0</v>
          </cell>
          <cell r="H58">
            <v>46000</v>
          </cell>
          <cell r="I58">
            <v>2576000</v>
          </cell>
          <cell r="J58">
            <v>2576000</v>
          </cell>
          <cell r="K58">
            <v>1.2728424597166768</v>
          </cell>
          <cell r="L58">
            <v>3.4926136393632623E-3</v>
          </cell>
        </row>
        <row r="59">
          <cell r="A59">
            <v>51</v>
          </cell>
          <cell r="B59">
            <v>51</v>
          </cell>
          <cell r="C59">
            <v>56</v>
          </cell>
          <cell r="D59" t="str">
            <v>Silver</v>
          </cell>
          <cell r="E59" t="str">
            <v>ปกติ</v>
          </cell>
          <cell r="F59">
            <v>46000</v>
          </cell>
          <cell r="G59">
            <v>0</v>
          </cell>
          <cell r="H59">
            <v>46000</v>
          </cell>
          <cell r="I59">
            <v>2576000</v>
          </cell>
          <cell r="J59">
            <v>2576000</v>
          </cell>
          <cell r="K59">
            <v>1.2728424597166768</v>
          </cell>
          <cell r="L59">
            <v>3.4926136393632623E-3</v>
          </cell>
        </row>
        <row r="60">
          <cell r="A60">
            <v>52</v>
          </cell>
          <cell r="B60">
            <v>52</v>
          </cell>
          <cell r="C60">
            <v>55.9</v>
          </cell>
          <cell r="D60" t="str">
            <v>Silver</v>
          </cell>
          <cell r="E60" t="str">
            <v>ปกติ</v>
          </cell>
          <cell r="F60">
            <v>46000</v>
          </cell>
          <cell r="G60">
            <v>0</v>
          </cell>
          <cell r="H60">
            <v>46000</v>
          </cell>
          <cell r="I60">
            <v>2571400</v>
          </cell>
          <cell r="J60">
            <v>2571400</v>
          </cell>
          <cell r="K60">
            <v>1.2728424597166768</v>
          </cell>
          <cell r="L60">
            <v>3.4926136393632623E-3</v>
          </cell>
        </row>
        <row r="61">
          <cell r="A61">
            <v>53</v>
          </cell>
          <cell r="B61">
            <v>53</v>
          </cell>
          <cell r="C61">
            <v>88.5</v>
          </cell>
          <cell r="D61" t="str">
            <v>Silver</v>
          </cell>
          <cell r="E61" t="str">
            <v>ปกติ</v>
          </cell>
          <cell r="F61">
            <v>46000</v>
          </cell>
          <cell r="G61">
            <v>0</v>
          </cell>
          <cell r="H61">
            <v>46000</v>
          </cell>
          <cell r="I61">
            <v>4071000</v>
          </cell>
          <cell r="J61">
            <v>4071000</v>
          </cell>
          <cell r="K61">
            <v>1.2728424597166768</v>
          </cell>
          <cell r="L61">
            <v>3.4926136393632623E-3</v>
          </cell>
        </row>
        <row r="62">
          <cell r="A62">
            <v>54</v>
          </cell>
          <cell r="B62">
            <v>54</v>
          </cell>
          <cell r="C62">
            <v>104.3</v>
          </cell>
          <cell r="D62" t="str">
            <v>Gold</v>
          </cell>
          <cell r="E62" t="str">
            <v>วิวสวน</v>
          </cell>
          <cell r="F62">
            <v>49000</v>
          </cell>
          <cell r="G62">
            <v>800</v>
          </cell>
          <cell r="H62">
            <v>49800</v>
          </cell>
          <cell r="I62">
            <v>5194140</v>
          </cell>
          <cell r="J62">
            <v>5194140</v>
          </cell>
          <cell r="K62">
            <v>1.377990315084576</v>
          </cell>
          <cell r="L62">
            <v>4.8454121032343589E-2</v>
          </cell>
        </row>
        <row r="63">
          <cell r="A63">
            <v>55</v>
          </cell>
          <cell r="B63">
            <v>55</v>
          </cell>
          <cell r="C63">
            <v>64.8</v>
          </cell>
          <cell r="D63" t="str">
            <v>Gold</v>
          </cell>
          <cell r="E63" t="str">
            <v>วิวสวน</v>
          </cell>
          <cell r="F63">
            <v>49000</v>
          </cell>
          <cell r="G63">
            <v>800</v>
          </cell>
          <cell r="H63">
            <v>49800</v>
          </cell>
          <cell r="I63">
            <v>3227040</v>
          </cell>
          <cell r="J63">
            <v>3227040</v>
          </cell>
          <cell r="K63">
            <v>1.377990315084576</v>
          </cell>
          <cell r="L63">
            <v>4.8454121032343589E-2</v>
          </cell>
        </row>
        <row r="64">
          <cell r="A64">
            <v>56</v>
          </cell>
          <cell r="B64">
            <v>56</v>
          </cell>
          <cell r="C64">
            <v>63.8</v>
          </cell>
          <cell r="D64" t="str">
            <v>Gold</v>
          </cell>
          <cell r="E64" t="str">
            <v>วิวสวน</v>
          </cell>
          <cell r="F64">
            <v>49000</v>
          </cell>
          <cell r="G64">
            <v>800</v>
          </cell>
          <cell r="H64">
            <v>49800</v>
          </cell>
          <cell r="I64">
            <v>3177240</v>
          </cell>
          <cell r="J64">
            <v>3177240</v>
          </cell>
          <cell r="K64">
            <v>1.377990315084576</v>
          </cell>
          <cell r="L64">
            <v>4.8454121032343589E-2</v>
          </cell>
        </row>
        <row r="65">
          <cell r="A65">
            <v>57</v>
          </cell>
          <cell r="B65">
            <v>57</v>
          </cell>
          <cell r="C65">
            <v>62.7</v>
          </cell>
          <cell r="D65" t="str">
            <v>Gold</v>
          </cell>
          <cell r="E65" t="str">
            <v>ปกติ</v>
          </cell>
          <cell r="F65">
            <v>49000</v>
          </cell>
          <cell r="G65">
            <v>0</v>
          </cell>
          <cell r="H65">
            <v>49000</v>
          </cell>
          <cell r="I65">
            <v>3072300</v>
          </cell>
          <cell r="J65">
            <v>3072300</v>
          </cell>
          <cell r="K65">
            <v>1.3558539244808079</v>
          </cell>
          <cell r="L65">
            <v>3.9568065865524749E-2</v>
          </cell>
        </row>
        <row r="66">
          <cell r="A66">
            <v>58</v>
          </cell>
          <cell r="B66">
            <v>58</v>
          </cell>
          <cell r="C66">
            <v>77</v>
          </cell>
          <cell r="D66" t="str">
            <v>Gold</v>
          </cell>
          <cell r="E66" t="str">
            <v>มุม superrior</v>
          </cell>
          <cell r="F66">
            <v>49000</v>
          </cell>
          <cell r="G66">
            <v>2000</v>
          </cell>
          <cell r="H66">
            <v>51000</v>
          </cell>
          <cell r="I66">
            <v>3927000</v>
          </cell>
          <cell r="J66">
            <v>3927000</v>
          </cell>
          <cell r="K66">
            <v>1.4111949009902285</v>
          </cell>
          <cell r="L66">
            <v>6.1260494655111963E-2</v>
          </cell>
        </row>
        <row r="67">
          <cell r="A67">
            <v>59</v>
          </cell>
          <cell r="B67">
            <v>59</v>
          </cell>
          <cell r="C67">
            <v>57.5</v>
          </cell>
          <cell r="D67" t="str">
            <v>Gold</v>
          </cell>
          <cell r="E67" t="str">
            <v>มุม superrior</v>
          </cell>
          <cell r="F67">
            <v>49000</v>
          </cell>
          <cell r="G67">
            <v>2000</v>
          </cell>
          <cell r="H67">
            <v>51000</v>
          </cell>
          <cell r="I67">
            <v>2932500</v>
          </cell>
          <cell r="J67">
            <v>2932500</v>
          </cell>
          <cell r="K67">
            <v>1.4111949009902285</v>
          </cell>
          <cell r="L67">
            <v>6.1260494655111963E-2</v>
          </cell>
        </row>
        <row r="68">
          <cell r="A68">
            <v>60</v>
          </cell>
          <cell r="B68">
            <v>60</v>
          </cell>
          <cell r="C68">
            <v>58.2</v>
          </cell>
          <cell r="D68" t="str">
            <v>Gold</v>
          </cell>
          <cell r="E68" t="str">
            <v>ปกติ</v>
          </cell>
          <cell r="F68">
            <v>49000</v>
          </cell>
          <cell r="G68">
            <v>0</v>
          </cell>
          <cell r="H68">
            <v>49000</v>
          </cell>
          <cell r="I68">
            <v>2851800</v>
          </cell>
          <cell r="J68">
            <v>2851800</v>
          </cell>
          <cell r="K68">
            <v>1.3558539244808079</v>
          </cell>
          <cell r="L68">
            <v>3.9568065865524749E-2</v>
          </cell>
        </row>
        <row r="69">
          <cell r="A69">
            <v>61</v>
          </cell>
          <cell r="B69">
            <v>61</v>
          </cell>
          <cell r="C69">
            <v>56.9</v>
          </cell>
          <cell r="D69" t="str">
            <v>Gold</v>
          </cell>
          <cell r="E69" t="str">
            <v>ปกติ</v>
          </cell>
          <cell r="F69">
            <v>49000</v>
          </cell>
          <cell r="G69">
            <v>0</v>
          </cell>
          <cell r="H69">
            <v>49000</v>
          </cell>
          <cell r="I69">
            <v>2788100</v>
          </cell>
          <cell r="J69">
            <v>2788100</v>
          </cell>
          <cell r="K69">
            <v>1.3558539244808079</v>
          </cell>
          <cell r="L69">
            <v>3.9568065865524749E-2</v>
          </cell>
        </row>
        <row r="70">
          <cell r="A70">
            <v>62</v>
          </cell>
          <cell r="B70">
            <v>62</v>
          </cell>
          <cell r="C70">
            <v>57.5</v>
          </cell>
          <cell r="D70" t="str">
            <v>Gold</v>
          </cell>
          <cell r="E70" t="str">
            <v>มุม superrior</v>
          </cell>
          <cell r="F70">
            <v>49000</v>
          </cell>
          <cell r="G70">
            <v>2000</v>
          </cell>
          <cell r="H70">
            <v>51000</v>
          </cell>
          <cell r="I70">
            <v>2932500</v>
          </cell>
          <cell r="J70">
            <v>2932500</v>
          </cell>
          <cell r="K70">
            <v>1.4111949009902285</v>
          </cell>
          <cell r="L70">
            <v>6.1260494655111963E-2</v>
          </cell>
        </row>
        <row r="71">
          <cell r="A71">
            <v>63</v>
          </cell>
          <cell r="B71">
            <v>63</v>
          </cell>
          <cell r="C71">
            <v>104.2</v>
          </cell>
          <cell r="D71" t="str">
            <v>Gold</v>
          </cell>
          <cell r="E71" t="str">
            <v>มุม superrior</v>
          </cell>
          <cell r="F71">
            <v>49000</v>
          </cell>
          <cell r="G71">
            <v>2000</v>
          </cell>
          <cell r="H71">
            <v>51000</v>
          </cell>
          <cell r="I71">
            <v>5314200</v>
          </cell>
          <cell r="J71">
            <v>5314200</v>
          </cell>
          <cell r="K71">
            <v>1.4111949009902285</v>
          </cell>
          <cell r="L71">
            <v>6.1260494655111963E-2</v>
          </cell>
        </row>
        <row r="72">
          <cell r="A72">
            <v>64</v>
          </cell>
          <cell r="B72">
            <v>64</v>
          </cell>
          <cell r="C72">
            <v>79.8</v>
          </cell>
          <cell r="D72" t="str">
            <v>Gold</v>
          </cell>
          <cell r="E72" t="str">
            <v>ปกติ</v>
          </cell>
          <cell r="F72">
            <v>49000</v>
          </cell>
          <cell r="G72">
            <v>0</v>
          </cell>
          <cell r="H72">
            <v>49000</v>
          </cell>
          <cell r="I72">
            <v>3910200</v>
          </cell>
          <cell r="J72">
            <v>3910200</v>
          </cell>
          <cell r="K72">
            <v>1.3558539244808079</v>
          </cell>
          <cell r="L72">
            <v>3.9568065865524749E-2</v>
          </cell>
        </row>
        <row r="73">
          <cell r="A73">
            <v>65</v>
          </cell>
          <cell r="B73">
            <v>65</v>
          </cell>
          <cell r="C73">
            <v>81.400000000000006</v>
          </cell>
          <cell r="D73" t="str">
            <v>Gold</v>
          </cell>
          <cell r="E73" t="str">
            <v>ปกติ</v>
          </cell>
          <cell r="F73">
            <v>49000</v>
          </cell>
          <cell r="G73">
            <v>0</v>
          </cell>
          <cell r="H73">
            <v>49000</v>
          </cell>
          <cell r="I73">
            <v>3988600.0000000005</v>
          </cell>
          <cell r="J73">
            <v>3988600.0000000005</v>
          </cell>
          <cell r="K73">
            <v>1.3558539244808079</v>
          </cell>
          <cell r="L73">
            <v>3.9568065865524749E-2</v>
          </cell>
        </row>
        <row r="74">
          <cell r="A74">
            <v>66</v>
          </cell>
          <cell r="B74">
            <v>66</v>
          </cell>
          <cell r="C74">
            <v>81.900000000000006</v>
          </cell>
          <cell r="D74" t="str">
            <v>Gold</v>
          </cell>
          <cell r="E74" t="str">
            <v>ปกติ</v>
          </cell>
          <cell r="F74">
            <v>49000</v>
          </cell>
          <cell r="G74">
            <v>0</v>
          </cell>
          <cell r="H74">
            <v>49000</v>
          </cell>
          <cell r="I74">
            <v>4013100.0000000005</v>
          </cell>
          <cell r="J74">
            <v>4013100.0000000005</v>
          </cell>
          <cell r="K74">
            <v>1.3558539244808079</v>
          </cell>
          <cell r="L74">
            <v>3.9568065865524749E-2</v>
          </cell>
        </row>
        <row r="75">
          <cell r="A75">
            <v>67</v>
          </cell>
          <cell r="B75">
            <v>67</v>
          </cell>
          <cell r="C75">
            <v>81.900000000000006</v>
          </cell>
          <cell r="D75" t="str">
            <v>Gold</v>
          </cell>
          <cell r="E75" t="str">
            <v>ปกติ</v>
          </cell>
          <cell r="F75">
            <v>49000</v>
          </cell>
          <cell r="G75">
            <v>0</v>
          </cell>
          <cell r="H75">
            <v>49000</v>
          </cell>
          <cell r="I75">
            <v>4013100.0000000005</v>
          </cell>
          <cell r="J75">
            <v>4013100.0000000005</v>
          </cell>
          <cell r="K75">
            <v>1.3558539244808079</v>
          </cell>
          <cell r="L75">
            <v>3.9568065865524749E-2</v>
          </cell>
        </row>
        <row r="76">
          <cell r="A76">
            <v>68</v>
          </cell>
          <cell r="B76">
            <v>68</v>
          </cell>
          <cell r="C76">
            <v>82.5</v>
          </cell>
          <cell r="D76" t="str">
            <v>Gold</v>
          </cell>
          <cell r="E76" t="str">
            <v>วิวสวน</v>
          </cell>
          <cell r="F76">
            <v>49000</v>
          </cell>
          <cell r="G76">
            <v>800</v>
          </cell>
          <cell r="H76">
            <v>49800</v>
          </cell>
          <cell r="I76">
            <v>4108500</v>
          </cell>
          <cell r="J76">
            <v>4108500</v>
          </cell>
          <cell r="K76">
            <v>1.377990315084576</v>
          </cell>
          <cell r="L76">
            <v>4.8454121032343589E-2</v>
          </cell>
        </row>
        <row r="77">
          <cell r="A77">
            <v>69</v>
          </cell>
          <cell r="B77">
            <v>69</v>
          </cell>
          <cell r="C77">
            <v>84.8</v>
          </cell>
          <cell r="D77" t="str">
            <v>Gold</v>
          </cell>
          <cell r="E77" t="str">
            <v>วิวสวน</v>
          </cell>
          <cell r="F77">
            <v>49000</v>
          </cell>
          <cell r="G77">
            <v>800</v>
          </cell>
          <cell r="H77">
            <v>49800</v>
          </cell>
          <cell r="I77">
            <v>4223040</v>
          </cell>
          <cell r="J77">
            <v>4223040</v>
          </cell>
          <cell r="K77">
            <v>1.377990315084576</v>
          </cell>
          <cell r="L77">
            <v>4.8454121032343589E-2</v>
          </cell>
        </row>
        <row r="78">
          <cell r="A78">
            <v>70</v>
          </cell>
          <cell r="B78">
            <v>70</v>
          </cell>
          <cell r="C78">
            <v>98.8</v>
          </cell>
          <cell r="D78" t="str">
            <v>Gold</v>
          </cell>
          <cell r="E78" t="str">
            <v>วิวสวน</v>
          </cell>
          <cell r="F78">
            <v>49000</v>
          </cell>
          <cell r="G78">
            <v>800</v>
          </cell>
          <cell r="H78">
            <v>49800</v>
          </cell>
          <cell r="I78">
            <v>4920240</v>
          </cell>
          <cell r="J78">
            <v>4920240</v>
          </cell>
          <cell r="K78">
            <v>1.377990315084576</v>
          </cell>
          <cell r="L78">
            <v>4.8454121032343589E-2</v>
          </cell>
        </row>
        <row r="79">
          <cell r="A79">
            <v>71</v>
          </cell>
          <cell r="B79">
            <v>71</v>
          </cell>
          <cell r="C79">
            <v>94.2</v>
          </cell>
          <cell r="D79" t="str">
            <v>Diamond</v>
          </cell>
          <cell r="E79" t="str">
            <v>ปกติ</v>
          </cell>
          <cell r="F79">
            <v>51000</v>
          </cell>
          <cell r="G79">
            <v>0</v>
          </cell>
          <cell r="H79">
            <v>51000</v>
          </cell>
          <cell r="I79">
            <v>4804200</v>
          </cell>
          <cell r="J79">
            <v>4804200</v>
          </cell>
          <cell r="K79">
            <v>1.4111949009902285</v>
          </cell>
          <cell r="L79">
            <v>6.1260494655111963E-2</v>
          </cell>
        </row>
        <row r="80">
          <cell r="A80">
            <v>72</v>
          </cell>
          <cell r="B80">
            <v>72</v>
          </cell>
          <cell r="C80">
            <v>91.3</v>
          </cell>
          <cell r="D80" t="str">
            <v>Diamond</v>
          </cell>
          <cell r="E80" t="str">
            <v>ปกติ</v>
          </cell>
          <cell r="F80">
            <v>51000</v>
          </cell>
          <cell r="G80">
            <v>0</v>
          </cell>
          <cell r="H80">
            <v>51000</v>
          </cell>
          <cell r="I80">
            <v>4656300</v>
          </cell>
          <cell r="J80">
            <v>4656300</v>
          </cell>
          <cell r="K80">
            <v>1.4111949009902285</v>
          </cell>
          <cell r="L80">
            <v>6.1260494655111963E-2</v>
          </cell>
        </row>
        <row r="81">
          <cell r="A81">
            <v>73</v>
          </cell>
          <cell r="B81">
            <v>73</v>
          </cell>
          <cell r="C81">
            <v>90.8</v>
          </cell>
          <cell r="D81" t="str">
            <v>Diamond</v>
          </cell>
          <cell r="E81" t="str">
            <v>ปกติ</v>
          </cell>
          <cell r="F81">
            <v>51000</v>
          </cell>
          <cell r="G81">
            <v>0</v>
          </cell>
          <cell r="H81">
            <v>51000</v>
          </cell>
          <cell r="I81">
            <v>4630800</v>
          </cell>
          <cell r="J81">
            <v>4630800</v>
          </cell>
          <cell r="K81">
            <v>1.4279948402877314</v>
          </cell>
          <cell r="L81">
            <v>6.7513018247404744E-2</v>
          </cell>
        </row>
        <row r="82">
          <cell r="A82">
            <v>74</v>
          </cell>
          <cell r="B82">
            <v>74</v>
          </cell>
          <cell r="C82">
            <v>90.8</v>
          </cell>
          <cell r="D82" t="str">
            <v>Diamond</v>
          </cell>
          <cell r="E82" t="str">
            <v>ปกติ</v>
          </cell>
          <cell r="F82">
            <v>51000</v>
          </cell>
          <cell r="G82">
            <v>0</v>
          </cell>
          <cell r="H82">
            <v>51000</v>
          </cell>
          <cell r="I82">
            <v>4630800</v>
          </cell>
          <cell r="J82">
            <v>4630800</v>
          </cell>
          <cell r="K82">
            <v>1.511994536775245</v>
          </cell>
          <cell r="L82">
            <v>9.6691461678104496E-2</v>
          </cell>
        </row>
        <row r="83">
          <cell r="A83">
            <v>75</v>
          </cell>
          <cell r="B83">
            <v>75</v>
          </cell>
          <cell r="C83">
            <v>91.7</v>
          </cell>
          <cell r="D83" t="str">
            <v>Diamond</v>
          </cell>
          <cell r="E83" t="str">
            <v>ปกติ</v>
          </cell>
          <cell r="F83">
            <v>51000</v>
          </cell>
          <cell r="G83">
            <v>0</v>
          </cell>
          <cell r="H83">
            <v>51000</v>
          </cell>
          <cell r="I83">
            <v>4676700</v>
          </cell>
          <cell r="J83">
            <v>4676700</v>
          </cell>
          <cell r="K83">
            <v>1.511994536775245</v>
          </cell>
          <cell r="L83">
            <v>9.6691461678104496E-2</v>
          </cell>
        </row>
        <row r="84">
          <cell r="A84">
            <v>76</v>
          </cell>
          <cell r="B84">
            <v>76</v>
          </cell>
          <cell r="C84">
            <v>87.5</v>
          </cell>
          <cell r="D84" t="str">
            <v>Diamond</v>
          </cell>
          <cell r="E84" t="str">
            <v>ปกติ</v>
          </cell>
          <cell r="F84">
            <v>51000</v>
          </cell>
          <cell r="G84">
            <v>0</v>
          </cell>
          <cell r="H84">
            <v>51000</v>
          </cell>
          <cell r="I84">
            <v>4462500</v>
          </cell>
          <cell r="J84">
            <v>4462500</v>
          </cell>
          <cell r="K84">
            <v>1.511994536775245</v>
          </cell>
          <cell r="L84">
            <v>9.6691461678104496E-2</v>
          </cell>
        </row>
        <row r="85">
          <cell r="A85">
            <v>77</v>
          </cell>
          <cell r="B85">
            <v>77</v>
          </cell>
          <cell r="C85">
            <v>87.6</v>
          </cell>
          <cell r="D85" t="str">
            <v>Diamond</v>
          </cell>
          <cell r="E85" t="str">
            <v>ปกติ</v>
          </cell>
          <cell r="F85">
            <v>51000</v>
          </cell>
          <cell r="G85">
            <v>0</v>
          </cell>
          <cell r="H85">
            <v>51000</v>
          </cell>
          <cell r="I85">
            <v>4467600</v>
          </cell>
          <cell r="J85">
            <v>4467600</v>
          </cell>
          <cell r="K85">
            <v>1.511994536775245</v>
          </cell>
          <cell r="L85">
            <v>9.6691461678104496E-2</v>
          </cell>
        </row>
        <row r="86">
          <cell r="A86">
            <v>78</v>
          </cell>
          <cell r="B86">
            <v>78</v>
          </cell>
          <cell r="C86">
            <v>93.5</v>
          </cell>
          <cell r="D86" t="str">
            <v>Diamond</v>
          </cell>
          <cell r="E86" t="str">
            <v>มุม superrior</v>
          </cell>
          <cell r="F86">
            <v>51000</v>
          </cell>
          <cell r="G86">
            <v>2000</v>
          </cell>
          <cell r="H86">
            <v>53000</v>
          </cell>
          <cell r="I86">
            <v>4955500</v>
          </cell>
          <cell r="J86">
            <v>4955500</v>
          </cell>
          <cell r="K86">
            <v>1.5712884401781957</v>
          </cell>
          <cell r="L86">
            <v>0.11540970840723264</v>
          </cell>
        </row>
        <row r="87">
          <cell r="A87">
            <v>79</v>
          </cell>
          <cell r="B87">
            <v>79</v>
          </cell>
          <cell r="C87">
            <v>89.1</v>
          </cell>
          <cell r="D87" t="str">
            <v>Diamond</v>
          </cell>
          <cell r="E87" t="str">
            <v>มุม superrior</v>
          </cell>
          <cell r="F87">
            <v>51000</v>
          </cell>
          <cell r="G87">
            <v>2000</v>
          </cell>
          <cell r="H87">
            <v>53000</v>
          </cell>
          <cell r="I87">
            <v>4722300</v>
          </cell>
          <cell r="J87">
            <v>4722300</v>
          </cell>
          <cell r="K87">
            <v>1.5712884401781957</v>
          </cell>
          <cell r="L87">
            <v>0.11540970840723264</v>
          </cell>
        </row>
        <row r="88">
          <cell r="A88">
            <v>80</v>
          </cell>
          <cell r="B88">
            <v>80</v>
          </cell>
          <cell r="C88">
            <v>85.6</v>
          </cell>
          <cell r="D88" t="str">
            <v>Diamond</v>
          </cell>
          <cell r="E88" t="str">
            <v>ปกติ</v>
          </cell>
          <cell r="F88">
            <v>51000</v>
          </cell>
          <cell r="G88">
            <v>0</v>
          </cell>
          <cell r="H88">
            <v>51000</v>
          </cell>
          <cell r="I88">
            <v>4365600</v>
          </cell>
          <cell r="J88">
            <v>4365600</v>
          </cell>
          <cell r="K88">
            <v>1.511994536775245</v>
          </cell>
          <cell r="L88">
            <v>9.6691461678104496E-2</v>
          </cell>
        </row>
        <row r="89">
          <cell r="A89">
            <v>81</v>
          </cell>
          <cell r="B89">
            <v>81</v>
          </cell>
          <cell r="C89">
            <v>88.3</v>
          </cell>
          <cell r="D89" t="str">
            <v>Diamond</v>
          </cell>
          <cell r="E89" t="str">
            <v>ปกติ</v>
          </cell>
          <cell r="F89">
            <v>51000</v>
          </cell>
          <cell r="G89">
            <v>0</v>
          </cell>
          <cell r="H89">
            <v>51000</v>
          </cell>
          <cell r="I89">
            <v>4503300</v>
          </cell>
          <cell r="J89">
            <v>4503300</v>
          </cell>
          <cell r="K89">
            <v>1.511994536775245</v>
          </cell>
          <cell r="L89">
            <v>9.6691461678104496E-2</v>
          </cell>
        </row>
        <row r="90">
          <cell r="A90">
            <v>82</v>
          </cell>
          <cell r="B90">
            <v>82</v>
          </cell>
          <cell r="C90">
            <v>92.8</v>
          </cell>
          <cell r="D90" t="str">
            <v>Diamond</v>
          </cell>
          <cell r="E90" t="str">
            <v>ปกติ</v>
          </cell>
          <cell r="F90">
            <v>51000</v>
          </cell>
          <cell r="G90">
            <v>0</v>
          </cell>
          <cell r="H90">
            <v>51000</v>
          </cell>
          <cell r="I90">
            <v>4732800</v>
          </cell>
          <cell r="J90">
            <v>4732800</v>
          </cell>
          <cell r="K90">
            <v>1.511994536775245</v>
          </cell>
          <cell r="L90">
            <v>9.6691461678104496E-2</v>
          </cell>
        </row>
        <row r="91">
          <cell r="A91">
            <v>83</v>
          </cell>
          <cell r="B91">
            <v>83</v>
          </cell>
          <cell r="C91">
            <v>94.5</v>
          </cell>
          <cell r="D91" t="str">
            <v>Diamond</v>
          </cell>
          <cell r="E91" t="str">
            <v>ปกติ</v>
          </cell>
          <cell r="F91">
            <v>51000</v>
          </cell>
          <cell r="G91">
            <v>0</v>
          </cell>
          <cell r="H91">
            <v>51000</v>
          </cell>
          <cell r="I91">
            <v>4819500</v>
          </cell>
          <cell r="J91">
            <v>4819500</v>
          </cell>
          <cell r="K91">
            <v>1.511994536775245</v>
          </cell>
          <cell r="L91">
            <v>9.6691461678104496E-2</v>
          </cell>
        </row>
        <row r="92">
          <cell r="A92">
            <v>84</v>
          </cell>
          <cell r="B92">
            <v>84</v>
          </cell>
          <cell r="C92">
            <v>94.5</v>
          </cell>
          <cell r="D92" t="str">
            <v>Diamond</v>
          </cell>
          <cell r="E92" t="str">
            <v>ปกติ</v>
          </cell>
          <cell r="F92">
            <v>51000</v>
          </cell>
          <cell r="G92">
            <v>0</v>
          </cell>
          <cell r="H92">
            <v>51000</v>
          </cell>
          <cell r="I92">
            <v>4819500</v>
          </cell>
          <cell r="J92">
            <v>4819500</v>
          </cell>
          <cell r="K92">
            <v>1.511994536775245</v>
          </cell>
          <cell r="L92">
            <v>9.6691461678104496E-2</v>
          </cell>
        </row>
        <row r="93">
          <cell r="A93">
            <v>85</v>
          </cell>
          <cell r="B93">
            <v>85</v>
          </cell>
          <cell r="C93">
            <v>93.2</v>
          </cell>
          <cell r="D93" t="str">
            <v>Diamond</v>
          </cell>
          <cell r="E93" t="str">
            <v>ปกติ</v>
          </cell>
          <cell r="F93">
            <v>51000</v>
          </cell>
          <cell r="G93">
            <v>0</v>
          </cell>
          <cell r="H93">
            <v>51000</v>
          </cell>
          <cell r="I93">
            <v>4753200</v>
          </cell>
          <cell r="J93">
            <v>4753200</v>
          </cell>
          <cell r="K93">
            <v>1.511994536775245</v>
          </cell>
          <cell r="L93">
            <v>9.6691461678104496E-2</v>
          </cell>
        </row>
        <row r="94">
          <cell r="A94">
            <v>86</v>
          </cell>
          <cell r="B94">
            <v>86</v>
          </cell>
          <cell r="C94">
            <v>114.7</v>
          </cell>
          <cell r="D94" t="str">
            <v>Gold</v>
          </cell>
          <cell r="E94" t="str">
            <v>วิวสวน</v>
          </cell>
          <cell r="F94">
            <v>49000</v>
          </cell>
          <cell r="G94">
            <v>800</v>
          </cell>
          <cell r="H94">
            <v>49800</v>
          </cell>
          <cell r="I94">
            <v>5712060</v>
          </cell>
          <cell r="J94">
            <v>5712060</v>
          </cell>
          <cell r="K94">
            <v>1.4764181947334745</v>
          </cell>
          <cell r="L94">
            <v>8.473884629685402E-2</v>
          </cell>
        </row>
        <row r="95">
          <cell r="A95">
            <v>87</v>
          </cell>
          <cell r="B95">
            <v>87</v>
          </cell>
          <cell r="C95">
            <v>93</v>
          </cell>
          <cell r="D95" t="str">
            <v>Gold</v>
          </cell>
          <cell r="E95" t="str">
            <v>วิวสวน</v>
          </cell>
          <cell r="F95">
            <v>49000</v>
          </cell>
          <cell r="G95">
            <v>800</v>
          </cell>
          <cell r="H95">
            <v>49800</v>
          </cell>
          <cell r="I95">
            <v>4631400</v>
          </cell>
          <cell r="J95">
            <v>4631400</v>
          </cell>
          <cell r="K95">
            <v>1.4764181947334745</v>
          </cell>
          <cell r="L95">
            <v>8.473884629685402E-2</v>
          </cell>
        </row>
        <row r="96">
          <cell r="A96">
            <v>88</v>
          </cell>
          <cell r="B96">
            <v>88</v>
          </cell>
          <cell r="C96">
            <v>86.9</v>
          </cell>
          <cell r="D96" t="str">
            <v>Gold</v>
          </cell>
          <cell r="E96" t="str">
            <v>ปกติ</v>
          </cell>
          <cell r="F96">
            <v>49000</v>
          </cell>
          <cell r="G96">
            <v>0</v>
          </cell>
          <cell r="H96">
            <v>49000</v>
          </cell>
          <cell r="I96">
            <v>4258100</v>
          </cell>
          <cell r="J96">
            <v>4258100</v>
          </cell>
          <cell r="K96">
            <v>1.452700633372294</v>
          </cell>
          <cell r="L96">
            <v>7.6445194807822969E-2</v>
          </cell>
        </row>
        <row r="97">
          <cell r="A97">
            <v>89</v>
          </cell>
          <cell r="B97">
            <v>89</v>
          </cell>
          <cell r="C97">
            <v>85.1</v>
          </cell>
          <cell r="D97" t="str">
            <v>Gold</v>
          </cell>
          <cell r="E97" t="str">
            <v>ปกติ</v>
          </cell>
          <cell r="F97">
            <v>49000</v>
          </cell>
          <cell r="G97">
            <v>0</v>
          </cell>
          <cell r="H97">
            <v>49000</v>
          </cell>
          <cell r="I97">
            <v>4169899.9999999995</v>
          </cell>
          <cell r="J97">
            <v>4169899.9999999995</v>
          </cell>
          <cell r="K97">
            <v>1.452700633372294</v>
          </cell>
          <cell r="L97">
            <v>7.6445194807822969E-2</v>
          </cell>
        </row>
        <row r="98">
          <cell r="A98">
            <v>90</v>
          </cell>
          <cell r="B98">
            <v>90</v>
          </cell>
          <cell r="C98">
            <v>81.5</v>
          </cell>
          <cell r="D98" t="str">
            <v>Gold</v>
          </cell>
          <cell r="E98" t="str">
            <v>ปกติ</v>
          </cell>
          <cell r="F98">
            <v>49000</v>
          </cell>
          <cell r="G98">
            <v>0</v>
          </cell>
          <cell r="H98">
            <v>49000</v>
          </cell>
          <cell r="I98">
            <v>3993500</v>
          </cell>
          <cell r="J98">
            <v>3993500</v>
          </cell>
          <cell r="K98">
            <v>1.452700633372294</v>
          </cell>
          <cell r="L98">
            <v>7.6445194807822969E-2</v>
          </cell>
        </row>
        <row r="99">
          <cell r="A99">
            <v>91</v>
          </cell>
          <cell r="B99">
            <v>91</v>
          </cell>
          <cell r="C99">
            <v>70.3</v>
          </cell>
          <cell r="D99" t="str">
            <v>Gold</v>
          </cell>
          <cell r="E99" t="str">
            <v>ปกติ</v>
          </cell>
          <cell r="F99">
            <v>49000</v>
          </cell>
          <cell r="G99">
            <v>0</v>
          </cell>
          <cell r="H99">
            <v>49000</v>
          </cell>
          <cell r="I99">
            <v>3444700</v>
          </cell>
          <cell r="J99">
            <v>3444700</v>
          </cell>
          <cell r="K99">
            <v>1.452700633372294</v>
          </cell>
          <cell r="L99">
            <v>7.6445194807822969E-2</v>
          </cell>
        </row>
        <row r="100">
          <cell r="A100">
            <v>92</v>
          </cell>
          <cell r="B100">
            <v>92</v>
          </cell>
          <cell r="C100">
            <v>81.400000000000006</v>
          </cell>
          <cell r="D100" t="str">
            <v>Gold</v>
          </cell>
          <cell r="E100" t="str">
            <v>มุม superrior</v>
          </cell>
          <cell r="F100">
            <v>49000</v>
          </cell>
          <cell r="G100">
            <v>2000</v>
          </cell>
          <cell r="H100">
            <v>51000</v>
          </cell>
          <cell r="I100">
            <v>4151400.0000000005</v>
          </cell>
          <cell r="J100">
            <v>4151400.0000000005</v>
          </cell>
          <cell r="K100">
            <v>1.511994536775245</v>
          </cell>
          <cell r="L100">
            <v>9.6691461678104496E-2</v>
          </cell>
        </row>
        <row r="101">
          <cell r="A101">
            <v>93</v>
          </cell>
          <cell r="B101">
            <v>93</v>
          </cell>
          <cell r="C101">
            <v>63</v>
          </cell>
          <cell r="D101" t="str">
            <v>Gold</v>
          </cell>
          <cell r="E101" t="str">
            <v>มุม superrior</v>
          </cell>
          <cell r="F101">
            <v>49000</v>
          </cell>
          <cell r="G101">
            <v>2000</v>
          </cell>
          <cell r="H101">
            <v>51000</v>
          </cell>
          <cell r="I101">
            <v>3213000</v>
          </cell>
          <cell r="J101">
            <v>3213000</v>
          </cell>
          <cell r="K101">
            <v>1.511994536775245</v>
          </cell>
          <cell r="L101">
            <v>9.6691461678104496E-2</v>
          </cell>
        </row>
        <row r="102">
          <cell r="A102">
            <v>94</v>
          </cell>
          <cell r="B102">
            <v>94</v>
          </cell>
          <cell r="C102">
            <v>56.4</v>
          </cell>
          <cell r="D102" t="str">
            <v>Gold</v>
          </cell>
          <cell r="E102" t="str">
            <v>ปกติ</v>
          </cell>
          <cell r="F102">
            <v>49000</v>
          </cell>
          <cell r="G102">
            <v>0</v>
          </cell>
          <cell r="H102">
            <v>49000</v>
          </cell>
          <cell r="I102">
            <v>2763600</v>
          </cell>
          <cell r="J102">
            <v>2763600</v>
          </cell>
          <cell r="K102">
            <v>1.452700633372294</v>
          </cell>
          <cell r="L102">
            <v>7.6445194807822969E-2</v>
          </cell>
        </row>
        <row r="103">
          <cell r="A103">
            <v>95</v>
          </cell>
          <cell r="B103">
            <v>95</v>
          </cell>
          <cell r="C103">
            <v>66.400000000000006</v>
          </cell>
          <cell r="D103" t="str">
            <v>Gold</v>
          </cell>
          <cell r="E103" t="str">
            <v>มุม/วิวlake</v>
          </cell>
          <cell r="F103">
            <v>49000</v>
          </cell>
          <cell r="G103">
            <v>1200</v>
          </cell>
          <cell r="H103">
            <v>50200</v>
          </cell>
          <cell r="I103">
            <v>3333280.0000000005</v>
          </cell>
          <cell r="J103">
            <v>3333280.0000000005</v>
          </cell>
          <cell r="K103">
            <v>1.4882769754140646</v>
          </cell>
          <cell r="L103">
            <v>8.8786544732735617E-2</v>
          </cell>
        </row>
        <row r="104">
          <cell r="A104">
            <v>96</v>
          </cell>
          <cell r="B104">
            <v>96</v>
          </cell>
          <cell r="C104">
            <v>59.1</v>
          </cell>
          <cell r="D104" t="str">
            <v>Gold</v>
          </cell>
          <cell r="E104" t="str">
            <v>มุม/วิวlake</v>
          </cell>
          <cell r="F104">
            <v>49000</v>
          </cell>
          <cell r="G104">
            <v>1200</v>
          </cell>
          <cell r="H104">
            <v>50200</v>
          </cell>
          <cell r="I104">
            <v>2966820</v>
          </cell>
          <cell r="J104">
            <v>2966820</v>
          </cell>
          <cell r="K104">
            <v>1.4882769754140646</v>
          </cell>
          <cell r="L104">
            <v>8.8786544732735617E-2</v>
          </cell>
        </row>
        <row r="105">
          <cell r="A105">
            <v>97</v>
          </cell>
          <cell r="B105">
            <v>97</v>
          </cell>
          <cell r="C105">
            <v>57.3</v>
          </cell>
          <cell r="D105" t="str">
            <v>Gold</v>
          </cell>
          <cell r="E105" t="str">
            <v>ปกติ</v>
          </cell>
          <cell r="F105">
            <v>49000</v>
          </cell>
          <cell r="G105">
            <v>0</v>
          </cell>
          <cell r="H105">
            <v>49000</v>
          </cell>
          <cell r="I105">
            <v>2807700</v>
          </cell>
          <cell r="J105">
            <v>2807700</v>
          </cell>
          <cell r="K105">
            <v>1.452700633372294</v>
          </cell>
          <cell r="L105">
            <v>7.6445194807822969E-2</v>
          </cell>
        </row>
        <row r="106">
          <cell r="A106">
            <v>98</v>
          </cell>
          <cell r="B106">
            <v>98</v>
          </cell>
          <cell r="C106">
            <v>60.6</v>
          </cell>
          <cell r="D106" t="str">
            <v>Gold</v>
          </cell>
          <cell r="E106" t="str">
            <v>วิวสวน</v>
          </cell>
          <cell r="F106">
            <v>49000</v>
          </cell>
          <cell r="G106">
            <v>800</v>
          </cell>
          <cell r="H106">
            <v>49800</v>
          </cell>
          <cell r="I106">
            <v>3017880</v>
          </cell>
          <cell r="J106">
            <v>3017880</v>
          </cell>
          <cell r="K106">
            <v>1.4764181947334745</v>
          </cell>
          <cell r="L106">
            <v>8.473884629685402E-2</v>
          </cell>
        </row>
        <row r="107">
          <cell r="A107">
            <v>99</v>
          </cell>
          <cell r="B107">
            <v>99</v>
          </cell>
          <cell r="C107">
            <v>91.5</v>
          </cell>
          <cell r="D107" t="str">
            <v>Gold</v>
          </cell>
          <cell r="E107" t="str">
            <v>วิวสวน</v>
          </cell>
          <cell r="F107">
            <v>49000</v>
          </cell>
          <cell r="G107">
            <v>800</v>
          </cell>
          <cell r="H107">
            <v>49800</v>
          </cell>
          <cell r="I107">
            <v>4556700</v>
          </cell>
          <cell r="J107">
            <v>4556700</v>
          </cell>
          <cell r="K107">
            <v>1.4764181947334745</v>
          </cell>
          <cell r="L107">
            <v>8.473884629685402E-2</v>
          </cell>
        </row>
        <row r="108">
          <cell r="A108">
            <v>100</v>
          </cell>
          <cell r="B108">
            <v>100</v>
          </cell>
          <cell r="C108">
            <v>64.599999999999994</v>
          </cell>
          <cell r="D108" t="str">
            <v>Silver</v>
          </cell>
          <cell r="E108" t="str">
            <v>ปกติ</v>
          </cell>
          <cell r="F108">
            <v>46000</v>
          </cell>
          <cell r="G108">
            <v>0</v>
          </cell>
          <cell r="H108">
            <v>46000</v>
          </cell>
          <cell r="I108">
            <v>2971599.9999999995</v>
          </cell>
          <cell r="J108">
            <v>2971599.9999999995</v>
          </cell>
          <cell r="K108">
            <v>1.3637597782678679</v>
          </cell>
          <cell r="L108">
            <v>4.2774772730072352E-2</v>
          </cell>
        </row>
        <row r="109">
          <cell r="A109">
            <v>101</v>
          </cell>
          <cell r="B109">
            <v>101</v>
          </cell>
          <cell r="C109">
            <v>56</v>
          </cell>
          <cell r="D109" t="str">
            <v>Silver</v>
          </cell>
          <cell r="E109" t="str">
            <v>ปกติ</v>
          </cell>
          <cell r="F109">
            <v>46000</v>
          </cell>
          <cell r="G109">
            <v>0</v>
          </cell>
          <cell r="H109">
            <v>46000</v>
          </cell>
          <cell r="I109">
            <v>2576000</v>
          </cell>
          <cell r="J109">
            <v>2576000</v>
          </cell>
          <cell r="K109">
            <v>1.3637597782678679</v>
          </cell>
          <cell r="L109">
            <v>4.2774772730072352E-2</v>
          </cell>
        </row>
        <row r="110">
          <cell r="A110">
            <v>102</v>
          </cell>
          <cell r="B110">
            <v>102</v>
          </cell>
          <cell r="C110">
            <v>56</v>
          </cell>
          <cell r="D110" t="str">
            <v>Silver</v>
          </cell>
          <cell r="E110" t="str">
            <v>ปกติ</v>
          </cell>
          <cell r="F110">
            <v>46000</v>
          </cell>
          <cell r="G110">
            <v>0</v>
          </cell>
          <cell r="H110">
            <v>46000</v>
          </cell>
          <cell r="I110">
            <v>2576000</v>
          </cell>
          <cell r="J110">
            <v>2576000</v>
          </cell>
          <cell r="K110">
            <v>1.3637597782678679</v>
          </cell>
          <cell r="L110">
            <v>4.2774772730072352E-2</v>
          </cell>
        </row>
        <row r="111">
          <cell r="A111">
            <v>103</v>
          </cell>
          <cell r="B111">
            <v>103</v>
          </cell>
          <cell r="C111">
            <v>66.599999999999994</v>
          </cell>
          <cell r="D111" t="str">
            <v>Silver</v>
          </cell>
          <cell r="E111" t="str">
            <v>มุม/วิวlake</v>
          </cell>
          <cell r="F111">
            <v>46000</v>
          </cell>
          <cell r="G111">
            <v>1200</v>
          </cell>
          <cell r="H111">
            <v>47200</v>
          </cell>
          <cell r="I111">
            <v>3143519.9999999995</v>
          </cell>
          <cell r="J111">
            <v>3143519.9999999995</v>
          </cell>
          <cell r="K111">
            <v>1.3993361203096384</v>
          </cell>
          <cell r="L111">
            <v>5.6756558169138271E-2</v>
          </cell>
        </row>
        <row r="112">
          <cell r="A112">
            <v>104</v>
          </cell>
          <cell r="B112">
            <v>104</v>
          </cell>
          <cell r="C112">
            <v>64.8</v>
          </cell>
          <cell r="D112" t="str">
            <v>Silver</v>
          </cell>
          <cell r="E112" t="str">
            <v>มุม/วิวlake</v>
          </cell>
          <cell r="F112">
            <v>46000</v>
          </cell>
          <cell r="G112">
            <v>1200</v>
          </cell>
          <cell r="H112">
            <v>47200</v>
          </cell>
          <cell r="I112">
            <v>3058560</v>
          </cell>
          <cell r="J112">
            <v>3058560</v>
          </cell>
          <cell r="K112">
            <v>1.3993361203096384</v>
          </cell>
          <cell r="L112">
            <v>5.6756558169138271E-2</v>
          </cell>
        </row>
        <row r="113">
          <cell r="A113">
            <v>105</v>
          </cell>
          <cell r="B113">
            <v>105</v>
          </cell>
          <cell r="C113">
            <v>54.1</v>
          </cell>
          <cell r="D113" t="str">
            <v>Silver</v>
          </cell>
          <cell r="E113" t="str">
            <v>ปกติ</v>
          </cell>
          <cell r="F113">
            <v>46000</v>
          </cell>
          <cell r="G113">
            <v>0</v>
          </cell>
          <cell r="H113">
            <v>46000</v>
          </cell>
          <cell r="I113">
            <v>2488600</v>
          </cell>
          <cell r="J113">
            <v>2488600</v>
          </cell>
          <cell r="K113">
            <v>1.3637597782678679</v>
          </cell>
          <cell r="L113">
            <v>4.2774772730072352E-2</v>
          </cell>
        </row>
        <row r="114">
          <cell r="A114">
            <v>106</v>
          </cell>
          <cell r="B114">
            <v>106</v>
          </cell>
          <cell r="C114">
            <v>78.7</v>
          </cell>
          <cell r="D114" t="str">
            <v>Silver</v>
          </cell>
          <cell r="E114" t="str">
            <v>ปกติ</v>
          </cell>
          <cell r="F114">
            <v>46000</v>
          </cell>
          <cell r="G114">
            <v>0</v>
          </cell>
          <cell r="H114">
            <v>46000</v>
          </cell>
          <cell r="I114">
            <v>3620200</v>
          </cell>
          <cell r="J114">
            <v>3620200</v>
          </cell>
          <cell r="K114">
            <v>1.3637597782678679</v>
          </cell>
          <cell r="L114">
            <v>4.2774772730072352E-2</v>
          </cell>
        </row>
        <row r="115">
          <cell r="A115">
            <v>107</v>
          </cell>
          <cell r="B115">
            <v>107</v>
          </cell>
          <cell r="C115">
            <v>66.099999999999994</v>
          </cell>
          <cell r="D115" t="str">
            <v>Silver</v>
          </cell>
          <cell r="E115" t="str">
            <v>ปกติ</v>
          </cell>
          <cell r="F115">
            <v>46000</v>
          </cell>
          <cell r="G115">
            <v>0</v>
          </cell>
          <cell r="H115">
            <v>46000</v>
          </cell>
          <cell r="I115">
            <v>3040599.9999999995</v>
          </cell>
          <cell r="J115">
            <v>3040599.9999999995</v>
          </cell>
          <cell r="K115">
            <v>1.3637597782678679</v>
          </cell>
          <cell r="L115">
            <v>4.2774772730072352E-2</v>
          </cell>
        </row>
        <row r="116">
          <cell r="A116">
            <v>108</v>
          </cell>
          <cell r="B116">
            <v>108</v>
          </cell>
          <cell r="C116">
            <v>52.5</v>
          </cell>
          <cell r="D116" t="str">
            <v>Silver</v>
          </cell>
          <cell r="E116" t="str">
            <v>ปกติ</v>
          </cell>
          <cell r="F116">
            <v>46000</v>
          </cell>
          <cell r="G116">
            <v>0</v>
          </cell>
          <cell r="H116">
            <v>46000</v>
          </cell>
          <cell r="I116">
            <v>2415000</v>
          </cell>
          <cell r="J116">
            <v>2415000</v>
          </cell>
          <cell r="K116">
            <v>1.3637597782678679</v>
          </cell>
          <cell r="L116">
            <v>4.2774772730072352E-2</v>
          </cell>
        </row>
        <row r="117">
          <cell r="A117">
            <v>109</v>
          </cell>
          <cell r="B117">
            <v>109</v>
          </cell>
          <cell r="C117">
            <v>64</v>
          </cell>
          <cell r="D117" t="str">
            <v>Silver</v>
          </cell>
          <cell r="E117" t="str">
            <v>มุม/วิวlake</v>
          </cell>
          <cell r="F117">
            <v>46000</v>
          </cell>
          <cell r="G117">
            <v>1200</v>
          </cell>
          <cell r="H117">
            <v>47200</v>
          </cell>
          <cell r="I117">
            <v>3020800</v>
          </cell>
          <cell r="J117">
            <v>3020800</v>
          </cell>
          <cell r="K117">
            <v>1.3993361203096384</v>
          </cell>
          <cell r="L117">
            <v>5.6756558169138271E-2</v>
          </cell>
        </row>
        <row r="118">
          <cell r="A118">
            <v>110</v>
          </cell>
          <cell r="B118">
            <v>110</v>
          </cell>
          <cell r="C118">
            <v>64.400000000000006</v>
          </cell>
          <cell r="D118" t="str">
            <v>Silver</v>
          </cell>
          <cell r="E118" t="str">
            <v>มุม/วิวlake</v>
          </cell>
          <cell r="F118">
            <v>46000</v>
          </cell>
          <cell r="G118">
            <v>1200</v>
          </cell>
          <cell r="H118">
            <v>47200</v>
          </cell>
          <cell r="I118">
            <v>3039680.0000000005</v>
          </cell>
          <cell r="J118">
            <v>3039680.0000000005</v>
          </cell>
          <cell r="K118">
            <v>1.3993361203096384</v>
          </cell>
          <cell r="L118">
            <v>5.6756558169138271E-2</v>
          </cell>
        </row>
        <row r="119">
          <cell r="A119">
            <v>111</v>
          </cell>
          <cell r="B119">
            <v>111</v>
          </cell>
          <cell r="C119">
            <v>56</v>
          </cell>
          <cell r="D119" t="str">
            <v>Silver</v>
          </cell>
          <cell r="E119" t="str">
            <v>ปกติ</v>
          </cell>
          <cell r="F119">
            <v>46000</v>
          </cell>
          <cell r="G119">
            <v>0</v>
          </cell>
          <cell r="H119">
            <v>46000</v>
          </cell>
          <cell r="I119">
            <v>2576000</v>
          </cell>
          <cell r="J119">
            <v>2576000</v>
          </cell>
          <cell r="K119">
            <v>1.3637597782678679</v>
          </cell>
          <cell r="L119">
            <v>4.2774772730072352E-2</v>
          </cell>
        </row>
        <row r="120">
          <cell r="A120">
            <v>112</v>
          </cell>
          <cell r="B120">
            <v>112</v>
          </cell>
          <cell r="C120">
            <v>56</v>
          </cell>
          <cell r="D120" t="str">
            <v>Silver</v>
          </cell>
          <cell r="E120" t="str">
            <v>ปกติ</v>
          </cell>
          <cell r="F120">
            <v>46000</v>
          </cell>
          <cell r="G120">
            <v>0</v>
          </cell>
          <cell r="H120">
            <v>46000</v>
          </cell>
          <cell r="I120">
            <v>2576000</v>
          </cell>
          <cell r="J120">
            <v>2576000</v>
          </cell>
          <cell r="K120">
            <v>1.3637597782678679</v>
          </cell>
          <cell r="L120">
            <v>4.2774772730072352E-2</v>
          </cell>
        </row>
        <row r="121">
          <cell r="A121">
            <v>113</v>
          </cell>
          <cell r="B121">
            <v>113</v>
          </cell>
          <cell r="C121">
            <v>64.3</v>
          </cell>
          <cell r="D121" t="str">
            <v>Silver</v>
          </cell>
          <cell r="E121" t="str">
            <v>ปกติ</v>
          </cell>
          <cell r="F121">
            <v>46000</v>
          </cell>
          <cell r="G121">
            <v>0</v>
          </cell>
          <cell r="H121">
            <v>46000</v>
          </cell>
          <cell r="I121">
            <v>2957800</v>
          </cell>
          <cell r="J121">
            <v>2957800</v>
          </cell>
          <cell r="K121">
            <v>1.3637597782678679</v>
          </cell>
          <cell r="L121">
            <v>4.2774772730072352E-2</v>
          </cell>
        </row>
        <row r="122">
          <cell r="A122">
            <v>114</v>
          </cell>
          <cell r="B122">
            <v>114</v>
          </cell>
          <cell r="C122">
            <v>68.5</v>
          </cell>
          <cell r="D122" t="str">
            <v>Silver</v>
          </cell>
          <cell r="E122" t="str">
            <v>ปกติ</v>
          </cell>
          <cell r="F122">
            <v>46000</v>
          </cell>
          <cell r="G122">
            <v>0</v>
          </cell>
          <cell r="H122">
            <v>46000</v>
          </cell>
          <cell r="I122">
            <v>3151000</v>
          </cell>
          <cell r="J122">
            <v>3151000</v>
          </cell>
          <cell r="K122">
            <v>1.3637597782678679</v>
          </cell>
          <cell r="L122">
            <v>4.2774772730072352E-2</v>
          </cell>
        </row>
        <row r="123">
          <cell r="A123">
            <v>115</v>
          </cell>
          <cell r="B123">
            <v>115</v>
          </cell>
          <cell r="C123">
            <v>56</v>
          </cell>
          <cell r="D123" t="str">
            <v>Silver</v>
          </cell>
          <cell r="E123" t="str">
            <v>ปกติ</v>
          </cell>
          <cell r="F123">
            <v>46000</v>
          </cell>
          <cell r="G123">
            <v>0</v>
          </cell>
          <cell r="H123">
            <v>46000</v>
          </cell>
          <cell r="I123">
            <v>2576000</v>
          </cell>
          <cell r="J123">
            <v>2576000</v>
          </cell>
          <cell r="K123">
            <v>1.3637597782678679</v>
          </cell>
          <cell r="L123">
            <v>4.2774772730072352E-2</v>
          </cell>
        </row>
        <row r="124">
          <cell r="A124">
            <v>116</v>
          </cell>
          <cell r="B124">
            <v>116</v>
          </cell>
          <cell r="C124">
            <v>56</v>
          </cell>
          <cell r="D124" t="str">
            <v>Silver</v>
          </cell>
          <cell r="E124" t="str">
            <v>ปกติ</v>
          </cell>
          <cell r="F124">
            <v>46000</v>
          </cell>
          <cell r="G124">
            <v>0</v>
          </cell>
          <cell r="H124">
            <v>46000</v>
          </cell>
          <cell r="I124">
            <v>2576000</v>
          </cell>
          <cell r="J124">
            <v>2576000</v>
          </cell>
          <cell r="K124">
            <v>1.3637597782678679</v>
          </cell>
          <cell r="L124">
            <v>4.2774772730072352E-2</v>
          </cell>
        </row>
        <row r="125">
          <cell r="A125">
            <v>117</v>
          </cell>
          <cell r="B125">
            <v>117</v>
          </cell>
          <cell r="C125">
            <v>60.2</v>
          </cell>
          <cell r="D125" t="str">
            <v>Silver</v>
          </cell>
          <cell r="E125" t="str">
            <v>มุม/วิวlake</v>
          </cell>
          <cell r="F125">
            <v>46000</v>
          </cell>
          <cell r="G125">
            <v>1200</v>
          </cell>
          <cell r="H125">
            <v>47200</v>
          </cell>
          <cell r="I125">
            <v>2841440</v>
          </cell>
          <cell r="J125">
            <v>2841440</v>
          </cell>
          <cell r="K125">
            <v>1.3993361203096384</v>
          </cell>
          <cell r="L125">
            <v>5.6756558169138271E-2</v>
          </cell>
        </row>
        <row r="126">
          <cell r="A126">
            <v>118</v>
          </cell>
          <cell r="B126">
            <v>118</v>
          </cell>
          <cell r="C126">
            <v>57</v>
          </cell>
          <cell r="D126" t="str">
            <v>Silver</v>
          </cell>
          <cell r="E126" t="str">
            <v>มุม superrior</v>
          </cell>
          <cell r="F126">
            <v>46000</v>
          </cell>
          <cell r="G126">
            <v>2000</v>
          </cell>
          <cell r="H126">
            <v>48000</v>
          </cell>
          <cell r="I126">
            <v>2736000</v>
          </cell>
          <cell r="J126">
            <v>2736000</v>
          </cell>
          <cell r="K126">
            <v>1.4230536816708188</v>
          </cell>
          <cell r="L126">
            <v>6.5689365532986099E-2</v>
          </cell>
        </row>
        <row r="127">
          <cell r="A127">
            <v>119</v>
          </cell>
          <cell r="B127">
            <v>119</v>
          </cell>
          <cell r="C127">
            <v>52.5</v>
          </cell>
          <cell r="D127" t="str">
            <v>Silver</v>
          </cell>
          <cell r="E127" t="str">
            <v>วิวสวน</v>
          </cell>
          <cell r="F127">
            <v>46000</v>
          </cell>
          <cell r="G127">
            <v>800</v>
          </cell>
          <cell r="H127">
            <v>46800</v>
          </cell>
          <cell r="I127">
            <v>2457000</v>
          </cell>
          <cell r="J127">
            <v>2457000</v>
          </cell>
          <cell r="K127">
            <v>1.3874773396290483</v>
          </cell>
          <cell r="L127">
            <v>5.2175631315883098E-2</v>
          </cell>
        </row>
        <row r="128">
          <cell r="A128">
            <v>120</v>
          </cell>
          <cell r="B128">
            <v>120</v>
          </cell>
          <cell r="C128">
            <v>66.8</v>
          </cell>
          <cell r="D128" t="str">
            <v>Silver</v>
          </cell>
          <cell r="E128" t="str">
            <v>วิวสวน</v>
          </cell>
          <cell r="F128">
            <v>46000</v>
          </cell>
          <cell r="G128">
            <v>800</v>
          </cell>
          <cell r="H128">
            <v>46800</v>
          </cell>
          <cell r="I128">
            <v>3126240</v>
          </cell>
          <cell r="J128">
            <v>3126240</v>
          </cell>
          <cell r="K128">
            <v>1.3874773396290483</v>
          </cell>
          <cell r="L128">
            <v>5.2175631315883098E-2</v>
          </cell>
        </row>
        <row r="129">
          <cell r="A129">
            <v>121</v>
          </cell>
          <cell r="B129">
            <v>121</v>
          </cell>
          <cell r="C129">
            <v>86.6</v>
          </cell>
          <cell r="D129" t="str">
            <v>Silver</v>
          </cell>
          <cell r="E129" t="str">
            <v>วิวสวน</v>
          </cell>
          <cell r="F129">
            <v>46000</v>
          </cell>
          <cell r="G129">
            <v>800</v>
          </cell>
          <cell r="H129">
            <v>46800</v>
          </cell>
          <cell r="I129">
            <v>4052879.9999999995</v>
          </cell>
          <cell r="J129">
            <v>4052879.9999999995</v>
          </cell>
          <cell r="K129">
            <v>1.3874773396290483</v>
          </cell>
          <cell r="L129">
            <v>5.2175631315883098E-2</v>
          </cell>
        </row>
        <row r="130">
          <cell r="A130">
            <v>122</v>
          </cell>
          <cell r="B130">
            <v>122</v>
          </cell>
          <cell r="C130">
            <v>86.4</v>
          </cell>
          <cell r="D130" t="str">
            <v>Silver</v>
          </cell>
          <cell r="E130" t="str">
            <v>ปกติ</v>
          </cell>
          <cell r="F130">
            <v>46000</v>
          </cell>
          <cell r="G130">
            <v>0</v>
          </cell>
          <cell r="H130">
            <v>46000</v>
          </cell>
          <cell r="I130">
            <v>3974400.0000000005</v>
          </cell>
          <cell r="J130">
            <v>3974400.0000000005</v>
          </cell>
          <cell r="K130">
            <v>1.3637597782678679</v>
          </cell>
          <cell r="L130">
            <v>4.2774772730072352E-2</v>
          </cell>
        </row>
        <row r="131">
          <cell r="A131">
            <v>123</v>
          </cell>
          <cell r="B131">
            <v>123</v>
          </cell>
          <cell r="C131">
            <v>79.599999999999994</v>
          </cell>
          <cell r="D131" t="str">
            <v>Silver</v>
          </cell>
          <cell r="E131" t="str">
            <v>ปกติ</v>
          </cell>
          <cell r="F131">
            <v>46000</v>
          </cell>
          <cell r="G131">
            <v>0</v>
          </cell>
          <cell r="H131">
            <v>46000</v>
          </cell>
          <cell r="I131">
            <v>3661599.9999999995</v>
          </cell>
          <cell r="J131">
            <v>3661599.9999999995</v>
          </cell>
          <cell r="K131">
            <v>1.3637597782678679</v>
          </cell>
          <cell r="L131">
            <v>4.2774772730072352E-2</v>
          </cell>
        </row>
        <row r="132">
          <cell r="A132">
            <v>124</v>
          </cell>
          <cell r="B132">
            <v>124</v>
          </cell>
          <cell r="C132">
            <v>85.1</v>
          </cell>
          <cell r="D132" t="str">
            <v>Silver</v>
          </cell>
          <cell r="E132" t="str">
            <v>ปกติ</v>
          </cell>
          <cell r="F132">
            <v>46000</v>
          </cell>
          <cell r="G132">
            <v>0</v>
          </cell>
          <cell r="H132">
            <v>46000</v>
          </cell>
          <cell r="I132">
            <v>3914599.9999999995</v>
          </cell>
          <cell r="J132">
            <v>3914599.9999999995</v>
          </cell>
          <cell r="K132">
            <v>1.3637597782678679</v>
          </cell>
          <cell r="L132">
            <v>4.2774772730072352E-2</v>
          </cell>
        </row>
        <row r="133">
          <cell r="A133">
            <v>125</v>
          </cell>
          <cell r="B133">
            <v>125</v>
          </cell>
          <cell r="C133">
            <v>76.2</v>
          </cell>
          <cell r="D133" t="str">
            <v>Silver</v>
          </cell>
          <cell r="E133" t="str">
            <v>มุม/วิวlake</v>
          </cell>
          <cell r="F133">
            <v>46000</v>
          </cell>
          <cell r="G133">
            <v>1200</v>
          </cell>
          <cell r="H133">
            <v>47200</v>
          </cell>
          <cell r="I133">
            <v>3596640</v>
          </cell>
          <cell r="J133">
            <v>3596640</v>
          </cell>
          <cell r="K133">
            <v>1.3993361203096384</v>
          </cell>
          <cell r="L133">
            <v>5.6756558169138271E-2</v>
          </cell>
        </row>
        <row r="134">
          <cell r="A134">
            <v>126</v>
          </cell>
          <cell r="B134">
            <v>126</v>
          </cell>
          <cell r="C134">
            <v>58</v>
          </cell>
          <cell r="D134" t="str">
            <v>Silver</v>
          </cell>
          <cell r="E134" t="str">
            <v>ปกติ</v>
          </cell>
          <cell r="F134">
            <v>46000</v>
          </cell>
          <cell r="G134">
            <v>0</v>
          </cell>
          <cell r="H134">
            <v>46000</v>
          </cell>
          <cell r="I134">
            <v>2668000</v>
          </cell>
          <cell r="J134">
            <v>2668000</v>
          </cell>
          <cell r="K134">
            <v>1.3637597782678679</v>
          </cell>
          <cell r="L134">
            <v>4.2774772730072352E-2</v>
          </cell>
        </row>
        <row r="135">
          <cell r="A135">
            <v>127</v>
          </cell>
          <cell r="B135">
            <v>127</v>
          </cell>
          <cell r="C135">
            <v>62.8</v>
          </cell>
          <cell r="D135" t="str">
            <v>Silver</v>
          </cell>
          <cell r="E135" t="str">
            <v>ปกติ</v>
          </cell>
          <cell r="F135">
            <v>46000</v>
          </cell>
          <cell r="G135">
            <v>0</v>
          </cell>
          <cell r="H135">
            <v>46000</v>
          </cell>
          <cell r="I135">
            <v>2888800</v>
          </cell>
          <cell r="J135">
            <v>2888800</v>
          </cell>
          <cell r="K135">
            <v>1.3637597782678679</v>
          </cell>
          <cell r="L135">
            <v>4.2774772730072352E-2</v>
          </cell>
        </row>
        <row r="136">
          <cell r="A136">
            <v>128</v>
          </cell>
          <cell r="B136">
            <v>128</v>
          </cell>
          <cell r="C136">
            <v>56.6</v>
          </cell>
          <cell r="D136" t="str">
            <v>Silver</v>
          </cell>
          <cell r="E136" t="str">
            <v>ปกติ</v>
          </cell>
          <cell r="F136">
            <v>46000</v>
          </cell>
          <cell r="G136">
            <v>0</v>
          </cell>
          <cell r="H136">
            <v>46000</v>
          </cell>
          <cell r="I136">
            <v>2603600</v>
          </cell>
          <cell r="J136">
            <v>2603600</v>
          </cell>
          <cell r="K136">
            <v>1.3637597782678679</v>
          </cell>
          <cell r="L136">
            <v>4.2774772730072352E-2</v>
          </cell>
        </row>
        <row r="137">
          <cell r="A137">
            <v>129</v>
          </cell>
          <cell r="B137">
            <v>129</v>
          </cell>
          <cell r="C137">
            <v>59</v>
          </cell>
          <cell r="D137" t="str">
            <v>Silver</v>
          </cell>
          <cell r="E137" t="str">
            <v>ปกติ</v>
          </cell>
          <cell r="F137">
            <v>46000</v>
          </cell>
          <cell r="G137">
            <v>0</v>
          </cell>
          <cell r="H137">
            <v>46000</v>
          </cell>
          <cell r="I137">
            <v>2714000</v>
          </cell>
          <cell r="J137">
            <v>2714000</v>
          </cell>
          <cell r="K137">
            <v>1.3637597782678679</v>
          </cell>
          <cell r="L137">
            <v>4.2774772730072352E-2</v>
          </cell>
        </row>
        <row r="138">
          <cell r="A138">
            <v>130</v>
          </cell>
          <cell r="B138">
            <v>130</v>
          </cell>
          <cell r="C138">
            <v>61.1</v>
          </cell>
          <cell r="D138" t="str">
            <v>Silver</v>
          </cell>
          <cell r="E138" t="str">
            <v>ปกติ</v>
          </cell>
          <cell r="F138">
            <v>46000</v>
          </cell>
          <cell r="G138">
            <v>0</v>
          </cell>
          <cell r="H138">
            <v>46000</v>
          </cell>
          <cell r="I138">
            <v>2810600</v>
          </cell>
          <cell r="J138">
            <v>2810600</v>
          </cell>
          <cell r="K138">
            <v>1.3637597782678679</v>
          </cell>
          <cell r="L138">
            <v>4.2774772730072352E-2</v>
          </cell>
        </row>
        <row r="139">
          <cell r="A139">
            <v>131</v>
          </cell>
          <cell r="B139">
            <v>131</v>
          </cell>
          <cell r="C139">
            <v>73.5</v>
          </cell>
          <cell r="D139" t="str">
            <v>Silver</v>
          </cell>
          <cell r="E139" t="str">
            <v>มุม/วิวlake</v>
          </cell>
          <cell r="F139">
            <v>46000</v>
          </cell>
          <cell r="G139">
            <v>1200</v>
          </cell>
          <cell r="H139">
            <v>47200</v>
          </cell>
          <cell r="I139">
            <v>3469200</v>
          </cell>
          <cell r="J139">
            <v>3469200</v>
          </cell>
          <cell r="K139">
            <v>1.3993361203096384</v>
          </cell>
          <cell r="L139">
            <v>5.6756558169138271E-2</v>
          </cell>
        </row>
        <row r="140">
          <cell r="A140">
            <v>132</v>
          </cell>
          <cell r="B140">
            <v>132</v>
          </cell>
          <cell r="C140">
            <v>78.400000000000006</v>
          </cell>
          <cell r="D140" t="str">
            <v>Silver</v>
          </cell>
          <cell r="E140" t="str">
            <v>มุม/วิวlake</v>
          </cell>
          <cell r="F140">
            <v>46000</v>
          </cell>
          <cell r="G140">
            <v>1200</v>
          </cell>
          <cell r="H140">
            <v>47200</v>
          </cell>
          <cell r="I140">
            <v>3700480.0000000005</v>
          </cell>
          <cell r="J140">
            <v>3700480.0000000005</v>
          </cell>
          <cell r="K140">
            <v>1.3993361203096384</v>
          </cell>
          <cell r="L140">
            <v>5.6756558169138271E-2</v>
          </cell>
        </row>
        <row r="141">
          <cell r="A141">
            <v>133</v>
          </cell>
          <cell r="B141">
            <v>133</v>
          </cell>
          <cell r="C141">
            <v>68.7</v>
          </cell>
          <cell r="D141" t="str">
            <v>Silver</v>
          </cell>
          <cell r="E141" t="str">
            <v>ปกติ</v>
          </cell>
          <cell r="F141">
            <v>46000</v>
          </cell>
          <cell r="G141">
            <v>0</v>
          </cell>
          <cell r="H141">
            <v>46000</v>
          </cell>
          <cell r="I141">
            <v>3160200</v>
          </cell>
          <cell r="J141">
            <v>3160200</v>
          </cell>
          <cell r="K141">
            <v>1.3637597782678679</v>
          </cell>
          <cell r="L141">
            <v>4.2774772730072352E-2</v>
          </cell>
        </row>
        <row r="142">
          <cell r="A142">
            <v>134</v>
          </cell>
          <cell r="B142">
            <v>134</v>
          </cell>
          <cell r="C142">
            <v>61.7</v>
          </cell>
          <cell r="D142" t="str">
            <v>Silver</v>
          </cell>
          <cell r="E142" t="str">
            <v>ปกติ</v>
          </cell>
          <cell r="F142">
            <v>46000</v>
          </cell>
          <cell r="G142">
            <v>0</v>
          </cell>
          <cell r="H142">
            <v>46000</v>
          </cell>
          <cell r="I142">
            <v>2838200</v>
          </cell>
          <cell r="J142">
            <v>2838200</v>
          </cell>
          <cell r="K142">
            <v>1.3637597782678679</v>
          </cell>
          <cell r="L142">
            <v>4.2774772730072352E-2</v>
          </cell>
        </row>
        <row r="143">
          <cell r="A143">
            <v>135</v>
          </cell>
          <cell r="B143">
            <v>135</v>
          </cell>
          <cell r="C143">
            <v>76</v>
          </cell>
          <cell r="D143" t="str">
            <v>Silver</v>
          </cell>
          <cell r="E143" t="str">
            <v>ปกติ</v>
          </cell>
          <cell r="F143">
            <v>46000</v>
          </cell>
          <cell r="G143">
            <v>0</v>
          </cell>
          <cell r="H143">
            <v>46000</v>
          </cell>
          <cell r="I143">
            <v>3496000</v>
          </cell>
          <cell r="J143">
            <v>3496000</v>
          </cell>
          <cell r="K143">
            <v>1.3637597782678679</v>
          </cell>
          <cell r="L143">
            <v>4.2774772730072352E-2</v>
          </cell>
        </row>
        <row r="144">
          <cell r="A144">
            <v>136</v>
          </cell>
          <cell r="B144">
            <v>136</v>
          </cell>
          <cell r="C144">
            <v>59.5</v>
          </cell>
          <cell r="D144" t="str">
            <v>Gold</v>
          </cell>
          <cell r="E144" t="str">
            <v>ปกติ</v>
          </cell>
          <cell r="F144">
            <v>49000</v>
          </cell>
          <cell r="G144">
            <v>0</v>
          </cell>
          <cell r="H144">
            <v>49000</v>
          </cell>
          <cell r="I144">
            <v>2915500</v>
          </cell>
          <cell r="J144">
            <v>2915500</v>
          </cell>
          <cell r="K144">
            <v>1.452700633372294</v>
          </cell>
          <cell r="L144">
            <v>7.6445194807822969E-2</v>
          </cell>
        </row>
        <row r="145">
          <cell r="A145">
            <v>137</v>
          </cell>
          <cell r="B145">
            <v>137</v>
          </cell>
          <cell r="C145">
            <v>56</v>
          </cell>
          <cell r="D145" t="str">
            <v>Gold</v>
          </cell>
          <cell r="E145" t="str">
            <v>ปกติ</v>
          </cell>
          <cell r="F145">
            <v>49000</v>
          </cell>
          <cell r="G145">
            <v>0</v>
          </cell>
          <cell r="H145">
            <v>49000</v>
          </cell>
          <cell r="I145">
            <v>2744000</v>
          </cell>
          <cell r="J145">
            <v>2744000</v>
          </cell>
          <cell r="K145">
            <v>1.452700633372294</v>
          </cell>
          <cell r="L145">
            <v>7.6445194807822969E-2</v>
          </cell>
        </row>
        <row r="146">
          <cell r="A146">
            <v>138</v>
          </cell>
          <cell r="B146">
            <v>138</v>
          </cell>
          <cell r="C146">
            <v>56</v>
          </cell>
          <cell r="D146" t="str">
            <v>Gold</v>
          </cell>
          <cell r="E146" t="str">
            <v>ปกติ</v>
          </cell>
          <cell r="F146">
            <v>49000</v>
          </cell>
          <cell r="G146">
            <v>0</v>
          </cell>
          <cell r="H146">
            <v>49000</v>
          </cell>
          <cell r="I146">
            <v>2744000</v>
          </cell>
          <cell r="J146">
            <v>2744000</v>
          </cell>
          <cell r="K146">
            <v>1.452700633372294</v>
          </cell>
          <cell r="L146">
            <v>7.6445194807822969E-2</v>
          </cell>
        </row>
        <row r="147">
          <cell r="A147">
            <v>139</v>
          </cell>
          <cell r="B147">
            <v>139</v>
          </cell>
          <cell r="C147">
            <v>67.900000000000006</v>
          </cell>
          <cell r="D147" t="str">
            <v>Gold</v>
          </cell>
          <cell r="E147" t="str">
            <v>มุม/วิวlake</v>
          </cell>
          <cell r="F147">
            <v>49000</v>
          </cell>
          <cell r="G147">
            <v>1200</v>
          </cell>
          <cell r="H147">
            <v>50200</v>
          </cell>
          <cell r="I147">
            <v>3408580.0000000005</v>
          </cell>
          <cell r="J147">
            <v>3408580.0000000005</v>
          </cell>
          <cell r="K147">
            <v>1.4882769754140646</v>
          </cell>
          <cell r="L147">
            <v>8.8786544732735617E-2</v>
          </cell>
        </row>
        <row r="148">
          <cell r="A148">
            <v>140</v>
          </cell>
          <cell r="B148">
            <v>140</v>
          </cell>
          <cell r="C148">
            <v>78.400000000000006</v>
          </cell>
          <cell r="D148" t="str">
            <v>Gold</v>
          </cell>
          <cell r="E148" t="str">
            <v>มุม/วิวlake</v>
          </cell>
          <cell r="F148">
            <v>49000</v>
          </cell>
          <cell r="G148">
            <v>1200</v>
          </cell>
          <cell r="H148">
            <v>50200</v>
          </cell>
          <cell r="I148">
            <v>3935680.0000000005</v>
          </cell>
          <cell r="J148">
            <v>3935680.0000000005</v>
          </cell>
          <cell r="K148">
            <v>1.4882769754140646</v>
          </cell>
          <cell r="L148">
            <v>8.8786544732735617E-2</v>
          </cell>
        </row>
        <row r="149">
          <cell r="A149">
            <v>141</v>
          </cell>
          <cell r="B149">
            <v>141</v>
          </cell>
          <cell r="C149">
            <v>63.3</v>
          </cell>
          <cell r="D149" t="str">
            <v>Gold</v>
          </cell>
          <cell r="E149" t="str">
            <v>ปกติ</v>
          </cell>
          <cell r="F149">
            <v>49000</v>
          </cell>
          <cell r="G149">
            <v>0</v>
          </cell>
          <cell r="H149">
            <v>49000</v>
          </cell>
          <cell r="I149">
            <v>3101700</v>
          </cell>
          <cell r="J149">
            <v>3101700</v>
          </cell>
          <cell r="K149">
            <v>1.452700633372294</v>
          </cell>
          <cell r="L149">
            <v>7.6445194807822969E-2</v>
          </cell>
        </row>
        <row r="150">
          <cell r="A150">
            <v>142</v>
          </cell>
          <cell r="B150">
            <v>142</v>
          </cell>
          <cell r="C150">
            <v>65</v>
          </cell>
          <cell r="D150" t="str">
            <v>Gold</v>
          </cell>
          <cell r="E150" t="str">
            <v>ปกติ</v>
          </cell>
          <cell r="F150">
            <v>49000</v>
          </cell>
          <cell r="G150">
            <v>0</v>
          </cell>
          <cell r="H150">
            <v>49000</v>
          </cell>
          <cell r="I150">
            <v>3185000</v>
          </cell>
          <cell r="J150">
            <v>3185000</v>
          </cell>
          <cell r="K150">
            <v>1.452700633372294</v>
          </cell>
          <cell r="L150">
            <v>7.6445194807822969E-2</v>
          </cell>
        </row>
        <row r="151">
          <cell r="A151">
            <v>143</v>
          </cell>
          <cell r="B151">
            <v>143</v>
          </cell>
          <cell r="C151">
            <v>56</v>
          </cell>
          <cell r="D151" t="str">
            <v>Gold</v>
          </cell>
          <cell r="E151" t="str">
            <v>ปกติ</v>
          </cell>
          <cell r="F151">
            <v>49000</v>
          </cell>
          <cell r="G151">
            <v>0</v>
          </cell>
          <cell r="H151">
            <v>49000</v>
          </cell>
          <cell r="I151">
            <v>2744000</v>
          </cell>
          <cell r="J151">
            <v>2744000</v>
          </cell>
          <cell r="K151">
            <v>1.452700633372294</v>
          </cell>
          <cell r="L151">
            <v>7.6445194807822969E-2</v>
          </cell>
        </row>
        <row r="152">
          <cell r="A152">
            <v>144</v>
          </cell>
          <cell r="B152">
            <v>144</v>
          </cell>
          <cell r="C152">
            <v>57.7</v>
          </cell>
          <cell r="D152" t="str">
            <v>Gold</v>
          </cell>
          <cell r="E152" t="str">
            <v>ปกติ</v>
          </cell>
          <cell r="F152">
            <v>49000</v>
          </cell>
          <cell r="G152">
            <v>0</v>
          </cell>
          <cell r="H152">
            <v>49000</v>
          </cell>
          <cell r="I152">
            <v>2827300</v>
          </cell>
          <cell r="J152">
            <v>2827300</v>
          </cell>
          <cell r="K152">
            <v>1.452700633372294</v>
          </cell>
          <cell r="L152">
            <v>7.6445194807822969E-2</v>
          </cell>
        </row>
        <row r="153">
          <cell r="A153">
            <v>145</v>
          </cell>
          <cell r="B153">
            <v>145</v>
          </cell>
          <cell r="C153">
            <v>55.9</v>
          </cell>
          <cell r="D153" t="str">
            <v>Gold</v>
          </cell>
          <cell r="E153" t="str">
            <v>ปกติ</v>
          </cell>
          <cell r="F153">
            <v>49000</v>
          </cell>
          <cell r="G153">
            <v>0</v>
          </cell>
          <cell r="H153">
            <v>49000</v>
          </cell>
          <cell r="I153">
            <v>2739100</v>
          </cell>
          <cell r="J153">
            <v>2739100</v>
          </cell>
          <cell r="K153">
            <v>1.452700633372294</v>
          </cell>
          <cell r="L153">
            <v>7.6445194807822969E-2</v>
          </cell>
        </row>
        <row r="154">
          <cell r="A154">
            <v>146</v>
          </cell>
          <cell r="B154">
            <v>146</v>
          </cell>
          <cell r="C154">
            <v>72.3</v>
          </cell>
          <cell r="D154" t="str">
            <v>Gold</v>
          </cell>
          <cell r="E154" t="str">
            <v>มุม/วิวlake</v>
          </cell>
          <cell r="F154">
            <v>49000</v>
          </cell>
          <cell r="G154">
            <v>1200</v>
          </cell>
          <cell r="H154">
            <v>50200</v>
          </cell>
          <cell r="I154">
            <v>3629460</v>
          </cell>
          <cell r="J154">
            <v>3629460</v>
          </cell>
          <cell r="K154">
            <v>1.4882769754140646</v>
          </cell>
          <cell r="L154">
            <v>8.8786544732735617E-2</v>
          </cell>
        </row>
        <row r="155">
          <cell r="A155">
            <v>147</v>
          </cell>
          <cell r="B155">
            <v>147</v>
          </cell>
          <cell r="C155">
            <v>90.5</v>
          </cell>
          <cell r="D155" t="str">
            <v>Gold</v>
          </cell>
          <cell r="E155" t="str">
            <v>มุม/วิวlake</v>
          </cell>
          <cell r="F155">
            <v>49000</v>
          </cell>
          <cell r="G155">
            <v>1200</v>
          </cell>
          <cell r="H155">
            <v>50200</v>
          </cell>
          <cell r="I155">
            <v>4543100</v>
          </cell>
          <cell r="J155">
            <v>4543100</v>
          </cell>
          <cell r="K155">
            <v>1.4882769754140646</v>
          </cell>
          <cell r="L155">
            <v>8.8786544732735617E-2</v>
          </cell>
        </row>
        <row r="156">
          <cell r="A156">
            <v>148</v>
          </cell>
          <cell r="B156">
            <v>148</v>
          </cell>
          <cell r="C156">
            <v>81.5</v>
          </cell>
          <cell r="D156" t="str">
            <v>Gold</v>
          </cell>
          <cell r="E156" t="str">
            <v>ปกติ</v>
          </cell>
          <cell r="F156">
            <v>49000</v>
          </cell>
          <cell r="G156">
            <v>0</v>
          </cell>
          <cell r="H156">
            <v>49000</v>
          </cell>
          <cell r="I156">
            <v>3993500</v>
          </cell>
          <cell r="J156">
            <v>3993500</v>
          </cell>
          <cell r="K156">
            <v>1.452700633372294</v>
          </cell>
          <cell r="L156">
            <v>7.6445194807822969E-2</v>
          </cell>
        </row>
        <row r="157">
          <cell r="A157">
            <v>149</v>
          </cell>
          <cell r="B157">
            <v>149</v>
          </cell>
          <cell r="C157">
            <v>76.599999999999994</v>
          </cell>
          <cell r="D157" t="str">
            <v>Gold</v>
          </cell>
          <cell r="E157" t="str">
            <v>ปกติ</v>
          </cell>
          <cell r="F157">
            <v>49000</v>
          </cell>
          <cell r="G157">
            <v>0</v>
          </cell>
          <cell r="H157">
            <v>49000</v>
          </cell>
          <cell r="I157">
            <v>3753399.9999999995</v>
          </cell>
          <cell r="J157">
            <v>3753399.9999999995</v>
          </cell>
          <cell r="K157">
            <v>1.452700633372294</v>
          </cell>
          <cell r="L157">
            <v>7.6445194807822969E-2</v>
          </cell>
        </row>
        <row r="158">
          <cell r="A158">
            <v>150</v>
          </cell>
          <cell r="B158">
            <v>150</v>
          </cell>
          <cell r="C158">
            <v>70.5</v>
          </cell>
          <cell r="D158" t="str">
            <v>Gold</v>
          </cell>
          <cell r="E158" t="str">
            <v>ปกติ</v>
          </cell>
          <cell r="F158">
            <v>49000</v>
          </cell>
          <cell r="G158">
            <v>0</v>
          </cell>
          <cell r="H158">
            <v>49000</v>
          </cell>
          <cell r="I158">
            <v>3454500</v>
          </cell>
          <cell r="J158">
            <v>3454500</v>
          </cell>
          <cell r="K158">
            <v>1.452700633372294</v>
          </cell>
          <cell r="L158">
            <v>7.6445194807822969E-2</v>
          </cell>
        </row>
        <row r="159">
          <cell r="A159">
            <v>151</v>
          </cell>
          <cell r="B159">
            <v>151</v>
          </cell>
          <cell r="C159">
            <v>67.8</v>
          </cell>
          <cell r="D159" t="str">
            <v>Gold</v>
          </cell>
          <cell r="E159" t="str">
            <v>ปกติ</v>
          </cell>
          <cell r="F159">
            <v>49000</v>
          </cell>
          <cell r="G159">
            <v>0</v>
          </cell>
          <cell r="H159">
            <v>49000</v>
          </cell>
          <cell r="I159">
            <v>3322200</v>
          </cell>
          <cell r="J159">
            <v>3322200</v>
          </cell>
          <cell r="K159">
            <v>1.452700633372294</v>
          </cell>
          <cell r="L159">
            <v>7.6445194807822969E-2</v>
          </cell>
        </row>
        <row r="160">
          <cell r="A160">
            <v>152</v>
          </cell>
          <cell r="B160">
            <v>152</v>
          </cell>
          <cell r="C160">
            <v>67.7</v>
          </cell>
          <cell r="D160" t="str">
            <v>Gold</v>
          </cell>
          <cell r="E160" t="str">
            <v>ปกติ</v>
          </cell>
          <cell r="F160">
            <v>49000</v>
          </cell>
          <cell r="G160">
            <v>0</v>
          </cell>
          <cell r="H160">
            <v>49000</v>
          </cell>
          <cell r="I160">
            <v>3317300</v>
          </cell>
          <cell r="J160">
            <v>3317300</v>
          </cell>
          <cell r="K160">
            <v>1.452700633372294</v>
          </cell>
          <cell r="L160">
            <v>7.6445194807822969E-2</v>
          </cell>
        </row>
        <row r="161">
          <cell r="A161">
            <v>153</v>
          </cell>
          <cell r="B161">
            <v>153</v>
          </cell>
          <cell r="C161">
            <v>70.2</v>
          </cell>
          <cell r="D161" t="str">
            <v>Gold</v>
          </cell>
          <cell r="E161" t="str">
            <v>มุม/วิวlake</v>
          </cell>
          <cell r="F161">
            <v>49000</v>
          </cell>
          <cell r="G161">
            <v>1200</v>
          </cell>
          <cell r="H161">
            <v>50200</v>
          </cell>
          <cell r="I161">
            <v>3524040</v>
          </cell>
          <cell r="J161">
            <v>3524040</v>
          </cell>
          <cell r="K161">
            <v>1.4882769754140646</v>
          </cell>
          <cell r="L161">
            <v>8.8786544732735617E-2</v>
          </cell>
        </row>
        <row r="162">
          <cell r="A162">
            <v>154</v>
          </cell>
          <cell r="B162">
            <v>154</v>
          </cell>
          <cell r="C162">
            <v>76</v>
          </cell>
          <cell r="D162" t="str">
            <v>Gold</v>
          </cell>
          <cell r="E162" t="str">
            <v>มุม/วิวlake</v>
          </cell>
          <cell r="F162">
            <v>49000</v>
          </cell>
          <cell r="G162">
            <v>1200</v>
          </cell>
          <cell r="H162">
            <v>50200</v>
          </cell>
          <cell r="I162">
            <v>3815200</v>
          </cell>
          <cell r="J162">
            <v>3815200</v>
          </cell>
          <cell r="K162">
            <v>1.4882769754140646</v>
          </cell>
          <cell r="L162">
            <v>8.8786544732735617E-2</v>
          </cell>
        </row>
        <row r="163">
          <cell r="A163">
            <v>155</v>
          </cell>
          <cell r="B163">
            <v>155</v>
          </cell>
          <cell r="C163">
            <v>63.6</v>
          </cell>
          <cell r="D163" t="str">
            <v>Gold</v>
          </cell>
          <cell r="E163" t="str">
            <v>ปกติ</v>
          </cell>
          <cell r="F163">
            <v>49000</v>
          </cell>
          <cell r="G163">
            <v>0</v>
          </cell>
          <cell r="H163">
            <v>49000</v>
          </cell>
          <cell r="I163">
            <v>3116400</v>
          </cell>
          <cell r="J163">
            <v>3116400</v>
          </cell>
          <cell r="K163">
            <v>1.452700633372294</v>
          </cell>
          <cell r="L163">
            <v>7.6445194807822969E-2</v>
          </cell>
        </row>
        <row r="164">
          <cell r="A164">
            <v>156</v>
          </cell>
          <cell r="B164">
            <v>156</v>
          </cell>
          <cell r="C164">
            <v>60.6</v>
          </cell>
          <cell r="D164" t="str">
            <v>Gold</v>
          </cell>
          <cell r="E164" t="str">
            <v>ปกติ</v>
          </cell>
          <cell r="F164">
            <v>49000</v>
          </cell>
          <cell r="G164">
            <v>0</v>
          </cell>
          <cell r="H164">
            <v>49000</v>
          </cell>
          <cell r="I164">
            <v>2969400</v>
          </cell>
          <cell r="J164">
            <v>2969400</v>
          </cell>
          <cell r="K164">
            <v>1.452700633372294</v>
          </cell>
          <cell r="L164">
            <v>7.6445194807822969E-2</v>
          </cell>
        </row>
        <row r="165">
          <cell r="A165">
            <v>157</v>
          </cell>
          <cell r="B165">
            <v>157</v>
          </cell>
          <cell r="C165">
            <v>57.4</v>
          </cell>
          <cell r="D165" t="str">
            <v>Gold</v>
          </cell>
          <cell r="E165" t="str">
            <v>ปกติ</v>
          </cell>
          <cell r="F165">
            <v>49000</v>
          </cell>
          <cell r="G165">
            <v>0</v>
          </cell>
          <cell r="H165">
            <v>49000</v>
          </cell>
          <cell r="I165">
            <v>2812600</v>
          </cell>
          <cell r="J165">
            <v>2812600</v>
          </cell>
          <cell r="K165">
            <v>1.452700633372294</v>
          </cell>
          <cell r="L165">
            <v>7.6445194807822969E-2</v>
          </cell>
        </row>
        <row r="166">
          <cell r="A166">
            <v>158</v>
          </cell>
          <cell r="B166">
            <v>158</v>
          </cell>
          <cell r="C166">
            <v>87.2</v>
          </cell>
          <cell r="D166" t="str">
            <v>Gold</v>
          </cell>
          <cell r="E166" t="str">
            <v>ปกติ</v>
          </cell>
          <cell r="F166">
            <v>49000</v>
          </cell>
          <cell r="G166">
            <v>0</v>
          </cell>
          <cell r="H166">
            <v>49000</v>
          </cell>
          <cell r="I166">
            <v>4272800</v>
          </cell>
          <cell r="J166">
            <v>4272800</v>
          </cell>
          <cell r="K166">
            <v>1.452700633372294</v>
          </cell>
          <cell r="L166">
            <v>7.6445194807822969E-2</v>
          </cell>
        </row>
        <row r="167">
          <cell r="A167">
            <v>159</v>
          </cell>
          <cell r="B167">
            <v>159</v>
          </cell>
          <cell r="C167">
            <v>79.5</v>
          </cell>
          <cell r="D167" t="str">
            <v>Silver</v>
          </cell>
          <cell r="E167" t="str">
            <v>ปกติ</v>
          </cell>
          <cell r="F167">
            <v>46000</v>
          </cell>
          <cell r="G167">
            <v>0</v>
          </cell>
          <cell r="H167">
            <v>46000</v>
          </cell>
          <cell r="I167">
            <v>3657000</v>
          </cell>
          <cell r="J167">
            <v>3657000</v>
          </cell>
          <cell r="K167">
            <v>1.3637597782678679</v>
          </cell>
          <cell r="L167">
            <v>4.2774772730072352E-2</v>
          </cell>
        </row>
        <row r="168">
          <cell r="A168">
            <v>160</v>
          </cell>
          <cell r="B168">
            <v>160</v>
          </cell>
          <cell r="C168">
            <v>93.6</v>
          </cell>
          <cell r="D168" t="str">
            <v>Silver</v>
          </cell>
          <cell r="E168" t="str">
            <v>มุม/วิวlake</v>
          </cell>
          <cell r="F168">
            <v>46000</v>
          </cell>
          <cell r="G168">
            <v>1200</v>
          </cell>
          <cell r="H168">
            <v>47200</v>
          </cell>
          <cell r="I168">
            <v>4417920</v>
          </cell>
          <cell r="J168">
            <v>4417920</v>
          </cell>
          <cell r="K168">
            <v>1.3993361203096384</v>
          </cell>
          <cell r="L168">
            <v>5.6756558169138271E-2</v>
          </cell>
        </row>
        <row r="169">
          <cell r="A169">
            <v>161</v>
          </cell>
          <cell r="B169">
            <v>161</v>
          </cell>
          <cell r="C169">
            <v>83</v>
          </cell>
          <cell r="D169" t="str">
            <v>Silver</v>
          </cell>
          <cell r="E169" t="str">
            <v>ปกติ</v>
          </cell>
          <cell r="F169">
            <v>46000</v>
          </cell>
          <cell r="G169">
            <v>0</v>
          </cell>
          <cell r="H169">
            <v>46000</v>
          </cell>
          <cell r="I169">
            <v>3818000</v>
          </cell>
          <cell r="J169">
            <v>3818000</v>
          </cell>
          <cell r="K169">
            <v>1.3637597782678679</v>
          </cell>
          <cell r="L169">
            <v>4.2774772730072352E-2</v>
          </cell>
        </row>
        <row r="170">
          <cell r="A170">
            <v>162</v>
          </cell>
          <cell r="B170">
            <v>162</v>
          </cell>
          <cell r="C170">
            <v>71.900000000000006</v>
          </cell>
          <cell r="D170" t="str">
            <v>Silver</v>
          </cell>
          <cell r="E170" t="str">
            <v>ปกติ</v>
          </cell>
          <cell r="F170">
            <v>46000</v>
          </cell>
          <cell r="G170">
            <v>0</v>
          </cell>
          <cell r="H170">
            <v>46000</v>
          </cell>
          <cell r="I170">
            <v>3307400.0000000005</v>
          </cell>
          <cell r="J170">
            <v>3307400.0000000005</v>
          </cell>
          <cell r="K170">
            <v>1.3637597782678679</v>
          </cell>
          <cell r="L170">
            <v>4.2774772730072352E-2</v>
          </cell>
        </row>
        <row r="171">
          <cell r="A171">
            <v>163</v>
          </cell>
          <cell r="B171">
            <v>163</v>
          </cell>
          <cell r="C171">
            <v>67.3</v>
          </cell>
          <cell r="D171" t="str">
            <v>Silver</v>
          </cell>
          <cell r="E171" t="str">
            <v>มุม/วิวlake</v>
          </cell>
          <cell r="F171">
            <v>46000</v>
          </cell>
          <cell r="G171">
            <v>1200</v>
          </cell>
          <cell r="H171">
            <v>47200</v>
          </cell>
          <cell r="I171">
            <v>3176560</v>
          </cell>
          <cell r="J171">
            <v>3176560</v>
          </cell>
          <cell r="K171">
            <v>1.3993361203096384</v>
          </cell>
          <cell r="L171">
            <v>5.6756558169138271E-2</v>
          </cell>
        </row>
        <row r="172">
          <cell r="A172">
            <v>164</v>
          </cell>
          <cell r="B172">
            <v>164</v>
          </cell>
          <cell r="C172">
            <v>58.4</v>
          </cell>
          <cell r="D172" t="str">
            <v>Gold</v>
          </cell>
          <cell r="E172" t="str">
            <v>ปกติ</v>
          </cell>
          <cell r="F172">
            <v>49000</v>
          </cell>
          <cell r="G172">
            <v>0</v>
          </cell>
          <cell r="H172">
            <v>49000</v>
          </cell>
          <cell r="I172">
            <v>2861600</v>
          </cell>
          <cell r="J172">
            <v>2861600</v>
          </cell>
          <cell r="K172">
            <v>1.452700633372294</v>
          </cell>
          <cell r="L172">
            <v>7.6445194807822969E-2</v>
          </cell>
        </row>
        <row r="173">
          <cell r="A173">
            <v>165</v>
          </cell>
          <cell r="B173">
            <v>165</v>
          </cell>
          <cell r="C173">
            <v>59.5</v>
          </cell>
          <cell r="D173" t="str">
            <v>Gold</v>
          </cell>
          <cell r="E173" t="str">
            <v>ปกติ</v>
          </cell>
          <cell r="F173">
            <v>49000</v>
          </cell>
          <cell r="G173">
            <v>0</v>
          </cell>
          <cell r="H173">
            <v>49000</v>
          </cell>
          <cell r="I173">
            <v>2915500</v>
          </cell>
          <cell r="J173">
            <v>2915500</v>
          </cell>
          <cell r="K173">
            <v>1.452700633372294</v>
          </cell>
          <cell r="L173">
            <v>7.6445194807822969E-2</v>
          </cell>
        </row>
        <row r="174">
          <cell r="A174">
            <v>166</v>
          </cell>
          <cell r="B174">
            <v>166</v>
          </cell>
          <cell r="C174">
            <v>60.6</v>
          </cell>
          <cell r="D174" t="str">
            <v>Gold</v>
          </cell>
          <cell r="E174" t="str">
            <v>ปกติ</v>
          </cell>
          <cell r="F174">
            <v>49000</v>
          </cell>
          <cell r="G174">
            <v>0</v>
          </cell>
          <cell r="H174">
            <v>49000</v>
          </cell>
          <cell r="I174">
            <v>2969400</v>
          </cell>
          <cell r="J174">
            <v>2969400</v>
          </cell>
          <cell r="K174">
            <v>1.452700633372294</v>
          </cell>
          <cell r="L174">
            <v>7.6445194807822969E-2</v>
          </cell>
        </row>
        <row r="175">
          <cell r="A175">
            <v>167</v>
          </cell>
          <cell r="B175">
            <v>167</v>
          </cell>
          <cell r="C175">
            <v>61.2</v>
          </cell>
          <cell r="D175" t="str">
            <v>Gold</v>
          </cell>
          <cell r="E175" t="str">
            <v>ปกติ</v>
          </cell>
          <cell r="F175">
            <v>49000</v>
          </cell>
          <cell r="G175">
            <v>0</v>
          </cell>
          <cell r="H175">
            <v>49000</v>
          </cell>
          <cell r="I175">
            <v>2998800</v>
          </cell>
          <cell r="J175">
            <v>2998800</v>
          </cell>
          <cell r="K175">
            <v>1.452700633372294</v>
          </cell>
          <cell r="L175">
            <v>7.6445194807822969E-2</v>
          </cell>
        </row>
        <row r="176">
          <cell r="A176">
            <v>168</v>
          </cell>
          <cell r="B176">
            <v>168</v>
          </cell>
          <cell r="C176">
            <v>78.5</v>
          </cell>
          <cell r="D176" t="str">
            <v>Gold</v>
          </cell>
          <cell r="E176" t="str">
            <v>มุม superrior</v>
          </cell>
          <cell r="F176">
            <v>49000</v>
          </cell>
          <cell r="G176">
            <v>2000</v>
          </cell>
          <cell r="H176">
            <v>51000</v>
          </cell>
          <cell r="I176">
            <v>4003500</v>
          </cell>
          <cell r="J176">
            <v>4003500</v>
          </cell>
          <cell r="K176">
            <v>1.511994536775245</v>
          </cell>
          <cell r="L176">
            <v>9.6691461678104496E-2</v>
          </cell>
        </row>
        <row r="177">
          <cell r="A177">
            <v>169</v>
          </cell>
          <cell r="B177">
            <v>169</v>
          </cell>
          <cell r="C177">
            <v>109.6</v>
          </cell>
          <cell r="D177" t="str">
            <v>Diamond</v>
          </cell>
          <cell r="E177" t="str">
            <v>Lake_มุม</v>
          </cell>
          <cell r="F177">
            <v>51000</v>
          </cell>
          <cell r="G177">
            <v>2400</v>
          </cell>
          <cell r="H177">
            <v>53400</v>
          </cell>
          <cell r="I177">
            <v>5852640</v>
          </cell>
          <cell r="J177">
            <v>5852640</v>
          </cell>
          <cell r="K177">
            <v>1.5831472208587858</v>
          </cell>
          <cell r="L177">
            <v>0.11898510384987504</v>
          </cell>
        </row>
        <row r="178">
          <cell r="A178">
            <v>170</v>
          </cell>
          <cell r="B178">
            <v>170</v>
          </cell>
          <cell r="C178">
            <v>94.3</v>
          </cell>
          <cell r="D178" t="str">
            <v>Diamond</v>
          </cell>
          <cell r="E178" t="str">
            <v>มุม/วิวlake</v>
          </cell>
          <cell r="F178">
            <v>51000</v>
          </cell>
          <cell r="G178">
            <v>1200</v>
          </cell>
          <cell r="H178">
            <v>52200</v>
          </cell>
          <cell r="I178">
            <v>4922460</v>
          </cell>
          <cell r="J178">
            <v>4922460</v>
          </cell>
          <cell r="K178">
            <v>1.5475708788170153</v>
          </cell>
          <cell r="L178">
            <v>0.10809453152458481</v>
          </cell>
        </row>
        <row r="179">
          <cell r="A179">
            <v>171</v>
          </cell>
          <cell r="B179">
            <v>171</v>
          </cell>
          <cell r="C179">
            <v>95.7</v>
          </cell>
          <cell r="D179" t="str">
            <v>Diamond</v>
          </cell>
          <cell r="E179" t="str">
            <v>มุม/วิวlake</v>
          </cell>
          <cell r="F179">
            <v>51000</v>
          </cell>
          <cell r="G179">
            <v>1200</v>
          </cell>
          <cell r="H179">
            <v>52200</v>
          </cell>
          <cell r="I179">
            <v>4995540</v>
          </cell>
          <cell r="J179">
            <v>4995540</v>
          </cell>
          <cell r="K179">
            <v>1.5475708788170153</v>
          </cell>
          <cell r="L179">
            <v>0.10809453152458481</v>
          </cell>
        </row>
        <row r="180">
          <cell r="A180">
            <v>172</v>
          </cell>
          <cell r="B180">
            <v>172</v>
          </cell>
          <cell r="C180">
            <v>93.5</v>
          </cell>
          <cell r="D180" t="str">
            <v>Diamond</v>
          </cell>
          <cell r="E180" t="str">
            <v>มุม/วิวlake</v>
          </cell>
          <cell r="F180">
            <v>51000</v>
          </cell>
          <cell r="G180">
            <v>1200</v>
          </cell>
          <cell r="H180">
            <v>52200</v>
          </cell>
          <cell r="I180">
            <v>4880700</v>
          </cell>
          <cell r="J180">
            <v>4880700</v>
          </cell>
          <cell r="K180">
            <v>1.5475708788170153</v>
          </cell>
          <cell r="L180">
            <v>0.10809453152458481</v>
          </cell>
        </row>
        <row r="181">
          <cell r="A181">
            <v>173</v>
          </cell>
          <cell r="B181">
            <v>173</v>
          </cell>
          <cell r="C181">
            <v>106.7</v>
          </cell>
          <cell r="D181" t="str">
            <v>Diamond</v>
          </cell>
          <cell r="E181" t="str">
            <v>มุม/วิวlake</v>
          </cell>
          <cell r="F181">
            <v>51000</v>
          </cell>
          <cell r="G181">
            <v>1200</v>
          </cell>
          <cell r="H181">
            <v>52200</v>
          </cell>
          <cell r="I181">
            <v>5569740</v>
          </cell>
          <cell r="J181">
            <v>5569740</v>
          </cell>
          <cell r="K181">
            <v>1.5475708788170153</v>
          </cell>
          <cell r="L181">
            <v>0.10809453152458481</v>
          </cell>
        </row>
        <row r="182">
          <cell r="A182">
            <v>174</v>
          </cell>
          <cell r="B182">
            <v>174</v>
          </cell>
          <cell r="C182">
            <v>123.4</v>
          </cell>
          <cell r="D182" t="str">
            <v>Diamond</v>
          </cell>
          <cell r="E182" t="str">
            <v>Lake_มุม</v>
          </cell>
          <cell r="F182">
            <v>51000</v>
          </cell>
          <cell r="G182">
            <v>2400</v>
          </cell>
          <cell r="H182">
            <v>53400</v>
          </cell>
          <cell r="I182">
            <v>6589560</v>
          </cell>
          <cell r="J182">
            <v>6589560</v>
          </cell>
          <cell r="K182">
            <v>1.5831472208587858</v>
          </cell>
          <cell r="L182">
            <v>0.11898510384987504</v>
          </cell>
        </row>
        <row r="183">
          <cell r="A183">
            <v>175</v>
          </cell>
          <cell r="B183">
            <v>175</v>
          </cell>
          <cell r="C183">
            <v>120.7</v>
          </cell>
          <cell r="D183" t="str">
            <v>Gold</v>
          </cell>
          <cell r="E183" t="str">
            <v>มุม superrior</v>
          </cell>
          <cell r="F183">
            <v>49000</v>
          </cell>
          <cell r="G183">
            <v>2000</v>
          </cell>
          <cell r="H183">
            <v>51000</v>
          </cell>
          <cell r="I183">
            <v>6155700</v>
          </cell>
          <cell r="J183">
            <v>6155700</v>
          </cell>
          <cell r="K183">
            <v>1.511994536775245</v>
          </cell>
          <cell r="L183">
            <v>9.6691461678104496E-2</v>
          </cell>
        </row>
        <row r="184">
          <cell r="A184">
            <v>176</v>
          </cell>
          <cell r="B184">
            <v>176</v>
          </cell>
          <cell r="C184">
            <v>91.6</v>
          </cell>
          <cell r="D184" t="str">
            <v>Gold</v>
          </cell>
          <cell r="E184" t="str">
            <v>ปกติ</v>
          </cell>
          <cell r="F184">
            <v>49000</v>
          </cell>
          <cell r="G184">
            <v>0</v>
          </cell>
          <cell r="H184">
            <v>49000</v>
          </cell>
          <cell r="I184">
            <v>4488400</v>
          </cell>
          <cell r="J184">
            <v>4488400</v>
          </cell>
          <cell r="K184">
            <v>1.452700633372294</v>
          </cell>
          <cell r="L184">
            <v>7.6445194807822969E-2</v>
          </cell>
        </row>
        <row r="185">
          <cell r="A185">
            <v>177</v>
          </cell>
          <cell r="B185">
            <v>177</v>
          </cell>
          <cell r="C185">
            <v>76.900000000000006</v>
          </cell>
          <cell r="D185" t="str">
            <v>Gold</v>
          </cell>
          <cell r="E185" t="str">
            <v>ปกติ</v>
          </cell>
          <cell r="F185">
            <v>49000</v>
          </cell>
          <cell r="G185">
            <v>0</v>
          </cell>
          <cell r="H185">
            <v>49000</v>
          </cell>
          <cell r="I185">
            <v>3768100.0000000005</v>
          </cell>
          <cell r="J185">
            <v>3768100.0000000005</v>
          </cell>
          <cell r="K185">
            <v>1.452700633372294</v>
          </cell>
          <cell r="L185">
            <v>7.6445194807822969E-2</v>
          </cell>
        </row>
        <row r="186">
          <cell r="A186">
            <v>178</v>
          </cell>
          <cell r="B186">
            <v>178</v>
          </cell>
          <cell r="C186">
            <v>72.5</v>
          </cell>
          <cell r="D186" t="str">
            <v>Gold</v>
          </cell>
          <cell r="E186" t="str">
            <v>ปกติ</v>
          </cell>
          <cell r="F186">
            <v>49000</v>
          </cell>
          <cell r="G186">
            <v>0</v>
          </cell>
          <cell r="H186">
            <v>49000</v>
          </cell>
          <cell r="I186">
            <v>3552500</v>
          </cell>
          <cell r="J186">
            <v>3552500</v>
          </cell>
          <cell r="K186">
            <v>1.452700633372294</v>
          </cell>
          <cell r="L186">
            <v>7.6445194807822969E-2</v>
          </cell>
        </row>
        <row r="187">
          <cell r="A187">
            <v>179</v>
          </cell>
          <cell r="B187">
            <v>179</v>
          </cell>
          <cell r="C187">
            <v>63.4</v>
          </cell>
          <cell r="D187" t="str">
            <v>Silver</v>
          </cell>
          <cell r="E187" t="str">
            <v>ปกติ</v>
          </cell>
          <cell r="F187">
            <v>46000</v>
          </cell>
          <cell r="G187">
            <v>0</v>
          </cell>
          <cell r="H187">
            <v>46000</v>
          </cell>
          <cell r="I187">
            <v>2916400</v>
          </cell>
          <cell r="J187">
            <v>2916400</v>
          </cell>
          <cell r="K187">
            <v>1.3637597782678679</v>
          </cell>
          <cell r="L187">
            <v>4.2774772730072352E-2</v>
          </cell>
        </row>
        <row r="188">
          <cell r="A188">
            <v>180</v>
          </cell>
          <cell r="B188">
            <v>180</v>
          </cell>
          <cell r="C188">
            <v>59.7</v>
          </cell>
          <cell r="D188" t="str">
            <v>Silver</v>
          </cell>
          <cell r="E188" t="str">
            <v>ปกติ</v>
          </cell>
          <cell r="F188">
            <v>46000</v>
          </cell>
          <cell r="G188">
            <v>0</v>
          </cell>
          <cell r="H188">
            <v>46000</v>
          </cell>
          <cell r="I188">
            <v>2746200</v>
          </cell>
          <cell r="J188">
            <v>2746200</v>
          </cell>
          <cell r="K188">
            <v>1.3637597782678679</v>
          </cell>
          <cell r="L188">
            <v>4.2774772730072352E-2</v>
          </cell>
        </row>
        <row r="189">
          <cell r="A189">
            <v>181</v>
          </cell>
          <cell r="B189">
            <v>181</v>
          </cell>
          <cell r="C189">
            <v>57</v>
          </cell>
          <cell r="D189" t="str">
            <v>Silver</v>
          </cell>
          <cell r="E189" t="str">
            <v>ปกติ</v>
          </cell>
          <cell r="F189">
            <v>46000</v>
          </cell>
          <cell r="G189">
            <v>0</v>
          </cell>
          <cell r="H189">
            <v>46000</v>
          </cell>
          <cell r="I189">
            <v>2622000</v>
          </cell>
          <cell r="J189">
            <v>2622000</v>
          </cell>
          <cell r="K189">
            <v>1.3637597782678679</v>
          </cell>
          <cell r="L189">
            <v>4.2774772730072352E-2</v>
          </cell>
        </row>
        <row r="190">
          <cell r="A190">
            <v>182</v>
          </cell>
          <cell r="B190">
            <v>182</v>
          </cell>
          <cell r="C190">
            <v>55</v>
          </cell>
          <cell r="D190" t="str">
            <v>Silver</v>
          </cell>
          <cell r="E190" t="str">
            <v>ปกติ</v>
          </cell>
          <cell r="F190">
            <v>46000</v>
          </cell>
          <cell r="G190">
            <v>0</v>
          </cell>
          <cell r="H190">
            <v>46000</v>
          </cell>
          <cell r="I190">
            <v>2530000</v>
          </cell>
          <cell r="J190">
            <v>2530000</v>
          </cell>
          <cell r="K190">
            <v>1.3637597782678679</v>
          </cell>
          <cell r="L190">
            <v>4.2774772730072352E-2</v>
          </cell>
        </row>
        <row r="191">
          <cell r="A191">
            <v>183</v>
          </cell>
          <cell r="B191">
            <v>183</v>
          </cell>
          <cell r="C191">
            <v>60.5</v>
          </cell>
          <cell r="D191" t="str">
            <v>Silver</v>
          </cell>
          <cell r="E191" t="str">
            <v>ปกติ</v>
          </cell>
          <cell r="F191">
            <v>46000</v>
          </cell>
          <cell r="G191">
            <v>0</v>
          </cell>
          <cell r="H191">
            <v>46000</v>
          </cell>
          <cell r="I191">
            <v>2783000</v>
          </cell>
          <cell r="J191">
            <v>2783000</v>
          </cell>
          <cell r="K191">
            <v>1.3637597782678679</v>
          </cell>
          <cell r="L191">
            <v>4.2774772730072352E-2</v>
          </cell>
        </row>
        <row r="192">
          <cell r="A192">
            <v>184</v>
          </cell>
          <cell r="B192">
            <v>184</v>
          </cell>
          <cell r="C192">
            <v>61.1</v>
          </cell>
          <cell r="D192" t="str">
            <v>Silver</v>
          </cell>
          <cell r="E192" t="str">
            <v>ปกติ</v>
          </cell>
          <cell r="F192">
            <v>46000</v>
          </cell>
          <cell r="G192">
            <v>0</v>
          </cell>
          <cell r="H192">
            <v>46000</v>
          </cell>
          <cell r="I192">
            <v>2810600</v>
          </cell>
          <cell r="J192">
            <v>2810600</v>
          </cell>
          <cell r="K192">
            <v>1.3637597782678679</v>
          </cell>
          <cell r="L192">
            <v>4.2774772730072352E-2</v>
          </cell>
        </row>
        <row r="193">
          <cell r="A193">
            <v>185</v>
          </cell>
          <cell r="B193">
            <v>185</v>
          </cell>
          <cell r="C193">
            <v>69</v>
          </cell>
          <cell r="D193" t="str">
            <v>Silver</v>
          </cell>
          <cell r="E193" t="str">
            <v>ปกติ</v>
          </cell>
          <cell r="F193">
            <v>46000</v>
          </cell>
          <cell r="G193">
            <v>0</v>
          </cell>
          <cell r="H193">
            <v>46000</v>
          </cell>
          <cell r="I193">
            <v>3174000</v>
          </cell>
          <cell r="J193">
            <v>3174000</v>
          </cell>
          <cell r="K193">
            <v>1.3637597782678679</v>
          </cell>
          <cell r="L193">
            <v>4.2774772730072352E-2</v>
          </cell>
        </row>
        <row r="194">
          <cell r="A194">
            <v>186</v>
          </cell>
          <cell r="B194">
            <v>186</v>
          </cell>
          <cell r="C194">
            <v>58.4</v>
          </cell>
          <cell r="D194" t="str">
            <v>Silver</v>
          </cell>
          <cell r="E194" t="str">
            <v>ปกติ</v>
          </cell>
          <cell r="F194">
            <v>46000</v>
          </cell>
          <cell r="G194">
            <v>0</v>
          </cell>
          <cell r="H194">
            <v>46000</v>
          </cell>
          <cell r="I194">
            <v>2686400</v>
          </cell>
          <cell r="J194">
            <v>2686400</v>
          </cell>
          <cell r="K194">
            <v>1.3637597782678679</v>
          </cell>
          <cell r="L194">
            <v>4.2774772730072352E-2</v>
          </cell>
        </row>
        <row r="195">
          <cell r="A195">
            <v>187</v>
          </cell>
          <cell r="B195">
            <v>187</v>
          </cell>
          <cell r="C195">
            <v>65.400000000000006</v>
          </cell>
          <cell r="D195" t="str">
            <v>Silver</v>
          </cell>
          <cell r="E195" t="str">
            <v>ปกติ</v>
          </cell>
          <cell r="F195">
            <v>46000</v>
          </cell>
          <cell r="G195">
            <v>0</v>
          </cell>
          <cell r="H195">
            <v>46000</v>
          </cell>
          <cell r="I195">
            <v>3008400.0000000005</v>
          </cell>
          <cell r="J195">
            <v>3008400.0000000005</v>
          </cell>
          <cell r="K195">
            <v>1.3637597782678679</v>
          </cell>
          <cell r="L195">
            <v>4.2774772730072352E-2</v>
          </cell>
        </row>
        <row r="196">
          <cell r="A196">
            <v>188</v>
          </cell>
          <cell r="B196">
            <v>188</v>
          </cell>
          <cell r="C196">
            <v>80.8</v>
          </cell>
          <cell r="D196" t="str">
            <v>Silver</v>
          </cell>
          <cell r="E196" t="str">
            <v>ปกติ</v>
          </cell>
          <cell r="F196">
            <v>46000</v>
          </cell>
          <cell r="G196">
            <v>0</v>
          </cell>
          <cell r="H196">
            <v>46000</v>
          </cell>
          <cell r="I196">
            <v>3716800</v>
          </cell>
          <cell r="J196">
            <v>3716800</v>
          </cell>
          <cell r="K196">
            <v>1.3637597782678679</v>
          </cell>
          <cell r="L196">
            <v>4.2774772730072352E-2</v>
          </cell>
        </row>
        <row r="197">
          <cell r="A197">
            <v>189</v>
          </cell>
          <cell r="B197">
            <v>189</v>
          </cell>
          <cell r="C197">
            <v>71.3</v>
          </cell>
          <cell r="D197" t="str">
            <v>Gold</v>
          </cell>
          <cell r="E197" t="str">
            <v>ปกติ</v>
          </cell>
          <cell r="F197">
            <v>49000</v>
          </cell>
          <cell r="G197">
            <v>0</v>
          </cell>
          <cell r="H197">
            <v>49000</v>
          </cell>
          <cell r="I197">
            <v>3493700</v>
          </cell>
          <cell r="J197">
            <v>3493700</v>
          </cell>
          <cell r="K197">
            <v>1.452700633372294</v>
          </cell>
          <cell r="L197">
            <v>7.6445194807822969E-2</v>
          </cell>
        </row>
        <row r="198">
          <cell r="A198">
            <v>190</v>
          </cell>
          <cell r="B198">
            <v>190</v>
          </cell>
          <cell r="C198">
            <v>85.8</v>
          </cell>
          <cell r="D198" t="str">
            <v>Gold</v>
          </cell>
          <cell r="E198" t="str">
            <v>ปกติ</v>
          </cell>
          <cell r="F198">
            <v>49000</v>
          </cell>
          <cell r="G198">
            <v>0</v>
          </cell>
          <cell r="H198">
            <v>49000</v>
          </cell>
          <cell r="I198">
            <v>4204200</v>
          </cell>
          <cell r="J198">
            <v>4204200</v>
          </cell>
          <cell r="K198">
            <v>1.452700633372294</v>
          </cell>
          <cell r="L198">
            <v>7.6445194807822969E-2</v>
          </cell>
        </row>
        <row r="199">
          <cell r="A199">
            <v>191</v>
          </cell>
          <cell r="B199">
            <v>191</v>
          </cell>
          <cell r="C199">
            <v>116.6</v>
          </cell>
          <cell r="D199" t="str">
            <v>Gold</v>
          </cell>
          <cell r="E199" t="str">
            <v>มุม superrior</v>
          </cell>
          <cell r="F199">
            <v>49000</v>
          </cell>
          <cell r="G199">
            <v>2000</v>
          </cell>
          <cell r="H199">
            <v>51000</v>
          </cell>
          <cell r="I199">
            <v>5946600</v>
          </cell>
          <cell r="J199">
            <v>5946600</v>
          </cell>
          <cell r="K199">
            <v>1.511994536775245</v>
          </cell>
          <cell r="L199">
            <v>9.6691461678104496E-2</v>
          </cell>
        </row>
        <row r="200">
          <cell r="A200">
            <v>192</v>
          </cell>
          <cell r="B200">
            <v>192</v>
          </cell>
          <cell r="C200">
            <v>54.7</v>
          </cell>
          <cell r="D200" t="str">
            <v>Silver</v>
          </cell>
          <cell r="E200" t="str">
            <v>ปกติ</v>
          </cell>
          <cell r="F200">
            <v>46000</v>
          </cell>
          <cell r="G200">
            <v>0</v>
          </cell>
          <cell r="H200">
            <v>46000</v>
          </cell>
          <cell r="I200">
            <v>2516200</v>
          </cell>
          <cell r="J200">
            <v>2516200</v>
          </cell>
          <cell r="K200">
            <v>1.3637597782678679</v>
          </cell>
          <cell r="L200">
            <v>4.2774772730072352E-2</v>
          </cell>
        </row>
        <row r="201">
          <cell r="A201">
            <v>193</v>
          </cell>
          <cell r="B201">
            <v>193</v>
          </cell>
          <cell r="C201">
            <v>60.7</v>
          </cell>
          <cell r="D201" t="str">
            <v>Silver</v>
          </cell>
          <cell r="E201" t="str">
            <v>ปกติ</v>
          </cell>
          <cell r="F201">
            <v>46000</v>
          </cell>
          <cell r="G201">
            <v>0</v>
          </cell>
          <cell r="H201">
            <v>46000</v>
          </cell>
          <cell r="I201">
            <v>2792200</v>
          </cell>
          <cell r="J201">
            <v>2792200</v>
          </cell>
          <cell r="K201">
            <v>1.3637597782678679</v>
          </cell>
          <cell r="L201">
            <v>4.2774772730072352E-2</v>
          </cell>
        </row>
        <row r="202">
          <cell r="A202">
            <v>194</v>
          </cell>
          <cell r="B202">
            <v>194</v>
          </cell>
          <cell r="C202">
            <v>60.3</v>
          </cell>
          <cell r="D202" t="str">
            <v>Silver</v>
          </cell>
          <cell r="E202" t="str">
            <v>ปกติ</v>
          </cell>
          <cell r="F202">
            <v>46000</v>
          </cell>
          <cell r="G202">
            <v>0</v>
          </cell>
          <cell r="H202">
            <v>46000</v>
          </cell>
          <cell r="I202">
            <v>2773800</v>
          </cell>
          <cell r="J202">
            <v>2773800</v>
          </cell>
          <cell r="K202">
            <v>1.3637597782678679</v>
          </cell>
          <cell r="L202">
            <v>4.2774772730072352E-2</v>
          </cell>
        </row>
        <row r="203">
          <cell r="A203">
            <v>195</v>
          </cell>
          <cell r="B203">
            <v>195</v>
          </cell>
          <cell r="C203">
            <v>66.400000000000006</v>
          </cell>
          <cell r="D203" t="str">
            <v>Silver</v>
          </cell>
          <cell r="E203" t="str">
            <v>มุม/วิวlake</v>
          </cell>
          <cell r="F203">
            <v>46000</v>
          </cell>
          <cell r="G203">
            <v>1200</v>
          </cell>
          <cell r="H203">
            <v>47200</v>
          </cell>
          <cell r="I203">
            <v>3134080.0000000005</v>
          </cell>
          <cell r="J203">
            <v>3134080.0000000005</v>
          </cell>
          <cell r="K203">
            <v>1.3993361203096384</v>
          </cell>
          <cell r="L203">
            <v>5.6756558169138271E-2</v>
          </cell>
        </row>
        <row r="204">
          <cell r="A204">
            <v>196</v>
          </cell>
          <cell r="B204">
            <v>196</v>
          </cell>
          <cell r="C204">
            <v>136.9</v>
          </cell>
          <cell r="D204" t="str">
            <v>Gold</v>
          </cell>
          <cell r="E204" t="str">
            <v>มุม/วิวlake</v>
          </cell>
          <cell r="F204">
            <v>49000</v>
          </cell>
          <cell r="G204">
            <v>1200</v>
          </cell>
          <cell r="H204">
            <v>50200</v>
          </cell>
          <cell r="I204">
            <v>6872380</v>
          </cell>
          <cell r="J204">
            <v>6872380</v>
          </cell>
          <cell r="K204">
            <v>1.4882769754140646</v>
          </cell>
          <cell r="L204">
            <v>8.8786544732735617E-2</v>
          </cell>
        </row>
        <row r="205">
          <cell r="A205">
            <v>197</v>
          </cell>
          <cell r="B205">
            <v>197</v>
          </cell>
          <cell r="C205">
            <v>93.5</v>
          </cell>
          <cell r="D205" t="str">
            <v>Gold</v>
          </cell>
          <cell r="E205" t="str">
            <v>วิวสวน</v>
          </cell>
          <cell r="F205">
            <v>49000</v>
          </cell>
          <cell r="G205">
            <v>800</v>
          </cell>
          <cell r="H205">
            <v>49800</v>
          </cell>
          <cell r="I205">
            <v>4656300</v>
          </cell>
          <cell r="J205">
            <v>4656300</v>
          </cell>
          <cell r="K205">
            <v>1.4764181947334745</v>
          </cell>
          <cell r="L205">
            <v>8.473884629685402E-2</v>
          </cell>
        </row>
        <row r="206">
          <cell r="A206">
            <v>198</v>
          </cell>
          <cell r="B206">
            <v>198</v>
          </cell>
          <cell r="C206">
            <v>88.3</v>
          </cell>
          <cell r="D206" t="str">
            <v>Diamond</v>
          </cell>
          <cell r="E206" t="str">
            <v>มุม/วิวlake</v>
          </cell>
          <cell r="F206">
            <v>51000</v>
          </cell>
          <cell r="G206">
            <v>1200</v>
          </cell>
          <cell r="H206">
            <v>52200</v>
          </cell>
          <cell r="I206">
            <v>4609260</v>
          </cell>
          <cell r="J206">
            <v>4609260</v>
          </cell>
          <cell r="K206">
            <v>1.5475708788170153</v>
          </cell>
          <cell r="L206">
            <v>0.10809453152458481</v>
          </cell>
        </row>
        <row r="207">
          <cell r="A207">
            <v>199</v>
          </cell>
          <cell r="B207">
            <v>199</v>
          </cell>
          <cell r="C207">
            <v>88.3</v>
          </cell>
          <cell r="D207" t="str">
            <v>Diamond</v>
          </cell>
          <cell r="E207" t="str">
            <v>มุม/วิวlake</v>
          </cell>
          <cell r="F207">
            <v>51000</v>
          </cell>
          <cell r="G207">
            <v>1200</v>
          </cell>
          <cell r="H207">
            <v>52200</v>
          </cell>
          <cell r="I207">
            <v>4609260</v>
          </cell>
          <cell r="J207">
            <v>4609260</v>
          </cell>
          <cell r="K207">
            <v>1.5475708788170153</v>
          </cell>
          <cell r="L207">
            <v>0.10809453152458481</v>
          </cell>
        </row>
        <row r="208">
          <cell r="A208">
            <v>200</v>
          </cell>
          <cell r="B208">
            <v>200</v>
          </cell>
          <cell r="C208">
            <v>88.2</v>
          </cell>
          <cell r="D208" t="str">
            <v>Diamond</v>
          </cell>
          <cell r="E208" t="str">
            <v>มุม/วิวlake</v>
          </cell>
          <cell r="F208">
            <v>51000</v>
          </cell>
          <cell r="G208">
            <v>1200</v>
          </cell>
          <cell r="H208">
            <v>52200</v>
          </cell>
          <cell r="I208">
            <v>4604040</v>
          </cell>
          <cell r="J208">
            <v>4604040</v>
          </cell>
          <cell r="K208">
            <v>1.5475708788170153</v>
          </cell>
          <cell r="L208">
            <v>0.10809453152458481</v>
          </cell>
        </row>
        <row r="209">
          <cell r="A209">
            <v>201</v>
          </cell>
          <cell r="B209">
            <v>201</v>
          </cell>
          <cell r="C209">
            <v>88.2</v>
          </cell>
          <cell r="D209" t="str">
            <v>Diamond</v>
          </cell>
          <cell r="E209" t="str">
            <v>มุม/วิวlake</v>
          </cell>
          <cell r="F209">
            <v>51000</v>
          </cell>
          <cell r="G209">
            <v>1200</v>
          </cell>
          <cell r="H209">
            <v>52200</v>
          </cell>
          <cell r="I209">
            <v>4604040</v>
          </cell>
          <cell r="J209">
            <v>4604040</v>
          </cell>
          <cell r="K209">
            <v>1.5475708788170153</v>
          </cell>
          <cell r="L209">
            <v>0.10809453152458481</v>
          </cell>
        </row>
        <row r="210">
          <cell r="A210">
            <v>202</v>
          </cell>
          <cell r="B210">
            <v>202</v>
          </cell>
          <cell r="C210">
            <v>88.2</v>
          </cell>
          <cell r="D210" t="str">
            <v>Diamond</v>
          </cell>
          <cell r="E210" t="str">
            <v>มุม/วิวlake</v>
          </cell>
          <cell r="F210">
            <v>51000</v>
          </cell>
          <cell r="G210">
            <v>1200</v>
          </cell>
          <cell r="H210">
            <v>52200</v>
          </cell>
          <cell r="I210">
            <v>4604040</v>
          </cell>
          <cell r="J210">
            <v>4604040</v>
          </cell>
          <cell r="K210">
            <v>1.5475708788170153</v>
          </cell>
          <cell r="L210">
            <v>0.10809453152458481</v>
          </cell>
        </row>
        <row r="211">
          <cell r="A211">
            <v>203</v>
          </cell>
          <cell r="B211">
            <v>203</v>
          </cell>
          <cell r="C211">
            <v>90.6</v>
          </cell>
          <cell r="D211" t="str">
            <v>Diamond</v>
          </cell>
          <cell r="E211" t="str">
            <v>มุม/วิวlake</v>
          </cell>
          <cell r="F211">
            <v>51000</v>
          </cell>
          <cell r="G211">
            <v>1200</v>
          </cell>
          <cell r="H211">
            <v>52200</v>
          </cell>
          <cell r="I211">
            <v>4729320</v>
          </cell>
          <cell r="J211">
            <v>4729320</v>
          </cell>
          <cell r="K211">
            <v>1.5475708788170153</v>
          </cell>
          <cell r="L211">
            <v>0.10809453152458481</v>
          </cell>
        </row>
        <row r="212">
          <cell r="A212">
            <v>204</v>
          </cell>
          <cell r="B212">
            <v>204</v>
          </cell>
          <cell r="C212">
            <v>119.9</v>
          </cell>
          <cell r="D212" t="str">
            <v>Diamond</v>
          </cell>
          <cell r="E212" t="str">
            <v>Lake_มุม</v>
          </cell>
          <cell r="F212">
            <v>51000</v>
          </cell>
          <cell r="G212">
            <v>2400</v>
          </cell>
          <cell r="H212">
            <v>53400</v>
          </cell>
          <cell r="I212">
            <v>6402660</v>
          </cell>
          <cell r="J212">
            <v>6402660</v>
          </cell>
          <cell r="K212">
            <v>1.5831472208587858</v>
          </cell>
          <cell r="L212">
            <v>0.11898510384987504</v>
          </cell>
        </row>
        <row r="213">
          <cell r="A213">
            <v>205</v>
          </cell>
          <cell r="B213">
            <v>205</v>
          </cell>
          <cell r="C213">
            <v>94.5</v>
          </cell>
          <cell r="D213" t="str">
            <v>Gold</v>
          </cell>
          <cell r="E213" t="str">
            <v>มุม/วิวlake</v>
          </cell>
          <cell r="F213">
            <v>49000</v>
          </cell>
          <cell r="G213">
            <v>1200</v>
          </cell>
          <cell r="H213">
            <v>50200</v>
          </cell>
          <cell r="I213">
            <v>4743900</v>
          </cell>
          <cell r="J213">
            <v>4743900</v>
          </cell>
          <cell r="K213">
            <v>1.4882769754140646</v>
          </cell>
          <cell r="L213">
            <v>8.8786544732735617E-2</v>
          </cell>
        </row>
        <row r="214">
          <cell r="A214">
            <v>206</v>
          </cell>
          <cell r="B214">
            <v>206</v>
          </cell>
          <cell r="C214">
            <v>70.900000000000006</v>
          </cell>
          <cell r="D214" t="str">
            <v>Gold</v>
          </cell>
          <cell r="E214" t="str">
            <v>ปกติ</v>
          </cell>
          <cell r="F214">
            <v>49000</v>
          </cell>
          <cell r="G214">
            <v>0</v>
          </cell>
          <cell r="H214">
            <v>49000</v>
          </cell>
          <cell r="I214">
            <v>3474100.0000000005</v>
          </cell>
          <cell r="J214">
            <v>3474100.0000000005</v>
          </cell>
          <cell r="K214">
            <v>1.452700633372294</v>
          </cell>
          <cell r="L214">
            <v>7.6445194807822969E-2</v>
          </cell>
        </row>
        <row r="215">
          <cell r="A215">
            <v>207</v>
          </cell>
          <cell r="B215">
            <v>207</v>
          </cell>
          <cell r="C215">
            <v>70.900000000000006</v>
          </cell>
          <cell r="D215" t="str">
            <v>Gold</v>
          </cell>
          <cell r="E215" t="str">
            <v>ปกติ</v>
          </cell>
          <cell r="F215">
            <v>49000</v>
          </cell>
          <cell r="G215">
            <v>0</v>
          </cell>
          <cell r="H215">
            <v>49000</v>
          </cell>
          <cell r="I215">
            <v>3474100.0000000005</v>
          </cell>
          <cell r="J215">
            <v>3474100.0000000005</v>
          </cell>
          <cell r="K215">
            <v>1.452700633372294</v>
          </cell>
          <cell r="L215">
            <v>7.6445194807822969E-2</v>
          </cell>
        </row>
        <row r="216">
          <cell r="A216">
            <v>208</v>
          </cell>
          <cell r="B216">
            <v>208</v>
          </cell>
          <cell r="C216">
            <v>70.900000000000006</v>
          </cell>
          <cell r="D216" t="str">
            <v>Gold</v>
          </cell>
          <cell r="E216" t="str">
            <v>ปกติ</v>
          </cell>
          <cell r="F216">
            <v>49000</v>
          </cell>
          <cell r="G216">
            <v>0</v>
          </cell>
          <cell r="H216">
            <v>49000</v>
          </cell>
          <cell r="I216">
            <v>3474100.0000000005</v>
          </cell>
          <cell r="J216">
            <v>3474100.0000000005</v>
          </cell>
          <cell r="K216">
            <v>1.452700633372294</v>
          </cell>
          <cell r="L216">
            <v>7.6445194807822969E-2</v>
          </cell>
        </row>
        <row r="217">
          <cell r="A217">
            <v>209</v>
          </cell>
          <cell r="B217">
            <v>209</v>
          </cell>
          <cell r="C217">
            <v>71</v>
          </cell>
          <cell r="D217" t="str">
            <v>Gold</v>
          </cell>
          <cell r="E217" t="str">
            <v>ปกติ</v>
          </cell>
          <cell r="F217">
            <v>49000</v>
          </cell>
          <cell r="G217">
            <v>0</v>
          </cell>
          <cell r="H217">
            <v>49000</v>
          </cell>
          <cell r="I217">
            <v>3479000</v>
          </cell>
          <cell r="J217">
            <v>3479000</v>
          </cell>
          <cell r="K217">
            <v>1.452700633372294</v>
          </cell>
          <cell r="L217">
            <v>7.6445194807822969E-2</v>
          </cell>
        </row>
        <row r="218">
          <cell r="A218">
            <v>210</v>
          </cell>
          <cell r="B218">
            <v>210</v>
          </cell>
          <cell r="C218">
            <v>70.900000000000006</v>
          </cell>
          <cell r="D218" t="str">
            <v>Gold</v>
          </cell>
          <cell r="E218" t="str">
            <v>ปกติ</v>
          </cell>
          <cell r="F218">
            <v>49000</v>
          </cell>
          <cell r="G218">
            <v>0</v>
          </cell>
          <cell r="H218">
            <v>49000</v>
          </cell>
          <cell r="I218">
            <v>3474100.0000000005</v>
          </cell>
          <cell r="J218">
            <v>3474100.0000000005</v>
          </cell>
          <cell r="K218">
            <v>1.452700633372294</v>
          </cell>
          <cell r="L218">
            <v>7.6445194807822969E-2</v>
          </cell>
        </row>
        <row r="219">
          <cell r="A219">
            <v>211</v>
          </cell>
          <cell r="B219">
            <v>211</v>
          </cell>
          <cell r="C219">
            <v>70.900000000000006</v>
          </cell>
          <cell r="D219" t="str">
            <v>Gold</v>
          </cell>
          <cell r="E219" t="str">
            <v>ปกติ</v>
          </cell>
          <cell r="F219">
            <v>49000</v>
          </cell>
          <cell r="G219">
            <v>0</v>
          </cell>
          <cell r="H219">
            <v>49000</v>
          </cell>
          <cell r="I219">
            <v>3474100.0000000005</v>
          </cell>
          <cell r="J219">
            <v>3474100.0000000005</v>
          </cell>
          <cell r="K219">
            <v>1.452700633372294</v>
          </cell>
          <cell r="L219">
            <v>7.6445194807822969E-2</v>
          </cell>
        </row>
        <row r="220">
          <cell r="A220">
            <v>212</v>
          </cell>
          <cell r="B220">
            <v>212</v>
          </cell>
          <cell r="C220">
            <v>70.900000000000006</v>
          </cell>
          <cell r="D220" t="str">
            <v>Gold</v>
          </cell>
          <cell r="E220" t="str">
            <v>ปกติ</v>
          </cell>
          <cell r="F220">
            <v>49000</v>
          </cell>
          <cell r="G220">
            <v>0</v>
          </cell>
          <cell r="H220">
            <v>49000</v>
          </cell>
          <cell r="I220">
            <v>3474100.0000000005</v>
          </cell>
          <cell r="J220">
            <v>3474100.0000000005</v>
          </cell>
          <cell r="K220">
            <v>1.452700633372294</v>
          </cell>
          <cell r="L220">
            <v>7.6445194807822969E-2</v>
          </cell>
        </row>
        <row r="221">
          <cell r="A221">
            <v>213</v>
          </cell>
          <cell r="B221">
            <v>213</v>
          </cell>
          <cell r="C221">
            <v>70.900000000000006</v>
          </cell>
          <cell r="D221" t="str">
            <v>Gold</v>
          </cell>
          <cell r="E221" t="str">
            <v>ปกติ</v>
          </cell>
          <cell r="F221">
            <v>49000</v>
          </cell>
          <cell r="G221">
            <v>0</v>
          </cell>
          <cell r="H221">
            <v>49000</v>
          </cell>
          <cell r="I221">
            <v>3474100.0000000005</v>
          </cell>
          <cell r="J221">
            <v>3474100.0000000005</v>
          </cell>
          <cell r="K221">
            <v>1.452700633372294</v>
          </cell>
          <cell r="L221">
            <v>7.6445194807822969E-2</v>
          </cell>
        </row>
        <row r="222">
          <cell r="A222">
            <v>214</v>
          </cell>
          <cell r="B222">
            <v>214</v>
          </cell>
          <cell r="C222">
            <v>81.3</v>
          </cell>
          <cell r="D222" t="str">
            <v>Gold</v>
          </cell>
          <cell r="E222" t="str">
            <v>มุม/วิวlake</v>
          </cell>
          <cell r="F222">
            <v>49000</v>
          </cell>
          <cell r="G222">
            <v>1200</v>
          </cell>
          <cell r="H222">
            <v>50200</v>
          </cell>
          <cell r="I222">
            <v>4081260</v>
          </cell>
          <cell r="J222">
            <v>4081260</v>
          </cell>
          <cell r="K222">
            <v>1.4882769754140646</v>
          </cell>
          <cell r="L222">
            <v>8.8786544732735617E-2</v>
          </cell>
        </row>
        <row r="223">
          <cell r="A223">
            <v>215</v>
          </cell>
          <cell r="B223">
            <v>215</v>
          </cell>
          <cell r="C223">
            <v>63.5</v>
          </cell>
          <cell r="D223" t="str">
            <v>Silver</v>
          </cell>
          <cell r="E223" t="str">
            <v>มุม/วิวlake</v>
          </cell>
          <cell r="F223">
            <v>46000</v>
          </cell>
          <cell r="G223">
            <v>1200</v>
          </cell>
          <cell r="H223">
            <v>47200</v>
          </cell>
          <cell r="I223">
            <v>2997200</v>
          </cell>
          <cell r="J223">
            <v>2997200</v>
          </cell>
          <cell r="K223">
            <v>1.3993361203096384</v>
          </cell>
          <cell r="L223">
            <v>5.6756558169138271E-2</v>
          </cell>
        </row>
        <row r="224">
          <cell r="A224">
            <v>216</v>
          </cell>
          <cell r="B224">
            <v>216</v>
          </cell>
          <cell r="C224">
            <v>56.9</v>
          </cell>
          <cell r="D224" t="str">
            <v>Silver</v>
          </cell>
          <cell r="E224" t="str">
            <v>ปกติ</v>
          </cell>
          <cell r="F224">
            <v>46000</v>
          </cell>
          <cell r="G224">
            <v>0</v>
          </cell>
          <cell r="H224">
            <v>46000</v>
          </cell>
          <cell r="I224">
            <v>2617400</v>
          </cell>
          <cell r="J224">
            <v>2617400</v>
          </cell>
          <cell r="K224">
            <v>1.3637597782678679</v>
          </cell>
          <cell r="L224">
            <v>4.2774772730072352E-2</v>
          </cell>
        </row>
        <row r="225">
          <cell r="A225">
            <v>217</v>
          </cell>
          <cell r="B225">
            <v>217</v>
          </cell>
          <cell r="C225">
            <v>64.900000000000006</v>
          </cell>
          <cell r="D225" t="str">
            <v>Silver</v>
          </cell>
          <cell r="E225" t="str">
            <v>ปกติ</v>
          </cell>
          <cell r="F225">
            <v>46000</v>
          </cell>
          <cell r="G225">
            <v>0</v>
          </cell>
          <cell r="H225">
            <v>46000</v>
          </cell>
          <cell r="I225">
            <v>2985400.0000000005</v>
          </cell>
          <cell r="J225">
            <v>2985400.0000000005</v>
          </cell>
          <cell r="K225">
            <v>1.3637597782678679</v>
          </cell>
          <cell r="L225">
            <v>4.2774772730072352E-2</v>
          </cell>
        </row>
        <row r="226">
          <cell r="A226">
            <v>218</v>
          </cell>
          <cell r="B226">
            <v>218</v>
          </cell>
          <cell r="C226">
            <v>98.1</v>
          </cell>
          <cell r="D226" t="str">
            <v>Bronze</v>
          </cell>
          <cell r="E226" t="str">
            <v>ปกติ</v>
          </cell>
          <cell r="F226">
            <v>44500</v>
          </cell>
          <cell r="G226">
            <v>0</v>
          </cell>
          <cell r="H226">
            <v>44500</v>
          </cell>
          <cell r="I226">
            <v>4365450</v>
          </cell>
          <cell r="J226">
            <v>4365450</v>
          </cell>
          <cell r="K226">
            <v>1.3192893507156549</v>
          </cell>
          <cell r="L226">
            <v>2.423712461985017E-2</v>
          </cell>
        </row>
        <row r="227">
          <cell r="A227">
            <v>219</v>
          </cell>
          <cell r="B227">
            <v>219</v>
          </cell>
          <cell r="C227">
            <v>73.2</v>
          </cell>
          <cell r="D227" t="str">
            <v>Bronze</v>
          </cell>
          <cell r="E227" t="str">
            <v>ปกติ</v>
          </cell>
          <cell r="F227">
            <v>44500</v>
          </cell>
          <cell r="G227">
            <v>0</v>
          </cell>
          <cell r="H227">
            <v>44500</v>
          </cell>
          <cell r="I227">
            <v>3257400</v>
          </cell>
          <cell r="J227">
            <v>3257400</v>
          </cell>
          <cell r="K227">
            <v>1.3192893507156549</v>
          </cell>
          <cell r="L227">
            <v>2.423712461985017E-2</v>
          </cell>
        </row>
        <row r="228">
          <cell r="A228">
            <v>220</v>
          </cell>
          <cell r="B228">
            <v>220</v>
          </cell>
          <cell r="C228">
            <v>73.599999999999994</v>
          </cell>
          <cell r="D228" t="str">
            <v>Bronze</v>
          </cell>
          <cell r="E228" t="str">
            <v>ปกติ</v>
          </cell>
          <cell r="F228">
            <v>44500</v>
          </cell>
          <cell r="G228">
            <v>0</v>
          </cell>
          <cell r="H228">
            <v>44500</v>
          </cell>
          <cell r="I228">
            <v>3275199.9999999995</v>
          </cell>
          <cell r="J228">
            <v>3275199.9999999995</v>
          </cell>
          <cell r="K228">
            <v>1.3192893507156549</v>
          </cell>
          <cell r="L228">
            <v>2.423712461985017E-2</v>
          </cell>
        </row>
        <row r="229">
          <cell r="A229">
            <v>221</v>
          </cell>
          <cell r="B229">
            <v>221</v>
          </cell>
          <cell r="C229">
            <v>76</v>
          </cell>
          <cell r="D229" t="str">
            <v>Bronze</v>
          </cell>
          <cell r="E229" t="str">
            <v>มุม/วิวlake</v>
          </cell>
          <cell r="F229">
            <v>44500</v>
          </cell>
          <cell r="G229">
            <v>1200</v>
          </cell>
          <cell r="H229">
            <v>45700</v>
          </cell>
          <cell r="I229">
            <v>3473200</v>
          </cell>
          <cell r="J229">
            <v>3473200</v>
          </cell>
          <cell r="K229">
            <v>1.3548656927574254</v>
          </cell>
          <cell r="L229">
            <v>3.9164596183442701E-2</v>
          </cell>
        </row>
        <row r="230">
          <cell r="A230">
            <v>222</v>
          </cell>
          <cell r="B230">
            <v>222</v>
          </cell>
          <cell r="C230">
            <v>72.099999999999994</v>
          </cell>
          <cell r="D230" t="str">
            <v>Bronze</v>
          </cell>
          <cell r="E230" t="str">
            <v>มุม/วิวlake</v>
          </cell>
          <cell r="F230">
            <v>44500</v>
          </cell>
          <cell r="G230">
            <v>1200</v>
          </cell>
          <cell r="H230">
            <v>45700</v>
          </cell>
          <cell r="I230">
            <v>3294969.9999999995</v>
          </cell>
          <cell r="J230">
            <v>3294969.9999999995</v>
          </cell>
          <cell r="K230">
            <v>1.3548656927574254</v>
          </cell>
          <cell r="L230">
            <v>3.9164596183442701E-2</v>
          </cell>
        </row>
        <row r="231">
          <cell r="A231">
            <v>223</v>
          </cell>
          <cell r="B231">
            <v>223</v>
          </cell>
          <cell r="C231">
            <v>68.5</v>
          </cell>
          <cell r="D231" t="str">
            <v>Bronze</v>
          </cell>
          <cell r="E231" t="str">
            <v>ปกติ</v>
          </cell>
          <cell r="F231">
            <v>44500</v>
          </cell>
          <cell r="G231">
            <v>0</v>
          </cell>
          <cell r="H231">
            <v>44500</v>
          </cell>
          <cell r="I231">
            <v>3048250</v>
          </cell>
          <cell r="J231">
            <v>3048250</v>
          </cell>
          <cell r="K231">
            <v>1.3192893507156549</v>
          </cell>
          <cell r="L231">
            <v>2.423712461985017E-2</v>
          </cell>
        </row>
        <row r="232">
          <cell r="A232">
            <v>224</v>
          </cell>
          <cell r="B232">
            <v>224</v>
          </cell>
          <cell r="C232">
            <v>72.8</v>
          </cell>
          <cell r="D232" t="str">
            <v>Bronze</v>
          </cell>
          <cell r="E232" t="str">
            <v>ปกติ</v>
          </cell>
          <cell r="F232">
            <v>44500</v>
          </cell>
          <cell r="G232">
            <v>0</v>
          </cell>
          <cell r="H232">
            <v>44500</v>
          </cell>
          <cell r="I232">
            <v>3239600</v>
          </cell>
          <cell r="J232">
            <v>3239600</v>
          </cell>
          <cell r="K232">
            <v>1.3192893507156549</v>
          </cell>
          <cell r="L232">
            <v>2.423712461985017E-2</v>
          </cell>
        </row>
        <row r="233">
          <cell r="A233">
            <v>225</v>
          </cell>
          <cell r="B233">
            <v>225</v>
          </cell>
          <cell r="C233">
            <v>90.9</v>
          </cell>
          <cell r="D233" t="str">
            <v>Bronze</v>
          </cell>
          <cell r="E233" t="str">
            <v>ปกติ</v>
          </cell>
          <cell r="F233">
            <v>44500</v>
          </cell>
          <cell r="G233">
            <v>0</v>
          </cell>
          <cell r="H233">
            <v>44500</v>
          </cell>
          <cell r="I233">
            <v>4045050.0000000005</v>
          </cell>
          <cell r="J233">
            <v>4045050.0000000005</v>
          </cell>
          <cell r="K233">
            <v>1.3192893507156549</v>
          </cell>
          <cell r="L233">
            <v>2.423712461985017E-2</v>
          </cell>
        </row>
        <row r="234">
          <cell r="A234">
            <v>226</v>
          </cell>
          <cell r="B234">
            <v>226</v>
          </cell>
          <cell r="C234">
            <v>94</v>
          </cell>
          <cell r="D234" t="str">
            <v>Bronze</v>
          </cell>
          <cell r="E234" t="str">
            <v>ปกติ</v>
          </cell>
          <cell r="F234">
            <v>44500</v>
          </cell>
          <cell r="G234">
            <v>0</v>
          </cell>
          <cell r="H234">
            <v>44500</v>
          </cell>
          <cell r="I234">
            <v>4183000</v>
          </cell>
          <cell r="J234">
            <v>4183000</v>
          </cell>
          <cell r="K234">
            <v>1.3192893507156549</v>
          </cell>
          <cell r="L234">
            <v>2.423712461985017E-2</v>
          </cell>
        </row>
        <row r="235">
          <cell r="A235">
            <v>227</v>
          </cell>
          <cell r="B235">
            <v>227</v>
          </cell>
          <cell r="C235">
            <v>80.099999999999994</v>
          </cell>
          <cell r="D235" t="str">
            <v>Bronze</v>
          </cell>
          <cell r="E235" t="str">
            <v>ปกติ</v>
          </cell>
          <cell r="F235">
            <v>44500</v>
          </cell>
          <cell r="G235">
            <v>0</v>
          </cell>
          <cell r="H235">
            <v>44500</v>
          </cell>
          <cell r="I235">
            <v>3564449.9999999995</v>
          </cell>
          <cell r="J235">
            <v>3564449.9999999995</v>
          </cell>
          <cell r="K235">
            <v>1.3192893507156549</v>
          </cell>
          <cell r="L235">
            <v>2.423712461985017E-2</v>
          </cell>
        </row>
        <row r="236">
          <cell r="A236">
            <v>228</v>
          </cell>
          <cell r="B236">
            <v>228</v>
          </cell>
          <cell r="C236">
            <v>71.8</v>
          </cell>
          <cell r="D236" t="str">
            <v>Bronze</v>
          </cell>
          <cell r="E236" t="str">
            <v>ปกติ</v>
          </cell>
          <cell r="F236">
            <v>44500</v>
          </cell>
          <cell r="G236">
            <v>0</v>
          </cell>
          <cell r="H236">
            <v>44500</v>
          </cell>
          <cell r="I236">
            <v>3195100</v>
          </cell>
          <cell r="J236">
            <v>3195100</v>
          </cell>
          <cell r="K236">
            <v>1.3192893507156549</v>
          </cell>
          <cell r="L236">
            <v>2.423712461985017E-2</v>
          </cell>
        </row>
        <row r="237">
          <cell r="A237">
            <v>229</v>
          </cell>
          <cell r="B237">
            <v>229</v>
          </cell>
          <cell r="C237">
            <v>68.8</v>
          </cell>
          <cell r="D237" t="str">
            <v>Bronze</v>
          </cell>
          <cell r="E237" t="str">
            <v>มุม/วิวlake</v>
          </cell>
          <cell r="F237">
            <v>44500</v>
          </cell>
          <cell r="G237">
            <v>1200</v>
          </cell>
          <cell r="H237">
            <v>45700</v>
          </cell>
          <cell r="I237">
            <v>3144160</v>
          </cell>
          <cell r="J237">
            <v>3144160</v>
          </cell>
          <cell r="K237">
            <v>1.3548656927574254</v>
          </cell>
          <cell r="L237">
            <v>3.9164596183442701E-2</v>
          </cell>
        </row>
        <row r="238">
          <cell r="A238">
            <v>230</v>
          </cell>
          <cell r="B238">
            <v>230</v>
          </cell>
          <cell r="C238">
            <v>93.2</v>
          </cell>
          <cell r="D238" t="str">
            <v>Bronze</v>
          </cell>
          <cell r="E238" t="str">
            <v>มุม superrior</v>
          </cell>
          <cell r="F238">
            <v>44500</v>
          </cell>
          <cell r="G238">
            <v>2000</v>
          </cell>
          <cell r="H238">
            <v>46500</v>
          </cell>
          <cell r="I238">
            <v>4333800</v>
          </cell>
          <cell r="J238">
            <v>4333800</v>
          </cell>
          <cell r="K238">
            <v>1.3785832541186056</v>
          </cell>
          <cell r="L238">
            <v>4.8688216034050047E-2</v>
          </cell>
        </row>
        <row r="239">
          <cell r="A239">
            <v>231</v>
          </cell>
          <cell r="B239">
            <v>231</v>
          </cell>
          <cell r="C239">
            <v>79.7</v>
          </cell>
          <cell r="D239" t="str">
            <v>Bronze</v>
          </cell>
          <cell r="E239" t="str">
            <v>ปกติ</v>
          </cell>
          <cell r="F239">
            <v>44500</v>
          </cell>
          <cell r="G239">
            <v>0</v>
          </cell>
          <cell r="H239">
            <v>44500</v>
          </cell>
          <cell r="I239">
            <v>3546650</v>
          </cell>
          <cell r="J239">
            <v>3546650</v>
          </cell>
          <cell r="K239">
            <v>1.3192893507156549</v>
          </cell>
          <cell r="L239">
            <v>2.423712461985017E-2</v>
          </cell>
        </row>
        <row r="240">
          <cell r="A240">
            <v>232</v>
          </cell>
          <cell r="B240">
            <v>232</v>
          </cell>
          <cell r="C240">
            <v>99.2</v>
          </cell>
          <cell r="D240" t="str">
            <v>Bronze</v>
          </cell>
          <cell r="E240" t="str">
            <v>ปกติ</v>
          </cell>
          <cell r="F240">
            <v>44500</v>
          </cell>
          <cell r="G240">
            <v>0</v>
          </cell>
          <cell r="H240">
            <v>44500</v>
          </cell>
          <cell r="I240">
            <v>4414400</v>
          </cell>
          <cell r="J240">
            <v>4414400</v>
          </cell>
          <cell r="K240">
            <v>1.3192893507156549</v>
          </cell>
          <cell r="L240">
            <v>2.423712461985017E-2</v>
          </cell>
        </row>
        <row r="241">
          <cell r="A241">
            <v>233</v>
          </cell>
          <cell r="B241">
            <v>233</v>
          </cell>
          <cell r="C241">
            <v>138.4</v>
          </cell>
          <cell r="D241" t="str">
            <v>Bronze</v>
          </cell>
          <cell r="E241" t="str">
            <v>ปกติ</v>
          </cell>
          <cell r="F241">
            <v>44500</v>
          </cell>
          <cell r="G241">
            <v>0</v>
          </cell>
          <cell r="H241">
            <v>44500</v>
          </cell>
          <cell r="I241">
            <v>6158800</v>
          </cell>
          <cell r="J241">
            <v>6158800</v>
          </cell>
          <cell r="K241">
            <v>1.3192893507156549</v>
          </cell>
          <cell r="L241">
            <v>2.423712461985017E-2</v>
          </cell>
        </row>
        <row r="242">
          <cell r="A242">
            <v>234</v>
          </cell>
          <cell r="B242">
            <v>234</v>
          </cell>
          <cell r="C242">
            <v>88.5</v>
          </cell>
          <cell r="D242" t="str">
            <v>Bronze</v>
          </cell>
          <cell r="E242" t="str">
            <v>ปกติ</v>
          </cell>
          <cell r="F242">
            <v>44500</v>
          </cell>
          <cell r="G242">
            <v>0</v>
          </cell>
          <cell r="H242">
            <v>44500</v>
          </cell>
          <cell r="I242">
            <v>3938250</v>
          </cell>
          <cell r="J242">
            <v>3938250</v>
          </cell>
          <cell r="K242">
            <v>1.3192893507156549</v>
          </cell>
          <cell r="L242">
            <v>2.423712461985017E-2</v>
          </cell>
        </row>
        <row r="243">
          <cell r="A243">
            <v>235</v>
          </cell>
          <cell r="B243">
            <v>235</v>
          </cell>
          <cell r="C243">
            <v>86.3</v>
          </cell>
          <cell r="D243" t="str">
            <v>Bronze</v>
          </cell>
          <cell r="E243" t="str">
            <v>ปกติ</v>
          </cell>
          <cell r="F243">
            <v>44500</v>
          </cell>
          <cell r="G243">
            <v>0</v>
          </cell>
          <cell r="H243">
            <v>44500</v>
          </cell>
          <cell r="I243">
            <v>3840350</v>
          </cell>
          <cell r="J243">
            <v>3840350</v>
          </cell>
          <cell r="K243">
            <v>1.3192893507156549</v>
          </cell>
          <cell r="L243">
            <v>2.423712461985017E-2</v>
          </cell>
        </row>
        <row r="244">
          <cell r="A244">
            <v>236</v>
          </cell>
          <cell r="B244">
            <v>236</v>
          </cell>
          <cell r="C244">
            <v>84.4</v>
          </cell>
          <cell r="D244" t="str">
            <v>Bronze</v>
          </cell>
          <cell r="E244" t="str">
            <v>ปกติ</v>
          </cell>
          <cell r="F244">
            <v>44500</v>
          </cell>
          <cell r="G244">
            <v>0</v>
          </cell>
          <cell r="H244">
            <v>44500</v>
          </cell>
          <cell r="I244">
            <v>3755800.0000000005</v>
          </cell>
          <cell r="J244">
            <v>3755800.0000000005</v>
          </cell>
          <cell r="K244">
            <v>1.3192893507156549</v>
          </cell>
          <cell r="L244">
            <v>2.423712461985017E-2</v>
          </cell>
        </row>
        <row r="245">
          <cell r="A245">
            <v>237</v>
          </cell>
          <cell r="B245">
            <v>237</v>
          </cell>
          <cell r="C245">
            <v>82.8</v>
          </cell>
          <cell r="D245" t="str">
            <v>Bronze</v>
          </cell>
          <cell r="E245" t="str">
            <v>ปกติ</v>
          </cell>
          <cell r="F245">
            <v>44500</v>
          </cell>
          <cell r="G245">
            <v>0</v>
          </cell>
          <cell r="H245">
            <v>44500</v>
          </cell>
          <cell r="I245">
            <v>3684600</v>
          </cell>
          <cell r="J245">
            <v>3684600</v>
          </cell>
          <cell r="K245">
            <v>1.3192893507156549</v>
          </cell>
          <cell r="L245">
            <v>2.423712461985017E-2</v>
          </cell>
        </row>
        <row r="246">
          <cell r="A246">
            <v>238</v>
          </cell>
          <cell r="B246">
            <v>238</v>
          </cell>
          <cell r="C246">
            <v>81.400000000000006</v>
          </cell>
          <cell r="D246" t="str">
            <v>Bronze</v>
          </cell>
          <cell r="E246" t="str">
            <v>วิวสวน</v>
          </cell>
          <cell r="F246">
            <v>44500</v>
          </cell>
          <cell r="G246">
            <v>800</v>
          </cell>
          <cell r="H246">
            <v>45300</v>
          </cell>
          <cell r="I246">
            <v>3687420.0000000005</v>
          </cell>
          <cell r="J246">
            <v>3687420.0000000005</v>
          </cell>
          <cell r="K246">
            <v>1.3430069120768351</v>
          </cell>
          <cell r="L246">
            <v>3.4276645597865918E-2</v>
          </cell>
        </row>
        <row r="247">
          <cell r="A247">
            <v>239</v>
          </cell>
          <cell r="B247">
            <v>239</v>
          </cell>
          <cell r="C247">
            <v>80.3</v>
          </cell>
          <cell r="D247" t="str">
            <v>Bronze</v>
          </cell>
          <cell r="E247" t="str">
            <v>วิวสวน</v>
          </cell>
          <cell r="F247">
            <v>44500</v>
          </cell>
          <cell r="G247">
            <v>800</v>
          </cell>
          <cell r="H247">
            <v>45300</v>
          </cell>
          <cell r="I247">
            <v>3637590</v>
          </cell>
          <cell r="J247">
            <v>3637590</v>
          </cell>
          <cell r="K247">
            <v>1.3430069120768351</v>
          </cell>
          <cell r="L247">
            <v>3.4276645597865918E-2</v>
          </cell>
        </row>
        <row r="248">
          <cell r="A248">
            <v>240</v>
          </cell>
          <cell r="B248">
            <v>240</v>
          </cell>
          <cell r="C248">
            <v>79</v>
          </cell>
          <cell r="D248" t="str">
            <v>Bronze</v>
          </cell>
          <cell r="E248" t="str">
            <v>วิวสวน</v>
          </cell>
          <cell r="F248">
            <v>44500</v>
          </cell>
          <cell r="G248">
            <v>800</v>
          </cell>
          <cell r="H248">
            <v>45300</v>
          </cell>
          <cell r="I248">
            <v>3578700</v>
          </cell>
          <cell r="J248">
            <v>3578700</v>
          </cell>
          <cell r="K248">
            <v>1.3430069120768351</v>
          </cell>
          <cell r="L248">
            <v>3.4276645597865918E-2</v>
          </cell>
        </row>
        <row r="249">
          <cell r="A249">
            <v>241</v>
          </cell>
          <cell r="B249">
            <v>241</v>
          </cell>
          <cell r="C249">
            <v>68</v>
          </cell>
          <cell r="D249" t="str">
            <v>Bronze</v>
          </cell>
          <cell r="E249" t="str">
            <v>วิวสวน</v>
          </cell>
          <cell r="F249">
            <v>44500</v>
          </cell>
          <cell r="G249">
            <v>800</v>
          </cell>
          <cell r="H249">
            <v>45300</v>
          </cell>
          <cell r="I249">
            <v>3080400</v>
          </cell>
          <cell r="J249">
            <v>3080400</v>
          </cell>
          <cell r="K249">
            <v>1.3430069120768351</v>
          </cell>
          <cell r="L249">
            <v>3.4276645597865918E-2</v>
          </cell>
        </row>
        <row r="250">
          <cell r="A250">
            <v>242</v>
          </cell>
          <cell r="B250">
            <v>242</v>
          </cell>
          <cell r="C250">
            <v>75</v>
          </cell>
          <cell r="D250" t="str">
            <v>Bronze</v>
          </cell>
          <cell r="E250" t="str">
            <v>วิวสวน</v>
          </cell>
          <cell r="F250">
            <v>44500</v>
          </cell>
          <cell r="G250">
            <v>800</v>
          </cell>
          <cell r="H250">
            <v>45300</v>
          </cell>
          <cell r="I250">
            <v>3397500</v>
          </cell>
          <cell r="J250">
            <v>3397500</v>
          </cell>
          <cell r="K250">
            <v>1.3430069120768351</v>
          </cell>
          <cell r="L250">
            <v>3.4276645597865918E-2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 No files"/>
      <sheetName val="Corporate No files"/>
      <sheetName val="MEตัน"/>
      <sheetName val="Consumer No files"/>
      <sheetName val="SCB Portfolio"/>
      <sheetName val="ME"/>
      <sheetName val="Corporate"/>
      <sheetName val="Consumer"/>
      <sheetName val="ME_No_files"/>
      <sheetName val="Corporate_No_files"/>
      <sheetName val="Consumer_No_files"/>
      <sheetName val="SCB_Portfolio"/>
    </sheetNames>
    <sheetDataSet>
      <sheetData sheetId="0"/>
      <sheetData sheetId="1"/>
      <sheetData sheetId="2" refreshError="1">
        <row r="5">
          <cell r="E5" t="str">
            <v>ภูเทพ สิทธิถาวร</v>
          </cell>
          <cell r="F5">
            <v>0</v>
          </cell>
          <cell r="G5" t="str">
            <v>Phasin</v>
          </cell>
        </row>
        <row r="6">
          <cell r="E6" t="str">
            <v>สหัส สีมารัตน์</v>
          </cell>
          <cell r="F6">
            <v>0</v>
          </cell>
          <cell r="G6" t="str">
            <v>Chitpol</v>
          </cell>
        </row>
        <row r="7">
          <cell r="E7" t="str">
            <v>สมชาย วัฒนากร</v>
          </cell>
          <cell r="F7" t="str">
            <v>ช.พัฒนาปิโตรเลียม</v>
          </cell>
          <cell r="G7" t="str">
            <v>Nucharin</v>
          </cell>
        </row>
        <row r="8">
          <cell r="E8" t="str">
            <v>ช.พัฒนาปิโตรเลียม</v>
          </cell>
          <cell r="F8" t="str">
            <v>ช.พัฒนาปิโตรเลียม</v>
          </cell>
          <cell r="G8" t="str">
            <v>Nuntarat</v>
          </cell>
        </row>
        <row r="9">
          <cell r="E9" t="str">
            <v>ชื้อเซ่งหลีการช่าง</v>
          </cell>
          <cell r="F9">
            <v>0</v>
          </cell>
          <cell r="G9" t="str">
            <v>Chokchai</v>
          </cell>
        </row>
        <row r="10">
          <cell r="E10" t="str">
            <v>อนงค์  จันสุระวงษ์</v>
          </cell>
          <cell r="F10" t="str">
            <v>กลุ่มบุญมี  จันสุระวงษ์</v>
          </cell>
          <cell r="G10" t="str">
            <v>Patcharakan</v>
          </cell>
        </row>
        <row r="11">
          <cell r="E11" t="str">
            <v>บุญมี  จันสุระวงษ์</v>
          </cell>
          <cell r="F11" t="str">
            <v>กลุ่มบุญมี  จันสุระวงษ์</v>
          </cell>
          <cell r="G11" t="str">
            <v>Patcharakan</v>
          </cell>
        </row>
        <row r="12">
          <cell r="E12" t="str">
            <v>ประพันธ์ ชวนอาษา</v>
          </cell>
          <cell r="F12">
            <v>0</v>
          </cell>
          <cell r="G12" t="str">
            <v>Nucharin</v>
          </cell>
        </row>
        <row r="13">
          <cell r="E13" t="str">
            <v>สุมาลี รัตนกรสิริ</v>
          </cell>
          <cell r="F13">
            <v>0</v>
          </cell>
          <cell r="G13" t="str">
            <v>Nucharin</v>
          </cell>
        </row>
        <row r="14">
          <cell r="E14" t="str">
            <v>เผ่าพันธ์ สิริเวชชะพันธ์</v>
          </cell>
          <cell r="F14">
            <v>0</v>
          </cell>
          <cell r="G14" t="str">
            <v>Phasin</v>
          </cell>
        </row>
        <row r="15">
          <cell r="E15" t="str">
            <v>เดนทิสทรีซัพพลาย</v>
          </cell>
          <cell r="F15">
            <v>0</v>
          </cell>
          <cell r="G15" t="str">
            <v>Nuntarat</v>
          </cell>
        </row>
        <row r="16">
          <cell r="E16" t="str">
            <v>พานทองการโยธา</v>
          </cell>
          <cell r="F16">
            <v>0</v>
          </cell>
          <cell r="G16" t="str">
            <v>Pimvadee</v>
          </cell>
        </row>
        <row r="17">
          <cell r="E17" t="str">
            <v>ยศกร  สถาปัตย์พัฒนา</v>
          </cell>
          <cell r="F17" t="str">
            <v>นายยศกร สถาปัตย์พัฒนา และ นางชลพร  ชินธรรมมิตร</v>
          </cell>
          <cell r="G17" t="str">
            <v>Jenjit</v>
          </cell>
        </row>
        <row r="18">
          <cell r="E18" t="str">
            <v>กิตติศักดิ์  กาญจนะโภคิน,สุวรรณี  บุญประกอบ</v>
          </cell>
          <cell r="F18">
            <v>0</v>
          </cell>
          <cell r="G18" t="str">
            <v>Phasin</v>
          </cell>
        </row>
        <row r="19">
          <cell r="E19" t="str">
            <v>แลนซี่ อดิสยเทพกุล</v>
          </cell>
          <cell r="F19">
            <v>0</v>
          </cell>
          <cell r="G19" t="str">
            <v>Patcharakan</v>
          </cell>
        </row>
        <row r="20">
          <cell r="E20" t="str">
            <v>กีรติ  อติภัควัฒน์,พันธุ์เทพ  พานิช  ,นิสา  ปันกุย  นาย/นาย/นางสาว</v>
          </cell>
          <cell r="F20" t="str">
            <v>บางสะพานพัฒนา</v>
          </cell>
          <cell r="G20" t="str">
            <v>Jenjit</v>
          </cell>
        </row>
        <row r="21">
          <cell r="E21" t="str">
            <v>เบทเทอร์โฮม</v>
          </cell>
          <cell r="F21">
            <v>0</v>
          </cell>
          <cell r="G21" t="str">
            <v>Porntada</v>
          </cell>
        </row>
        <row r="22">
          <cell r="E22" t="str">
            <v>ไทยพิษณุ</v>
          </cell>
          <cell r="F22" t="str">
            <v>ไทยพิษณุ</v>
          </cell>
          <cell r="G22" t="str">
            <v>Porntada</v>
          </cell>
        </row>
        <row r="23">
          <cell r="E23" t="str">
            <v>สยามนิสสันนนทบุรี</v>
          </cell>
          <cell r="F23">
            <v>0</v>
          </cell>
          <cell r="G23" t="str">
            <v>Chatchanand</v>
          </cell>
        </row>
        <row r="24">
          <cell r="E24" t="str">
            <v>ต.พิภพอีเล็คทริค</v>
          </cell>
          <cell r="F24">
            <v>0</v>
          </cell>
          <cell r="G24" t="str">
            <v>Chokchai</v>
          </cell>
        </row>
        <row r="25">
          <cell r="E25" t="str">
            <v>นรินทอง</v>
          </cell>
          <cell r="F25" t="str">
            <v>กำธร (บุญส่ง) ปรัชญานิมิต ,ร้านบิวตี้ซัพพลาย</v>
          </cell>
          <cell r="G25" t="str">
            <v>Porntada</v>
          </cell>
        </row>
        <row r="26">
          <cell r="E26" t="str">
            <v>กำธร (บุญส่ง) ปรัชญานิมิต ,ร้านบิวตี้ซัพพลาย</v>
          </cell>
          <cell r="F26" t="str">
            <v>กำธร (บุญส่ง) ปรัชญานิมิต ,ร้านบิวตี้ซัพพลาย</v>
          </cell>
          <cell r="G26" t="str">
            <v>Chokchai</v>
          </cell>
        </row>
        <row r="27">
          <cell r="E27" t="str">
            <v>ทรัพย์สินอินเตอร์พัฒนา</v>
          </cell>
          <cell r="F27" t="str">
            <v>เพ็ญวดี พรีอพเพอร์ตี้</v>
          </cell>
          <cell r="G27" t="str">
            <v>Nucharin</v>
          </cell>
        </row>
        <row r="28">
          <cell r="E28" t="str">
            <v>จี.เอ.กราฟิค</v>
          </cell>
          <cell r="F28" t="str">
            <v>จี.เอ.กราฟิค</v>
          </cell>
          <cell r="G28" t="str">
            <v>Phasin</v>
          </cell>
        </row>
        <row r="29">
          <cell r="E29" t="str">
            <v>กราฟิคอาร์ต 28</v>
          </cell>
          <cell r="F29" t="str">
            <v>จี.เอ.กราฟิค</v>
          </cell>
          <cell r="G29" t="str">
            <v>Methasit</v>
          </cell>
        </row>
        <row r="30">
          <cell r="E30" t="str">
            <v>สุรีย์ กาญจนเมฆานนท์</v>
          </cell>
          <cell r="F30">
            <v>0</v>
          </cell>
          <cell r="G30" t="str">
            <v>Nuntarat</v>
          </cell>
        </row>
        <row r="31">
          <cell r="E31" t="str">
            <v>ประกอบกูล แย้มพันธุ์</v>
          </cell>
          <cell r="F31">
            <v>0</v>
          </cell>
          <cell r="G31" t="str">
            <v>Nuntarat</v>
          </cell>
        </row>
        <row r="32">
          <cell r="E32" t="str">
            <v>ทวีวัฒน์ มงคลอดิศัย</v>
          </cell>
          <cell r="F32">
            <v>0</v>
          </cell>
          <cell r="G32" t="str">
            <v>Nuntarat</v>
          </cell>
        </row>
        <row r="33">
          <cell r="E33" t="str">
            <v>ช่อทิพย์ ทองสว่าง</v>
          </cell>
          <cell r="F33" t="str">
            <v>กลุ่ม บจ.ทองสว่าง</v>
          </cell>
          <cell r="G33" t="str">
            <v>Chitpol</v>
          </cell>
        </row>
        <row r="34">
          <cell r="E34" t="str">
            <v>ธนะชัย ทองสว่าง</v>
          </cell>
          <cell r="F34" t="str">
            <v>กลุ่ม บจ.ทองสว่าง</v>
          </cell>
          <cell r="G34" t="str">
            <v>Chitpol</v>
          </cell>
        </row>
        <row r="35">
          <cell r="E35" t="str">
            <v>สุทัศน์ ตันติรัศมี</v>
          </cell>
          <cell r="F35">
            <v>0</v>
          </cell>
          <cell r="G35" t="str">
            <v>Chokchai</v>
          </cell>
        </row>
        <row r="36">
          <cell r="E36" t="str">
            <v>ยุพินรัตน์ แสงอรุณ</v>
          </cell>
          <cell r="F36">
            <v>0</v>
          </cell>
          <cell r="G36" t="str">
            <v>Phasin</v>
          </cell>
        </row>
        <row r="37">
          <cell r="E37" t="str">
            <v>ชาคริต ชื่นสงวน</v>
          </cell>
          <cell r="F37">
            <v>0</v>
          </cell>
          <cell r="G37" t="str">
            <v>Phasin</v>
          </cell>
        </row>
        <row r="38">
          <cell r="E38" t="str">
            <v>วิมลพรรณ ธนวัฒนไพบูลย์</v>
          </cell>
          <cell r="F38">
            <v>0</v>
          </cell>
          <cell r="G38" t="str">
            <v>Methasit</v>
          </cell>
        </row>
        <row r="39">
          <cell r="E39" t="str">
            <v>นิติพน นิติภูมิเวชสกุล</v>
          </cell>
          <cell r="F39">
            <v>0</v>
          </cell>
          <cell r="G39" t="str">
            <v>Patcharakan</v>
          </cell>
        </row>
        <row r="40">
          <cell r="E40" t="str">
            <v>วี.เวนเจอร์</v>
          </cell>
          <cell r="F40">
            <v>0</v>
          </cell>
          <cell r="G40" t="str">
            <v>Chokchai</v>
          </cell>
        </row>
        <row r="41">
          <cell r="E41" t="str">
            <v>ที.วาย.เอ็น.เอ็นเตอร์ไพรส์</v>
          </cell>
          <cell r="F41">
            <v>0</v>
          </cell>
          <cell r="G41" t="str">
            <v>Pimvadee</v>
          </cell>
        </row>
        <row r="42">
          <cell r="E42" t="str">
            <v>เอฟกลการ</v>
          </cell>
          <cell r="F42">
            <v>0</v>
          </cell>
          <cell r="G42" t="str">
            <v>Pimvadee</v>
          </cell>
        </row>
        <row r="43">
          <cell r="E43" t="str">
            <v>กนก เรืองผดุง</v>
          </cell>
          <cell r="F43">
            <v>0</v>
          </cell>
          <cell r="G43" t="str">
            <v>Patcharakan</v>
          </cell>
        </row>
        <row r="44">
          <cell r="E44" t="str">
            <v>อินโนคอม</v>
          </cell>
          <cell r="F44">
            <v>0</v>
          </cell>
          <cell r="G44" t="str">
            <v>Chatchanand</v>
          </cell>
        </row>
        <row r="45">
          <cell r="E45" t="str">
            <v>จรัญญา อิสี,ภัทรา สมนึก(พาศิริ สมนึก)</v>
          </cell>
          <cell r="F45" t="str">
            <v>จรัญญา</v>
          </cell>
          <cell r="G45" t="str">
            <v>Chokchai</v>
          </cell>
        </row>
        <row r="46">
          <cell r="E46" t="str">
            <v>ทวี ธนะโสธร</v>
          </cell>
          <cell r="F46" t="str">
            <v>กลุ่มธนะโสธร</v>
          </cell>
          <cell r="G46" t="str">
            <v>Jenjit</v>
          </cell>
        </row>
        <row r="47">
          <cell r="E47" t="str">
            <v>โอเรียนเต็ลจิวเวอรี่เซลล์</v>
          </cell>
          <cell r="F47" t="str">
            <v>โอเรียนเต็ลไดมอนด์เทรดดิ้ง</v>
          </cell>
          <cell r="G47" t="str">
            <v>Churat</v>
          </cell>
        </row>
        <row r="48">
          <cell r="E48" t="str">
            <v>โอเรียนเต็ลไดมอนด์เทรดดิ้ง</v>
          </cell>
          <cell r="F48" t="str">
            <v>โอเรียนเต็ลไดมอนด์เทรดดิ้ง</v>
          </cell>
          <cell r="G48" t="str">
            <v>Churat</v>
          </cell>
        </row>
        <row r="49">
          <cell r="E49" t="str">
            <v>อุตสาหกรรมท่อสตีมเหล็กกล้า</v>
          </cell>
          <cell r="F49" t="str">
            <v>ไทยมุ้ยอิมปอร์ต</v>
          </cell>
          <cell r="G49" t="str">
            <v>Porntada</v>
          </cell>
        </row>
        <row r="50">
          <cell r="E50" t="str">
            <v>ศุภฤกษ์  เลิศสุนทรพจน์,วินัย  พ่วงมหา,ประเสริฐ  ภานุโสภา,โกศล  ฯ</v>
          </cell>
          <cell r="F50">
            <v>0</v>
          </cell>
          <cell r="G50" t="str">
            <v>Chainarong</v>
          </cell>
        </row>
        <row r="51">
          <cell r="E51" t="str">
            <v>สุรชาติ ณัฐวุฒิ</v>
          </cell>
          <cell r="F51">
            <v>0</v>
          </cell>
          <cell r="G51" t="str">
            <v>Churat</v>
          </cell>
        </row>
        <row r="52">
          <cell r="E52" t="str">
            <v>ชัยพร พิจิตรสกุลชัย</v>
          </cell>
          <cell r="F52">
            <v>0</v>
          </cell>
          <cell r="G52" t="str">
            <v>Chatchanand</v>
          </cell>
        </row>
        <row r="53">
          <cell r="E53" t="str">
            <v>ชวลิต  โอสถานุเคราะห์</v>
          </cell>
          <cell r="F53">
            <v>0</v>
          </cell>
          <cell r="G53" t="str">
            <v>Jenjit</v>
          </cell>
        </row>
        <row r="54">
          <cell r="E54" t="str">
            <v>อาร์ตีสไทย  คอร์ปอเรชั่น</v>
          </cell>
          <cell r="F54" t="str">
            <v>อาร์คตีสไทย</v>
          </cell>
          <cell r="G54" t="str">
            <v>Porntada</v>
          </cell>
        </row>
        <row r="55">
          <cell r="E55" t="str">
            <v>วุฒิชัย หาญศิวาทิพย์</v>
          </cell>
          <cell r="F55">
            <v>0</v>
          </cell>
          <cell r="G55" t="str">
            <v>Pimvadee</v>
          </cell>
        </row>
        <row r="56">
          <cell r="E56" t="str">
            <v>บัญชา บุญโฉลก</v>
          </cell>
          <cell r="F56">
            <v>0</v>
          </cell>
          <cell r="G56" t="str">
            <v>Churat</v>
          </cell>
        </row>
        <row r="57">
          <cell r="E57" t="str">
            <v>ชัยวัฒน์ บัวเจริญ</v>
          </cell>
          <cell r="F57" t="str">
            <v>ชัยวัฒน์ บัวเจริญ</v>
          </cell>
          <cell r="G57" t="str">
            <v>Churat</v>
          </cell>
        </row>
        <row r="58">
          <cell r="E58" t="str">
            <v>ไพโรจน์ เสถียรศรี</v>
          </cell>
          <cell r="F58">
            <v>0</v>
          </cell>
          <cell r="G58" t="str">
            <v>Nucharin</v>
          </cell>
        </row>
        <row r="59">
          <cell r="E59" t="str">
            <v>ปราโมทย์ ผอบทิพย์</v>
          </cell>
          <cell r="F59">
            <v>0</v>
          </cell>
          <cell r="G59" t="str">
            <v>Patcharakan</v>
          </cell>
        </row>
        <row r="60">
          <cell r="E60" t="str">
            <v>จรูญ  เทพพัตรา</v>
          </cell>
          <cell r="F60">
            <v>0</v>
          </cell>
          <cell r="G60" t="str">
            <v>Methasit</v>
          </cell>
        </row>
        <row r="61">
          <cell r="E61" t="str">
            <v>จุไรรัตน์ ชัยกิตติกรณ์</v>
          </cell>
          <cell r="F61">
            <v>0</v>
          </cell>
          <cell r="G61" t="str">
            <v>Patcharakan</v>
          </cell>
        </row>
        <row r="62">
          <cell r="E62" t="str">
            <v>สุรชัย ตั้งใจตรง</v>
          </cell>
          <cell r="F62">
            <v>0</v>
          </cell>
          <cell r="G62" t="str">
            <v>Chokchai</v>
          </cell>
        </row>
        <row r="63">
          <cell r="E63" t="str">
            <v>ปราณี แจ่มใส</v>
          </cell>
          <cell r="F63" t="str">
            <v>ปราณี แจ่มใส</v>
          </cell>
          <cell r="G63" t="str">
            <v>Chokchai</v>
          </cell>
        </row>
        <row r="64">
          <cell r="E64" t="str">
            <v>ตำรา โง้วศิริมณี</v>
          </cell>
          <cell r="F64" t="str">
            <v>โง้วศิริมณี</v>
          </cell>
          <cell r="G64" t="str">
            <v>Nucharin</v>
          </cell>
        </row>
        <row r="65">
          <cell r="E65" t="str">
            <v>รุ่งนภา เรืองณรงค์</v>
          </cell>
          <cell r="F65" t="str">
            <v>รุ่งนภา เรืองณรงค์</v>
          </cell>
          <cell r="G65" t="str">
            <v>Phasin</v>
          </cell>
        </row>
        <row r="66">
          <cell r="E66" t="str">
            <v>กิจทิพย์</v>
          </cell>
          <cell r="F66" t="str">
            <v>รุ่งนภา เรืองณรงค์</v>
          </cell>
          <cell r="G66" t="str">
            <v>Phasin</v>
          </cell>
        </row>
        <row r="67">
          <cell r="E67" t="str">
            <v>เบสท์ แอนด์ ลัค เฟรท เซอร์วิสเซส</v>
          </cell>
          <cell r="F67">
            <v>0</v>
          </cell>
          <cell r="G67" t="str">
            <v>Methasit</v>
          </cell>
        </row>
        <row r="68">
          <cell r="E68" t="str">
            <v>เอส.ที.เอส.ซุปเปอร์คอม</v>
          </cell>
          <cell r="F68" t="str">
            <v>สมชาย ทังสุขาติ</v>
          </cell>
          <cell r="G68" t="str">
            <v>Pimvadee</v>
          </cell>
        </row>
        <row r="69">
          <cell r="E69" t="str">
            <v>โอเวอร์ซีเทคโนโลยีอีเลคทริค</v>
          </cell>
          <cell r="F69">
            <v>0</v>
          </cell>
          <cell r="G69" t="str">
            <v>Nucharin</v>
          </cell>
        </row>
        <row r="70">
          <cell r="E70" t="str">
            <v>วิชัย ลิ้มพรกุล</v>
          </cell>
          <cell r="F70">
            <v>0</v>
          </cell>
          <cell r="G70" t="str">
            <v>Patcharakan</v>
          </cell>
        </row>
        <row r="71">
          <cell r="E71" t="str">
            <v>แจสมินออยล์</v>
          </cell>
          <cell r="F71" t="str">
            <v>สง่า เหล่าดารา</v>
          </cell>
          <cell r="G71" t="str">
            <v>Nuntarat</v>
          </cell>
        </row>
        <row r="72">
          <cell r="E72" t="str">
            <v>ซุปเปอร์สเตท</v>
          </cell>
          <cell r="F72">
            <v>0</v>
          </cell>
          <cell r="G72" t="str">
            <v>Methasit</v>
          </cell>
        </row>
        <row r="73">
          <cell r="E73" t="str">
            <v>เอ็ม.จี.</v>
          </cell>
          <cell r="F73">
            <v>0</v>
          </cell>
          <cell r="G73" t="str">
            <v>Chokchai</v>
          </cell>
        </row>
        <row r="74">
          <cell r="E74" t="str">
            <v>มาลี ธนิกกุล</v>
          </cell>
          <cell r="F74" t="str">
            <v>มาลี ธนิกกุล</v>
          </cell>
          <cell r="G74" t="str">
            <v>Patcharakan</v>
          </cell>
        </row>
        <row r="75">
          <cell r="E75" t="str">
            <v>สมยุทธ พลาฤทธิ์</v>
          </cell>
          <cell r="F75">
            <v>0</v>
          </cell>
          <cell r="G75" t="str">
            <v>Patcharakan</v>
          </cell>
        </row>
        <row r="76">
          <cell r="E76" t="str">
            <v>ชบา แจ่มใส</v>
          </cell>
          <cell r="F76" t="str">
            <v>กลุ่ม บจ.บางกอกอินเตอร์เนชั่นแนลสปอร์ต</v>
          </cell>
          <cell r="G76" t="str">
            <v>Patcharakan</v>
          </cell>
        </row>
        <row r="77">
          <cell r="E77" t="str">
            <v>จันทรา โตตาบ</v>
          </cell>
          <cell r="F77" t="str">
            <v>กลุ่ม โตตาบ</v>
          </cell>
          <cell r="G77" t="str">
            <v>Nuntarat</v>
          </cell>
        </row>
        <row r="78">
          <cell r="E78" t="str">
            <v>จันทรา โตตาบ,อัปสร โตตาบ</v>
          </cell>
          <cell r="F78" t="str">
            <v>กลุ่ม โตตาบ</v>
          </cell>
          <cell r="G78" t="str">
            <v>Patcharakan</v>
          </cell>
        </row>
        <row r="79">
          <cell r="E79" t="str">
            <v>วาย.พี.เอ็น.แมชชีนเนอรี่</v>
          </cell>
          <cell r="F79">
            <v>0</v>
          </cell>
          <cell r="G79" t="str">
            <v>Nucharin</v>
          </cell>
        </row>
        <row r="80">
          <cell r="E80" t="str">
            <v>สมพงษ์ ทรงวศิน</v>
          </cell>
          <cell r="F80">
            <v>0</v>
          </cell>
          <cell r="G80" t="str">
            <v>Nuntarat</v>
          </cell>
        </row>
        <row r="81">
          <cell r="E81" t="str">
            <v>ซี.เอ.ดี.ไอคอน</v>
          </cell>
          <cell r="F81">
            <v>0</v>
          </cell>
          <cell r="G81" t="str">
            <v>Chitpol</v>
          </cell>
        </row>
        <row r="82">
          <cell r="E82" t="str">
            <v>บุรินทร์  เกิดโพชา</v>
          </cell>
          <cell r="F82">
            <v>0</v>
          </cell>
          <cell r="G82" t="str">
            <v>Churat</v>
          </cell>
        </row>
        <row r="83">
          <cell r="E83" t="str">
            <v>พิศมัย อนันต์นิติกุล</v>
          </cell>
          <cell r="F83">
            <v>0</v>
          </cell>
          <cell r="G83" t="str">
            <v>Nucharin</v>
          </cell>
        </row>
        <row r="84">
          <cell r="E84" t="str">
            <v>นูโวมาร์เก็ตติ้ง</v>
          </cell>
          <cell r="F84">
            <v>0</v>
          </cell>
          <cell r="G84" t="str">
            <v>Methasit</v>
          </cell>
        </row>
        <row r="85">
          <cell r="E85" t="str">
            <v>รัชนี ธนะโสธร</v>
          </cell>
          <cell r="F85" t="str">
            <v>กลุ่มธนะโสธร</v>
          </cell>
          <cell r="G85" t="str">
            <v>Pimvadee</v>
          </cell>
        </row>
        <row r="86">
          <cell r="E86" t="str">
            <v>อนันต์ ธนะโสธร</v>
          </cell>
          <cell r="F86" t="str">
            <v>กลุ่มธนะโสธร</v>
          </cell>
          <cell r="G86" t="str">
            <v>Nuntarat</v>
          </cell>
        </row>
        <row r="87">
          <cell r="E87" t="str">
            <v>อรทัย ธนะโสธร</v>
          </cell>
          <cell r="F87" t="str">
            <v>กลุ่มธนะโสธร</v>
          </cell>
          <cell r="G87" t="str">
            <v>Churat</v>
          </cell>
        </row>
        <row r="88">
          <cell r="E88" t="str">
            <v>อรพรรณ ธนะโสธร</v>
          </cell>
          <cell r="F88" t="str">
            <v>กลุ่มธนะโสธร</v>
          </cell>
          <cell r="G88" t="str">
            <v>Patcharakan</v>
          </cell>
        </row>
        <row r="89">
          <cell r="E89" t="str">
            <v>อรวรรณ ธนะโสธร</v>
          </cell>
          <cell r="F89" t="str">
            <v>กลุ่มธนะโสธร</v>
          </cell>
          <cell r="G89" t="str">
            <v>Nucharin</v>
          </cell>
        </row>
        <row r="90">
          <cell r="E90" t="str">
            <v>อุษณีย์ ธนะโสธร</v>
          </cell>
          <cell r="F90" t="str">
            <v>กลุ่มธนะโสธร</v>
          </cell>
          <cell r="G90" t="str">
            <v>Nuntarat</v>
          </cell>
        </row>
        <row r="91">
          <cell r="E91" t="str">
            <v>ปริญญา พรศิริชัยวัฒนา</v>
          </cell>
          <cell r="F91" t="str">
            <v>มาลี ธนิกกุล</v>
          </cell>
          <cell r="G91" t="str">
            <v>Patcharakan</v>
          </cell>
        </row>
        <row r="92">
          <cell r="E92" t="str">
            <v>ประดิษฐ์ ธนะโสธร</v>
          </cell>
          <cell r="F92" t="str">
            <v>กลุ่มธนะโสธร</v>
          </cell>
          <cell r="G92" t="str">
            <v>Churat</v>
          </cell>
        </row>
        <row r="93">
          <cell r="E93" t="str">
            <v>สุรชัย  เสงี่ยมศักดิ์</v>
          </cell>
          <cell r="F93" t="str">
            <v>สุรชัย  เสงี่ยมศักดิ์</v>
          </cell>
          <cell r="G93" t="str">
            <v>Chokchai</v>
          </cell>
        </row>
        <row r="94">
          <cell r="E94" t="str">
            <v>เอ.ดับเบิ้ลยู.บิวซิเนสทัวร์แอนด์โฮเต็ล</v>
          </cell>
          <cell r="F94">
            <v>0</v>
          </cell>
          <cell r="G94" t="str">
            <v>Pimvadee</v>
          </cell>
        </row>
        <row r="95">
          <cell r="E95" t="str">
            <v>วินัย  ลาภวณิชย์</v>
          </cell>
          <cell r="F95">
            <v>0</v>
          </cell>
          <cell r="G95" t="str">
            <v>Methasit</v>
          </cell>
        </row>
        <row r="96">
          <cell r="E96" t="str">
            <v>อณิยศ วสีพันธ์พงศ์</v>
          </cell>
          <cell r="F96">
            <v>0</v>
          </cell>
          <cell r="G96" t="str">
            <v>Jenjit</v>
          </cell>
        </row>
        <row r="97">
          <cell r="E97" t="str">
            <v>สุคนธ์  ช้างสิงห์</v>
          </cell>
          <cell r="F97" t="str">
            <v>สุคนธ์  ช้างสิงห์</v>
          </cell>
          <cell r="G97" t="str">
            <v>Chatchanand</v>
          </cell>
        </row>
        <row r="98">
          <cell r="E98" t="str">
            <v>นงเยาว์  พลางกูร</v>
          </cell>
          <cell r="F98">
            <v>0</v>
          </cell>
          <cell r="G98" t="str">
            <v>Phasin</v>
          </cell>
        </row>
        <row r="99">
          <cell r="E99" t="str">
            <v>ไทยอินทราเทรดดิ้ง</v>
          </cell>
          <cell r="F99" t="str">
            <v>วิทยา ประกายศิริ</v>
          </cell>
          <cell r="G99" t="str">
            <v>Nuntarat</v>
          </cell>
        </row>
        <row r="100">
          <cell r="E100" t="str">
            <v>วิทยา ประกายศิริ</v>
          </cell>
          <cell r="F100" t="str">
            <v>วิทยา ประกายศิริ</v>
          </cell>
          <cell r="G100" t="str">
            <v>Nuntarat</v>
          </cell>
        </row>
        <row r="101">
          <cell r="E101" t="str">
            <v>อาเชี่ยนโปรโมชั่น</v>
          </cell>
          <cell r="F101" t="str">
            <v>อาเชี่ยนโปรโมชั่น</v>
          </cell>
          <cell r="G101" t="str">
            <v>Chatchanand</v>
          </cell>
        </row>
        <row r="102">
          <cell r="E102" t="str">
            <v>อรัญญา ศิริธรรมวัฒน์</v>
          </cell>
          <cell r="F102" t="str">
            <v>อาเชี่ยนโปรโมชั่น</v>
          </cell>
          <cell r="G102" t="str">
            <v>Nucharin</v>
          </cell>
        </row>
        <row r="103">
          <cell r="E103" t="str">
            <v>บำรุง จริตควร,มรกต จริตควร</v>
          </cell>
          <cell r="F103">
            <v>0</v>
          </cell>
          <cell r="G103" t="str">
            <v>Phasin</v>
          </cell>
        </row>
        <row r="104">
          <cell r="E104" t="str">
            <v>บุญส่ง อรรถสกุลชัย</v>
          </cell>
          <cell r="F104">
            <v>0</v>
          </cell>
          <cell r="G104" t="str">
            <v>Nuntarat</v>
          </cell>
        </row>
        <row r="105">
          <cell r="E105" t="str">
            <v>แสตนดาร์ด สตีล เอ็นเตอร์ไพร์ส</v>
          </cell>
          <cell r="F105">
            <v>0</v>
          </cell>
          <cell r="G105" t="str">
            <v>Nuntarat</v>
          </cell>
        </row>
        <row r="106">
          <cell r="E106" t="str">
            <v>มานิต ปฐวีศรีสุธา</v>
          </cell>
          <cell r="F106" t="str">
            <v>กลุ่มธนะโสธร</v>
          </cell>
          <cell r="G106" t="str">
            <v>Nucharin</v>
          </cell>
        </row>
        <row r="107">
          <cell r="E107" t="str">
            <v>วิวัฒน์ พิริยะกุลชัย</v>
          </cell>
          <cell r="F107">
            <v>0</v>
          </cell>
          <cell r="G107" t="str">
            <v>Patcharakan</v>
          </cell>
        </row>
        <row r="108">
          <cell r="E108" t="str">
            <v>สุระนิตย์  เสงี่ยมศักดิ์</v>
          </cell>
          <cell r="F108" t="str">
            <v>สุระนิตย์  เสงี่ยมศักดิ์</v>
          </cell>
          <cell r="G108" t="str">
            <v>Chokchai</v>
          </cell>
        </row>
        <row r="109">
          <cell r="E109" t="str">
            <v>ไทยมุ้ยอิมปอร์ต</v>
          </cell>
          <cell r="F109" t="str">
            <v>ไทยมุ้ยอิมปอร์ต</v>
          </cell>
          <cell r="G109" t="str">
            <v>Chainarong</v>
          </cell>
        </row>
        <row r="110">
          <cell r="E110" t="str">
            <v>เกรียงไกร จารุทวี</v>
          </cell>
          <cell r="F110">
            <v>0</v>
          </cell>
          <cell r="G110" t="str">
            <v>Phasin</v>
          </cell>
        </row>
        <row r="111">
          <cell r="E111" t="str">
            <v>เซฟซุปเปอร์แอนด์อีเล็คโทรมาร์ท</v>
          </cell>
          <cell r="F111">
            <v>0</v>
          </cell>
          <cell r="G111" t="str">
            <v>Phasin</v>
          </cell>
        </row>
        <row r="112">
          <cell r="E112" t="str">
            <v>สุชาติ โชติวิทยะกุล</v>
          </cell>
          <cell r="F112">
            <v>0</v>
          </cell>
          <cell r="G112" t="str">
            <v>Porntada</v>
          </cell>
        </row>
        <row r="113">
          <cell r="E113" t="str">
            <v>นครพิงค์ลิสซิ่ง</v>
          </cell>
          <cell r="F113" t="str">
            <v>วิสิทธิ์ศักดิ์  เมษะมาน</v>
          </cell>
          <cell r="G113" t="str">
            <v>Phasin</v>
          </cell>
        </row>
        <row r="114">
          <cell r="E114" t="str">
            <v>มารวยโฮเต็ล</v>
          </cell>
          <cell r="F114" t="str">
            <v>วิสิทธิ์ศักดิ์  เมษะมาน</v>
          </cell>
          <cell r="G114" t="str">
            <v>Phasin</v>
          </cell>
        </row>
        <row r="115">
          <cell r="E115" t="str">
            <v>วิสิทธิ์ศักดิ์  เมษะมาน</v>
          </cell>
          <cell r="F115" t="str">
            <v>วิสิทธิ์ศักดิ์  เมษะมาน</v>
          </cell>
          <cell r="G115" t="str">
            <v>Phasin</v>
          </cell>
        </row>
        <row r="116">
          <cell r="E116" t="str">
            <v>สินทองไทย ลิสซิ่ง</v>
          </cell>
          <cell r="F116">
            <v>0</v>
          </cell>
          <cell r="G116" t="str">
            <v>Nucharin</v>
          </cell>
        </row>
        <row r="117">
          <cell r="E117" t="str">
            <v>โชติศักดิ์ อาสภวิริยะ</v>
          </cell>
          <cell r="F117">
            <v>0</v>
          </cell>
          <cell r="G117" t="str">
            <v>Chitpol</v>
          </cell>
        </row>
        <row r="118">
          <cell r="E118" t="str">
            <v>พิสิฐ  เตชะทวีวัฒน์</v>
          </cell>
          <cell r="F118" t="str">
            <v>พิสิฐ/กัญญา เตชะทวีวัฒน์</v>
          </cell>
          <cell r="G118" t="str">
            <v>Jenjit</v>
          </cell>
        </row>
        <row r="119">
          <cell r="E119" t="str">
            <v>สมชาย/ชูชัย  อัศวเดชเมธากุล</v>
          </cell>
          <cell r="F119">
            <v>0</v>
          </cell>
          <cell r="G119" t="str">
            <v>Chatchanand</v>
          </cell>
        </row>
        <row r="120">
          <cell r="E120" t="str">
            <v>อายซง แซ่ฮ้อ</v>
          </cell>
          <cell r="F120" t="str">
            <v>บางกอกไฮเทคอินดัสทรี(1995)</v>
          </cell>
          <cell r="G120" t="str">
            <v>Nuntarat</v>
          </cell>
        </row>
        <row r="121">
          <cell r="E121" t="str">
            <v>เพชรพูนภรณ์ วงศานิตย์</v>
          </cell>
          <cell r="F121" t="str">
            <v>เรนโบว์โฟตอน(ไทยแลนด์)</v>
          </cell>
          <cell r="G121" t="str">
            <v>Jenjit</v>
          </cell>
        </row>
        <row r="122">
          <cell r="E122" t="str">
            <v>เรนโบว์โฟตอน (ไทยแลนด์)</v>
          </cell>
          <cell r="F122" t="str">
            <v>เรนโบว์โฟตอน(ไทยแลนด์)</v>
          </cell>
          <cell r="G122" t="str">
            <v>Methasit</v>
          </cell>
        </row>
        <row r="123">
          <cell r="E123" t="str">
            <v>กมลพันธ์ ชูศรีรัตน์,สมพงษ์ ชูศรีรัตน์,อังกูร ชูศรีรัตน์</v>
          </cell>
          <cell r="F123" t="str">
            <v>กมลพันธ์ ชูศรีรัตน์</v>
          </cell>
          <cell r="G123" t="str">
            <v>Phasin</v>
          </cell>
        </row>
        <row r="124">
          <cell r="E124" t="str">
            <v>กมลพันธ์ ชูศรีรัตน์</v>
          </cell>
          <cell r="F124" t="str">
            <v>กมลพันธ์ ชูศรีรัตน์</v>
          </cell>
          <cell r="G124" t="str">
            <v>Patcharakan</v>
          </cell>
        </row>
        <row r="125">
          <cell r="E125" t="str">
            <v>วี.แอล.พร็อพเพอร์ตี้</v>
          </cell>
          <cell r="F125" t="str">
            <v>ไทยมุ้ยอิมปอร์ต</v>
          </cell>
          <cell r="G125" t="str">
            <v>Chitpol</v>
          </cell>
        </row>
        <row r="126">
          <cell r="E126" t="str">
            <v>วีระชัย ลีลาประชากุล</v>
          </cell>
          <cell r="F126" t="str">
            <v>ไทยมุ้ยอิมปอร์ต</v>
          </cell>
          <cell r="G126" t="str">
            <v>Chainarong</v>
          </cell>
        </row>
        <row r="127">
          <cell r="E127" t="str">
            <v>ไทยก้าวหน้าค้าไม้</v>
          </cell>
          <cell r="F127">
            <v>0</v>
          </cell>
          <cell r="G127" t="str">
            <v>Chitpol</v>
          </cell>
        </row>
        <row r="128">
          <cell r="E128" t="str">
            <v>คอมเทค  อินเตอร์เนชั่นแนล</v>
          </cell>
          <cell r="F128">
            <v>0</v>
          </cell>
          <cell r="G128" t="str">
            <v>Chainarong</v>
          </cell>
        </row>
        <row r="129">
          <cell r="E129" t="str">
            <v>ธเนศ  และนางวนิดา    อุษณกรกุล</v>
          </cell>
          <cell r="F129" t="str">
            <v>ธเนศ  อุษณกรกุล</v>
          </cell>
          <cell r="G129" t="str">
            <v>Pimvadee</v>
          </cell>
        </row>
        <row r="130">
          <cell r="E130" t="str">
            <v>ธเนศ  อุษณกรกุล    และ/หรือ วนิดา อุณกรกุล</v>
          </cell>
          <cell r="F130" t="str">
            <v>ธเนศ  อุษณกรกุล</v>
          </cell>
          <cell r="G130" t="str">
            <v>Pimvadee</v>
          </cell>
        </row>
        <row r="131">
          <cell r="E131" t="str">
            <v>ธเนศ  อุษณกรกุล</v>
          </cell>
          <cell r="F131" t="str">
            <v>ธเนศ  อุษณกรกุล</v>
          </cell>
          <cell r="G131" t="str">
            <v>Pimvadee</v>
          </cell>
        </row>
        <row r="132">
          <cell r="E132" t="str">
            <v>บุญเกิด ชาญสมุทรโยธิน</v>
          </cell>
          <cell r="F132">
            <v>0</v>
          </cell>
          <cell r="G132" t="str">
            <v>Nucharin</v>
          </cell>
        </row>
        <row r="133">
          <cell r="E133" t="str">
            <v>เฉลียว วรมะณี</v>
          </cell>
          <cell r="F133">
            <v>0</v>
          </cell>
          <cell r="G133" t="str">
            <v>Porntada</v>
          </cell>
        </row>
        <row r="134">
          <cell r="E134" t="str">
            <v>ฝีมือไทยเฟอร์นิเจอร์และก่อสร้าง</v>
          </cell>
          <cell r="F134" t="str">
            <v>สกุลอุดมธรรม</v>
          </cell>
          <cell r="G134" t="str">
            <v>Phasin</v>
          </cell>
        </row>
        <row r="135">
          <cell r="E135" t="str">
            <v>วีระชัย สุทธิอรรถศิลป์</v>
          </cell>
          <cell r="F135">
            <v>0</v>
          </cell>
          <cell r="G135" t="str">
            <v>Nucharin</v>
          </cell>
        </row>
        <row r="136">
          <cell r="E136" t="str">
            <v>พรรัตน์ สินอัมพรพรรณ</v>
          </cell>
          <cell r="F136">
            <v>0</v>
          </cell>
          <cell r="G136" t="str">
            <v>Churat</v>
          </cell>
        </row>
        <row r="137">
          <cell r="E137" t="str">
            <v>ไร่พรรณธิดา</v>
          </cell>
          <cell r="F137" t="str">
            <v>ประเสริฐ จันทราพิพัฒน์ (ป.วรจักร)</v>
          </cell>
          <cell r="G137" t="str">
            <v>Churat</v>
          </cell>
        </row>
        <row r="138">
          <cell r="E138" t="str">
            <v>ศศิธร วีระไวทยะ</v>
          </cell>
          <cell r="F138">
            <v>0</v>
          </cell>
          <cell r="G138" t="str">
            <v>Nucharin</v>
          </cell>
        </row>
        <row r="139">
          <cell r="E139" t="str">
            <v>ประเวช  เวชกามา</v>
          </cell>
          <cell r="F139" t="str">
            <v>ประเวช  เวชกามา</v>
          </cell>
          <cell r="G139" t="str">
            <v>Chatchanand</v>
          </cell>
        </row>
        <row r="140">
          <cell r="E140" t="str">
            <v>ธนสินธุ์ลิสซิ่ง</v>
          </cell>
          <cell r="F140">
            <v>0</v>
          </cell>
          <cell r="G140" t="str">
            <v>Nuntarat</v>
          </cell>
        </row>
        <row r="141">
          <cell r="E141" t="str">
            <v>จิตรลดา ศิริหงษ์</v>
          </cell>
          <cell r="F141" t="str">
            <v>สุพรรณรัศม์ ศิริหงษ์</v>
          </cell>
          <cell r="G141" t="str">
            <v>Chokchai</v>
          </cell>
        </row>
        <row r="142">
          <cell r="E142" t="str">
            <v>ไม้ไทยเอสเตท</v>
          </cell>
          <cell r="F142" t="str">
            <v>ชลิตรัตน์ จันทรุเบกษา</v>
          </cell>
          <cell r="G142" t="str">
            <v>Nucharin</v>
          </cell>
        </row>
        <row r="143">
          <cell r="E143" t="str">
            <v>ไม้ไทยบราเดอร์สแอนด์ซันส์</v>
          </cell>
          <cell r="F143" t="str">
            <v>ชลิตรัตน์ จันทรุเบกษา</v>
          </cell>
          <cell r="G143" t="str">
            <v>Nucharin</v>
          </cell>
        </row>
        <row r="144">
          <cell r="E144" t="str">
            <v>ฮอริซันส์ ฮิลล์ รีสอร์ท</v>
          </cell>
          <cell r="F144" t="str">
            <v>ชลิตรัตน์ จันทรุเบกษา</v>
          </cell>
          <cell r="G144" t="str">
            <v>Chokchai</v>
          </cell>
        </row>
        <row r="145">
          <cell r="E145" t="str">
            <v>เพ็ญวดี วิโรจน์วงศ์</v>
          </cell>
          <cell r="F145" t="str">
            <v>เพ็ญวดี พรีอพเพอร์ตี้</v>
          </cell>
          <cell r="G145" t="str">
            <v>Chainarong</v>
          </cell>
        </row>
        <row r="146">
          <cell r="E146" t="str">
            <v>ชลิตรัตน์ จันทรุเบกษา</v>
          </cell>
          <cell r="F146" t="str">
            <v>ชลิตรัตน์ จันทรุเบกษา</v>
          </cell>
          <cell r="G146" t="str">
            <v>Phasin</v>
          </cell>
        </row>
        <row r="147">
          <cell r="E147" t="str">
            <v>วินิจอพาร์ทเมนท์</v>
          </cell>
          <cell r="F147" t="str">
            <v>ไทยศิลป์</v>
          </cell>
          <cell r="G147" t="str">
            <v>Phasin</v>
          </cell>
        </row>
        <row r="148">
          <cell r="E148" t="str">
            <v>ไทยศิลป์</v>
          </cell>
          <cell r="F148" t="str">
            <v>ไทยศิลป์</v>
          </cell>
          <cell r="G148" t="str">
            <v>Chitpol</v>
          </cell>
        </row>
        <row r="149">
          <cell r="E149" t="str">
            <v>สมชาย วินิจธนกิจ</v>
          </cell>
          <cell r="F149" t="str">
            <v>ไทยศิลป์</v>
          </cell>
          <cell r="G149" t="str">
            <v>Nucharin</v>
          </cell>
        </row>
        <row r="150">
          <cell r="E150" t="str">
            <v>อัจฉรา  พึ่งเจียม,สิริมนต์  วิรัชพันธ์</v>
          </cell>
          <cell r="F150">
            <v>0</v>
          </cell>
          <cell r="G150" t="str">
            <v>Nuntarat</v>
          </cell>
        </row>
        <row r="151">
          <cell r="E151" t="str">
            <v>สุวิทย์ ยงต้นสกุล</v>
          </cell>
          <cell r="F151">
            <v>0</v>
          </cell>
          <cell r="G151" t="str">
            <v>Patcharakan</v>
          </cell>
        </row>
        <row r="152">
          <cell r="E152" t="str">
            <v>ครีเอทีฟซีสเต็มส์(ประเทศไทย)</v>
          </cell>
          <cell r="F152">
            <v>0</v>
          </cell>
          <cell r="G152" t="str">
            <v>Pimvadee</v>
          </cell>
        </row>
        <row r="153">
          <cell r="E153" t="str">
            <v>โคเอ็กซิสท์</v>
          </cell>
          <cell r="F153">
            <v>0</v>
          </cell>
          <cell r="G153" t="str">
            <v>Porntada</v>
          </cell>
        </row>
        <row r="154">
          <cell r="E154" t="str">
            <v>เจ.เอช.แอล.ดีเวลลอปเม้นท์</v>
          </cell>
          <cell r="F154" t="str">
            <v>เจ.เอช.แอล.ดีเวลลอปเม้นท์</v>
          </cell>
          <cell r="G154" t="str">
            <v>Churat</v>
          </cell>
        </row>
        <row r="155">
          <cell r="E155" t="str">
            <v>จงจิตต์ ฐปนางกูร</v>
          </cell>
          <cell r="F155" t="str">
            <v>เจ.เอช.แอล.ดีเวลลอปเม้นท์</v>
          </cell>
          <cell r="G155" t="str">
            <v>Pimvadee</v>
          </cell>
        </row>
        <row r="156">
          <cell r="E156" t="str">
            <v>แก่งกระจานเรียลเอสเตท</v>
          </cell>
          <cell r="F156" t="str">
            <v>แก่งกระจานเรียลเอสเตท</v>
          </cell>
          <cell r="G156" t="str">
            <v>Chainarong</v>
          </cell>
        </row>
        <row r="157">
          <cell r="E157" t="str">
            <v>จงกลนี ทองเจือ</v>
          </cell>
          <cell r="F157" t="str">
            <v>บจ. ดีเอ็มเจ อินเตอร์เทรด</v>
          </cell>
          <cell r="G157" t="str">
            <v>Methasit</v>
          </cell>
        </row>
        <row r="158">
          <cell r="E158" t="str">
            <v>ส.พิชิตทรายทอง</v>
          </cell>
          <cell r="F158" t="str">
            <v>ส.พิชิตทรายทอง</v>
          </cell>
          <cell r="G158" t="str">
            <v>Nucharin</v>
          </cell>
        </row>
        <row r="159">
          <cell r="E159" t="str">
            <v>อนุวัตร นิตย์โชติ</v>
          </cell>
          <cell r="F159" t="str">
            <v>ส.พิชิตทรายทอง</v>
          </cell>
          <cell r="G159" t="str">
            <v>Nucharin</v>
          </cell>
        </row>
        <row r="160">
          <cell r="E160" t="str">
            <v>สมหญิง แสงทรัพย์</v>
          </cell>
          <cell r="F160" t="str">
            <v>สมหญิง แสงทรัพย์</v>
          </cell>
          <cell r="G160" t="str">
            <v>Jenjit</v>
          </cell>
        </row>
        <row r="161">
          <cell r="E161" t="str">
            <v>ศูนย์แสดงสินค้าและการประชุมนานาชาติ(ประเทศไทย)</v>
          </cell>
          <cell r="F161">
            <v>0</v>
          </cell>
          <cell r="G161" t="str">
            <v>Nucharin</v>
          </cell>
        </row>
        <row r="162">
          <cell r="E162" t="str">
            <v>ทวีเกียรติ นาโคศิริ</v>
          </cell>
          <cell r="F162">
            <v>0</v>
          </cell>
          <cell r="G162" t="str">
            <v>Chokchai</v>
          </cell>
        </row>
        <row r="163">
          <cell r="E163" t="str">
            <v>วนิดา ไวยาวัจมัย</v>
          </cell>
          <cell r="F163" t="str">
            <v>โง้วศิริมณี</v>
          </cell>
          <cell r="G163" t="str">
            <v>Nucharin</v>
          </cell>
        </row>
        <row r="164">
          <cell r="E164" t="str">
            <v>สยามโปลีเท็กซ์อุตสาหกรรม</v>
          </cell>
          <cell r="F164">
            <v>0</v>
          </cell>
          <cell r="G164" t="str">
            <v>Chatchanand</v>
          </cell>
        </row>
        <row r="165">
          <cell r="E165" t="str">
            <v>นันท์นภา สวนใจเย็น</v>
          </cell>
          <cell r="F165" t="str">
            <v>เทพาบีช รีสอร์ท แอนด์ คันทรีคลับ</v>
          </cell>
          <cell r="G165" t="str">
            <v>Pimvadee</v>
          </cell>
        </row>
        <row r="166">
          <cell r="E166" t="str">
            <v>พ.สุริยะพาณิชย์ค้าข้าว</v>
          </cell>
          <cell r="F166" t="str">
            <v>กลุ่ม พ.สุริยะพาณิชย์ค้าข้าว</v>
          </cell>
          <cell r="G166" t="str">
            <v>Chitpol</v>
          </cell>
        </row>
        <row r="167">
          <cell r="E167" t="str">
            <v>พัชรินทร์ อิทธิสุริยะ</v>
          </cell>
          <cell r="F167" t="str">
            <v>กลุ่ม พ.สุริยะพาณิชย์ค้าข้าว</v>
          </cell>
          <cell r="G167" t="str">
            <v>Chitpol</v>
          </cell>
        </row>
        <row r="168">
          <cell r="E168" t="str">
            <v>พิสิษฐ ไชยปิยะพันธุ์</v>
          </cell>
          <cell r="F168" t="str">
            <v>กลุ่ม พิสิษฐ</v>
          </cell>
          <cell r="G168" t="str">
            <v>Porntada</v>
          </cell>
        </row>
        <row r="169">
          <cell r="E169" t="str">
            <v>เทพาบีช รีสอร์ท แอนด์ คันทรีคลับ</v>
          </cell>
          <cell r="F169" t="str">
            <v>เทพาบีช รีสอร์ท แอนด์ คันทรีคลับ</v>
          </cell>
          <cell r="G169" t="str">
            <v>Pimvadee</v>
          </cell>
        </row>
        <row r="170">
          <cell r="E170" t="str">
            <v>นวภูมิค้าวัตถุก่อสร้าง</v>
          </cell>
          <cell r="F170">
            <v>0</v>
          </cell>
          <cell r="G170" t="str">
            <v>Methasit</v>
          </cell>
        </row>
        <row r="171">
          <cell r="E171" t="str">
            <v>ทองรวยอินเตอร์เนชั่นแนล</v>
          </cell>
          <cell r="F171" t="str">
            <v>ชาตรี ดุษฎีอิสริยวงศ์</v>
          </cell>
          <cell r="G171" t="str">
            <v>Churat</v>
          </cell>
        </row>
        <row r="172">
          <cell r="E172" t="str">
            <v>ชาตรี ดุษฎีอิสริยวงศ์</v>
          </cell>
          <cell r="F172" t="str">
            <v>ชาตรี ดุษฎีอิสริยวงศ์</v>
          </cell>
          <cell r="G172" t="str">
            <v>Chatchanand</v>
          </cell>
        </row>
        <row r="173">
          <cell r="E173" t="str">
            <v>มานิต  รัตนสุวรรณ</v>
          </cell>
          <cell r="F173">
            <v>0</v>
          </cell>
          <cell r="G173" t="str">
            <v>Chatchanand</v>
          </cell>
        </row>
        <row r="174">
          <cell r="E174" t="str">
            <v>จุฑามอเตอร์</v>
          </cell>
          <cell r="F174">
            <v>0</v>
          </cell>
          <cell r="G174" t="str">
            <v>Chainarong</v>
          </cell>
        </row>
        <row r="175">
          <cell r="E175" t="str">
            <v>สกาวอุดร</v>
          </cell>
          <cell r="F175" t="str">
            <v>สกาวอุดร</v>
          </cell>
          <cell r="G175" t="str">
            <v>Nucharin</v>
          </cell>
        </row>
        <row r="176">
          <cell r="E176" t="str">
            <v>ซิลเวอร์แบ็ก</v>
          </cell>
          <cell r="F176">
            <v>0</v>
          </cell>
          <cell r="G176" t="str">
            <v>Chainarong</v>
          </cell>
        </row>
        <row r="177">
          <cell r="E177" t="str">
            <v>ชโลธร</v>
          </cell>
          <cell r="F177">
            <v>0</v>
          </cell>
          <cell r="G177" t="str">
            <v>Patcharakan</v>
          </cell>
        </row>
        <row r="178">
          <cell r="E178" t="str">
            <v>วัชชรา ชุ้นฟุ้ง</v>
          </cell>
          <cell r="F178">
            <v>0</v>
          </cell>
          <cell r="G178" t="str">
            <v>Churat</v>
          </cell>
        </row>
        <row r="179">
          <cell r="E179" t="str">
            <v>พิธา ศิริเวช</v>
          </cell>
          <cell r="F179" t="str">
            <v>พิธา ศิริเวช</v>
          </cell>
          <cell r="G179" t="str">
            <v>Methasit</v>
          </cell>
        </row>
        <row r="180">
          <cell r="E180" t="str">
            <v>สุธนะ สามโกเศศ</v>
          </cell>
          <cell r="F180">
            <v>0</v>
          </cell>
          <cell r="G180" t="str">
            <v>Nuntarat</v>
          </cell>
        </row>
        <row r="181">
          <cell r="E181" t="str">
            <v>นินนาท นิลเอสงฆ์,ชนานิตย์ ธารากุล   นาย/นาง</v>
          </cell>
          <cell r="F181" t="str">
            <v>บุญเลื่อน นิลเอสงฆ์</v>
          </cell>
          <cell r="G181" t="str">
            <v>Nuntarat</v>
          </cell>
        </row>
        <row r="182">
          <cell r="E182" t="str">
            <v>สุพัฒน์ ทรงพัฒนะโยธิน</v>
          </cell>
          <cell r="F182" t="str">
            <v>ดุจเดือน  ทรงพัฒนะโยธิน</v>
          </cell>
          <cell r="G182" t="str">
            <v>Nuntarat</v>
          </cell>
        </row>
        <row r="183">
          <cell r="E183" t="str">
            <v>บุญ ศุภหัตถากูล</v>
          </cell>
          <cell r="F183">
            <v>0</v>
          </cell>
          <cell r="G183" t="str">
            <v>Chitpol</v>
          </cell>
        </row>
        <row r="184">
          <cell r="E184" t="str">
            <v>อดุลย์ อยู่ยืน</v>
          </cell>
          <cell r="F184" t="str">
            <v>อดุลย์ อยู่ยืน</v>
          </cell>
          <cell r="G184" t="str">
            <v>Nucharin</v>
          </cell>
        </row>
        <row r="185">
          <cell r="E185" t="str">
            <v>อนงค์พันธุ์ อิงคตานุวัฒน์</v>
          </cell>
          <cell r="F185" t="str">
            <v>กลุ่ม หจก.แพนอินเตอร์</v>
          </cell>
          <cell r="G185" t="str">
            <v>Porntada</v>
          </cell>
        </row>
        <row r="186">
          <cell r="E186" t="str">
            <v>มล บุตรน้ำเพชร</v>
          </cell>
          <cell r="F186" t="str">
            <v>บุตรน้ำเพชร</v>
          </cell>
          <cell r="G186" t="str">
            <v>Chainarong</v>
          </cell>
        </row>
        <row r="187">
          <cell r="E187" t="str">
            <v>วิริยะพันธ์ บุตรน้ำเพชร</v>
          </cell>
          <cell r="F187" t="str">
            <v>บุตรน้ำเพชร</v>
          </cell>
          <cell r="G187" t="str">
            <v>Methasit</v>
          </cell>
        </row>
        <row r="188">
          <cell r="E188" t="str">
            <v>ศิริรัตน์ กิจถาวรกุล</v>
          </cell>
          <cell r="F188">
            <v>0</v>
          </cell>
          <cell r="G188" t="str">
            <v>Nuntarat</v>
          </cell>
        </row>
        <row r="189">
          <cell r="E189" t="str">
            <v>ชนิดา อัศวฤกษ์นันท์</v>
          </cell>
          <cell r="F189">
            <v>0</v>
          </cell>
          <cell r="G189" t="str">
            <v>Porntada</v>
          </cell>
        </row>
        <row r="190">
          <cell r="E190" t="str">
            <v>พรเทพ ภัทรกานต์กุล</v>
          </cell>
          <cell r="F190">
            <v>0</v>
          </cell>
          <cell r="G190" t="str">
            <v>Patcharakan</v>
          </cell>
        </row>
        <row r="191">
          <cell r="E191" t="str">
            <v>กิตติ อัครเศรณี</v>
          </cell>
          <cell r="F191">
            <v>0</v>
          </cell>
          <cell r="G191" t="str">
            <v>Phasin</v>
          </cell>
        </row>
        <row r="192">
          <cell r="E192" t="str">
            <v>ซุ่นฮะเฮงคอนกรีต</v>
          </cell>
          <cell r="F192">
            <v>0</v>
          </cell>
          <cell r="G192" t="str">
            <v>Chokchai</v>
          </cell>
        </row>
        <row r="193">
          <cell r="E193" t="str">
            <v>สงวน  มานะกิจไพศาล</v>
          </cell>
          <cell r="F193">
            <v>0</v>
          </cell>
          <cell r="G193" t="str">
            <v>Pimvadee</v>
          </cell>
        </row>
        <row r="194">
          <cell r="E194" t="str">
            <v>อำภา  ทั่งน้อย</v>
          </cell>
          <cell r="F194">
            <v>0</v>
          </cell>
          <cell r="G194" t="str">
            <v>Chainarong</v>
          </cell>
        </row>
        <row r="195">
          <cell r="E195" t="str">
            <v>ศิลป์  อุบลแย้ม,สุพัตรา  แสนประเสริฐ,สนิท  งามเจริญ,สงวนศรี</v>
          </cell>
          <cell r="F195" t="str">
            <v>เบิกไพรริมสายชล</v>
          </cell>
          <cell r="G195" t="str">
            <v>Nuntarat</v>
          </cell>
        </row>
        <row r="196">
          <cell r="E196" t="str">
            <v>วันชัย ภิญญาวัฒน์</v>
          </cell>
          <cell r="F196" t="str">
            <v>ฟิวเจอร์แลนด์</v>
          </cell>
          <cell r="G196" t="str">
            <v>Churat</v>
          </cell>
        </row>
        <row r="197">
          <cell r="E197" t="str">
            <v>อินทิรา อินทรเสนา</v>
          </cell>
          <cell r="F197">
            <v>0</v>
          </cell>
          <cell r="G197" t="str">
            <v>Porntada</v>
          </cell>
        </row>
        <row r="198">
          <cell r="E198" t="str">
            <v>ธวัชชัย กันนะพันธุ์</v>
          </cell>
          <cell r="F198" t="str">
            <v>ธวัชชัย กันนะพันธุ์</v>
          </cell>
          <cell r="G198" t="str">
            <v>Nucharin</v>
          </cell>
        </row>
        <row r="199">
          <cell r="E199" t="str">
            <v>สมชาย พงศ์พาณิชพิศาล</v>
          </cell>
          <cell r="F199" t="str">
            <v>อาร์คตีสไทย</v>
          </cell>
          <cell r="G199" t="str">
            <v>Porntada</v>
          </cell>
        </row>
        <row r="200">
          <cell r="E200" t="str">
            <v>ไล้ท์</v>
          </cell>
          <cell r="F200" t="str">
            <v>ไทยมุ้ยอิมปอร์ต</v>
          </cell>
          <cell r="G200" t="str">
            <v>Chokchai</v>
          </cell>
        </row>
        <row r="201">
          <cell r="E201" t="str">
            <v>กรุณา ชัยเกษม</v>
          </cell>
          <cell r="F201">
            <v>0</v>
          </cell>
          <cell r="G201" t="str">
            <v>Nuntarat</v>
          </cell>
        </row>
        <row r="202">
          <cell r="E202" t="str">
            <v>ศุภกิจ  อมรพงศ์</v>
          </cell>
          <cell r="F202" t="str">
            <v>อมรพงศ์เอ็นจิเนียริ่ง</v>
          </cell>
          <cell r="G202" t="str">
            <v>Nuntarat</v>
          </cell>
        </row>
        <row r="203">
          <cell r="E203" t="str">
            <v>อมรพงศ์เอ็นจิเนียริ่ง</v>
          </cell>
          <cell r="F203" t="str">
            <v>อมรพงศ์เอ็นจิเนียริ่ง</v>
          </cell>
          <cell r="G203" t="str">
            <v>Nuntarat</v>
          </cell>
        </row>
        <row r="204">
          <cell r="E204" t="str">
            <v>ชัยณรงค์ เทียมหงษ์</v>
          </cell>
          <cell r="F204">
            <v>0</v>
          </cell>
          <cell r="G204" t="str">
            <v>Chokchai</v>
          </cell>
        </row>
        <row r="205">
          <cell r="E205" t="str">
            <v>กนกจิต</v>
          </cell>
          <cell r="F205">
            <v>0</v>
          </cell>
          <cell r="G205" t="str">
            <v>Chainarong</v>
          </cell>
        </row>
        <row r="206">
          <cell r="E206" t="str">
            <v>วรวุฒิ เลิศสิน</v>
          </cell>
          <cell r="F206" t="str">
            <v>วรวุฒิ เลิศสิน</v>
          </cell>
          <cell r="G206" t="str">
            <v>Nuntarat</v>
          </cell>
        </row>
        <row r="207">
          <cell r="E207" t="str">
            <v>บางสะพาน พัฒนา</v>
          </cell>
          <cell r="F207" t="str">
            <v>บางสะพาน พัฒนา</v>
          </cell>
          <cell r="G207" t="str">
            <v>Jenjit</v>
          </cell>
        </row>
        <row r="208">
          <cell r="E208" t="str">
            <v>เอ็น.พี.ซี.พัฒนา</v>
          </cell>
          <cell r="F208" t="str">
            <v>บางสะพาน พัฒนา</v>
          </cell>
          <cell r="G208" t="str">
            <v>Churat</v>
          </cell>
        </row>
        <row r="209">
          <cell r="E209" t="str">
            <v>นิภาพรรณ เจริญไกรกมล</v>
          </cell>
          <cell r="F209" t="str">
            <v>นิภาพรรณ</v>
          </cell>
          <cell r="G209" t="str">
            <v>Jenjit</v>
          </cell>
        </row>
        <row r="210">
          <cell r="E210" t="str">
            <v>ราชมณฑล</v>
          </cell>
          <cell r="F210">
            <v>0</v>
          </cell>
          <cell r="G210" t="str">
            <v>Porntada</v>
          </cell>
        </row>
        <row r="211">
          <cell r="E211" t="str">
            <v>วสันต์ ทัพวงศ์</v>
          </cell>
          <cell r="F211" t="str">
            <v>ตวงลาภ ทัพวงศ์</v>
          </cell>
          <cell r="G211" t="str">
            <v>Churat</v>
          </cell>
        </row>
        <row r="212">
          <cell r="E212" t="str">
            <v>ตวงลาภ ทัพวงศ์</v>
          </cell>
          <cell r="F212" t="str">
            <v>ตวงลาภ ทัพวงศ์</v>
          </cell>
          <cell r="G212" t="str">
            <v>Nuntarat</v>
          </cell>
        </row>
        <row r="213">
          <cell r="E213" t="str">
            <v>กมล เสริมนรา</v>
          </cell>
          <cell r="F213" t="str">
            <v>กมล  เสริมนรา  ,  จริยา  เสริมนรา</v>
          </cell>
          <cell r="G213" t="str">
            <v>Nuntarat</v>
          </cell>
        </row>
        <row r="214">
          <cell r="E214" t="str">
            <v>อีเล็คโทรนิค เรียลตี้ แอสโซซิเอตส์ (ประเทศไทย)</v>
          </cell>
          <cell r="F214">
            <v>0</v>
          </cell>
          <cell r="G214" t="str">
            <v>Chitpol</v>
          </cell>
        </row>
        <row r="215">
          <cell r="E215" t="str">
            <v>ทุนทำเรือนและบริษัทฯในเครือ</v>
          </cell>
          <cell r="F215">
            <v>0</v>
          </cell>
          <cell r="G215" t="str">
            <v>Porntada</v>
          </cell>
        </row>
        <row r="216">
          <cell r="E216" t="str">
            <v>ศรีสายหยุด</v>
          </cell>
          <cell r="F216">
            <v>0</v>
          </cell>
          <cell r="G216" t="str">
            <v>Jenjit</v>
          </cell>
        </row>
        <row r="217">
          <cell r="E217" t="str">
            <v>พาร์ค แอนด์ คันทรี</v>
          </cell>
          <cell r="F217">
            <v>0</v>
          </cell>
          <cell r="G217" t="str">
            <v>Chokchai</v>
          </cell>
        </row>
        <row r="218">
          <cell r="E218" t="str">
            <v>วัชรินทร์  เหล่าวิทวัส,  ศันสนีย์  เหล่าวิทวัส</v>
          </cell>
          <cell r="F218">
            <v>0</v>
          </cell>
          <cell r="G218" t="str">
            <v>Patcharakan</v>
          </cell>
        </row>
        <row r="219">
          <cell r="E219" t="str">
            <v>อิทธิพล  คงธนาสมบูรณ์,  ดิสรส  โสฬสรัตนพร</v>
          </cell>
          <cell r="F219">
            <v>0</v>
          </cell>
          <cell r="G219" t="str">
            <v>Phasin</v>
          </cell>
        </row>
        <row r="220">
          <cell r="E220" t="str">
            <v>วิทยา  และศุภกรณ์ เวชชาชีวะ</v>
          </cell>
          <cell r="F220">
            <v>0</v>
          </cell>
          <cell r="G220" t="str">
            <v>Porntada</v>
          </cell>
        </row>
        <row r="221">
          <cell r="E221" t="str">
            <v>จุมพล โพธิ์ศรีวิสุทธิกุล</v>
          </cell>
          <cell r="F221">
            <v>0</v>
          </cell>
          <cell r="G221" t="str">
            <v>Chokchai</v>
          </cell>
        </row>
        <row r="222">
          <cell r="E222" t="str">
            <v>ประกิจ เลาหชัยยศ</v>
          </cell>
          <cell r="F222">
            <v>0</v>
          </cell>
          <cell r="G222" t="str">
            <v>Chitpol</v>
          </cell>
        </row>
        <row r="223">
          <cell r="E223" t="str">
            <v>คิมยูโรคาร์</v>
          </cell>
          <cell r="F223" t="str">
            <v>คิมยูโรคาร์</v>
          </cell>
          <cell r="G223" t="str">
            <v>Patcharakan</v>
          </cell>
        </row>
        <row r="224">
          <cell r="E224" t="str">
            <v>แช่มช้อย ตรีวิศวเวทย์</v>
          </cell>
          <cell r="F224">
            <v>0</v>
          </cell>
          <cell r="G224" t="str">
            <v>Phasin</v>
          </cell>
        </row>
        <row r="225">
          <cell r="E225" t="str">
            <v>ครีเอทีฟพับลิซิตี้แอนด์เซอร์วิส</v>
          </cell>
          <cell r="F225">
            <v>0</v>
          </cell>
          <cell r="G225" t="str">
            <v>Chitpol</v>
          </cell>
        </row>
        <row r="226">
          <cell r="E226" t="str">
            <v>ภาวนา อภิชนเสวิยกุล</v>
          </cell>
          <cell r="F226" t="str">
            <v>กลุ่มธนะโสธร</v>
          </cell>
          <cell r="G226" t="str">
            <v>Patcharakan</v>
          </cell>
        </row>
        <row r="227">
          <cell r="E227" t="str">
            <v>ชัยพงษ์ ธรรมพีร</v>
          </cell>
          <cell r="F227" t="str">
            <v>ชัยพงษ์ ธรรมพีร</v>
          </cell>
          <cell r="G227" t="str">
            <v>Chainarong</v>
          </cell>
        </row>
        <row r="228">
          <cell r="E228" t="str">
            <v>วัสชีระ กันนะพันธุ์</v>
          </cell>
          <cell r="F228" t="str">
            <v>ธวัชชัย กันนะพันธุ์</v>
          </cell>
          <cell r="G228" t="str">
            <v>Nucharin</v>
          </cell>
        </row>
        <row r="229">
          <cell r="E229" t="str">
            <v>ทวีพล กันนะพันธุ์</v>
          </cell>
          <cell r="F229" t="str">
            <v>ธวัชชัย กันนะพันธุ์</v>
          </cell>
          <cell r="G229" t="str">
            <v>Nucharin</v>
          </cell>
        </row>
        <row r="230">
          <cell r="E230" t="str">
            <v>โรงงานซึงเปงเฮง</v>
          </cell>
          <cell r="F230" t="str">
            <v>โรงงานซึงเปงเฮง</v>
          </cell>
          <cell r="G230" t="str">
            <v>Nucharin</v>
          </cell>
        </row>
        <row r="231">
          <cell r="E231" t="str">
            <v>ขอนแก่นพัฒนาอีสาน</v>
          </cell>
          <cell r="F231" t="str">
            <v>ขอนแก่นพัฒนาอีสาน</v>
          </cell>
          <cell r="G231" t="str">
            <v>Nuntarat</v>
          </cell>
        </row>
        <row r="232">
          <cell r="E232" t="str">
            <v>เสาวคนธ์ คิ้วไพศาล</v>
          </cell>
          <cell r="F232" t="str">
            <v>เสาวคนธ์ คิ้วไพศาล</v>
          </cell>
          <cell r="G232" t="str">
            <v>Methasit</v>
          </cell>
        </row>
        <row r="233">
          <cell r="E233" t="str">
            <v>สุรพงษ์ สินอัมพรพรรณ</v>
          </cell>
          <cell r="F233">
            <v>0</v>
          </cell>
          <cell r="G233" t="str">
            <v>Churat</v>
          </cell>
        </row>
        <row r="234">
          <cell r="E234" t="str">
            <v>พรีเชนกรุ๊ป</v>
          </cell>
          <cell r="F234" t="str">
            <v>พรีเชนกรุ๊ป</v>
          </cell>
          <cell r="G234" t="str">
            <v>Jenjit</v>
          </cell>
        </row>
        <row r="235">
          <cell r="E235" t="str">
            <v>เฟอร์นิคลาส</v>
          </cell>
          <cell r="F235" t="str">
            <v>เฟอร์นิคลาส</v>
          </cell>
          <cell r="G235" t="str">
            <v>Patcharakan</v>
          </cell>
        </row>
        <row r="236">
          <cell r="E236" t="str">
            <v>ต.ไพศาล(1989)</v>
          </cell>
          <cell r="F236">
            <v>0</v>
          </cell>
          <cell r="G236" t="str">
            <v>Nuntarat</v>
          </cell>
        </row>
        <row r="237">
          <cell r="E237" t="str">
            <v>เมธา สกุลอุดมธรรม</v>
          </cell>
          <cell r="F237" t="str">
            <v>สกุลอุดมธรรม</v>
          </cell>
          <cell r="G237" t="str">
            <v>Phasin</v>
          </cell>
        </row>
        <row r="238">
          <cell r="E238" t="str">
            <v>ทวีลาภ ตันเทวี</v>
          </cell>
          <cell r="F238" t="str">
            <v>ทวีลาภ ตันเทวี</v>
          </cell>
          <cell r="G238" t="str">
            <v>Pimvadee</v>
          </cell>
        </row>
        <row r="239">
          <cell r="E239" t="str">
            <v>ดิอีซี่ ซุปเปอร์มาร์เก็ต</v>
          </cell>
          <cell r="F239" t="str">
            <v>ทวีลาภ ตันเทวี</v>
          </cell>
          <cell r="G239" t="str">
            <v>Pimvadee</v>
          </cell>
        </row>
        <row r="240">
          <cell r="E240" t="str">
            <v>ธนวัฒน์ ใฝ่รัชตพาณิช</v>
          </cell>
          <cell r="F240">
            <v>0</v>
          </cell>
          <cell r="G240" t="str">
            <v>Chokchai</v>
          </cell>
        </row>
        <row r="241">
          <cell r="E241" t="str">
            <v>ก่อเกียรติ สว่างทวีวงศ์</v>
          </cell>
          <cell r="F241">
            <v>0</v>
          </cell>
          <cell r="G241" t="str">
            <v>Patcharakan</v>
          </cell>
        </row>
        <row r="242">
          <cell r="E242" t="str">
            <v>กรุงเทพสายส่ง</v>
          </cell>
          <cell r="F242">
            <v>0</v>
          </cell>
          <cell r="G242" t="str">
            <v>Patcharakan</v>
          </cell>
        </row>
        <row r="243">
          <cell r="E243" t="str">
            <v>ฤดีนาฏ อุตตะโมต</v>
          </cell>
          <cell r="F243">
            <v>0</v>
          </cell>
          <cell r="G243" t="str">
            <v>Nucharin</v>
          </cell>
        </row>
        <row r="244">
          <cell r="E244" t="str">
            <v>สมชัย  ซำศิริพงษ์</v>
          </cell>
          <cell r="F244">
            <v>0</v>
          </cell>
          <cell r="G244" t="str">
            <v>Chainarong</v>
          </cell>
        </row>
        <row r="245">
          <cell r="E245" t="str">
            <v>วิมล ธนวัฒนากุล</v>
          </cell>
          <cell r="F245" t="str">
            <v>ชนะชัย</v>
          </cell>
          <cell r="G245" t="str">
            <v>Chainarong</v>
          </cell>
        </row>
        <row r="246">
          <cell r="E246" t="str">
            <v>ชนะชัย</v>
          </cell>
          <cell r="F246" t="str">
            <v>ชนะชัย</v>
          </cell>
          <cell r="G246" t="str">
            <v>Chainarong</v>
          </cell>
        </row>
        <row r="247">
          <cell r="E247" t="str">
            <v>ธวัช ธวัชนันทชัย</v>
          </cell>
          <cell r="F247">
            <v>0</v>
          </cell>
          <cell r="G247" t="str">
            <v>Methasit</v>
          </cell>
        </row>
        <row r="248">
          <cell r="E248" t="str">
            <v>บุญฉลวย วนิชชานันท์ และ พิสิฐ วนิชชานันท์</v>
          </cell>
          <cell r="F248">
            <v>0</v>
          </cell>
          <cell r="G248" t="str">
            <v>Chitpol</v>
          </cell>
        </row>
        <row r="249">
          <cell r="E249" t="str">
            <v>ชานเมืองก่อสร้าง</v>
          </cell>
          <cell r="F249" t="str">
            <v>ชานเมืองก่อสร้าง</v>
          </cell>
          <cell r="G249" t="str">
            <v>Patcharakan</v>
          </cell>
        </row>
        <row r="250">
          <cell r="E250" t="str">
            <v>เอส.พี.สปริง</v>
          </cell>
          <cell r="F250">
            <v>0</v>
          </cell>
          <cell r="G250" t="str">
            <v>Nucharin</v>
          </cell>
        </row>
        <row r="251">
          <cell r="E251" t="str">
            <v>ประกิต ทิพย์ทวีชาญ</v>
          </cell>
          <cell r="F251">
            <v>0</v>
          </cell>
          <cell r="G251" t="str">
            <v>Porntada</v>
          </cell>
        </row>
        <row r="252">
          <cell r="E252" t="str">
            <v>กิติศักดิ์ ประภัสพงษา</v>
          </cell>
          <cell r="F252">
            <v>0</v>
          </cell>
          <cell r="G252" t="str">
            <v>Porntada</v>
          </cell>
        </row>
        <row r="253">
          <cell r="E253" t="str">
            <v>สุขจิต (ทิพสุดา) สนิทวงศ์ ณ อยุธยา</v>
          </cell>
          <cell r="F253">
            <v>0</v>
          </cell>
          <cell r="G253" t="str">
            <v>Chatchanand</v>
          </cell>
        </row>
        <row r="254">
          <cell r="E254" t="str">
            <v>เบิกไพรริมสายชล</v>
          </cell>
          <cell r="F254" t="str">
            <v>เบิกไพรริมสายชล</v>
          </cell>
          <cell r="G254" t="str">
            <v>Chatchanand</v>
          </cell>
        </row>
        <row r="255">
          <cell r="E255" t="str">
            <v>ชาญชัย  อภิบาลศรี</v>
          </cell>
          <cell r="F255" t="str">
            <v>ห้องอาหารตอง</v>
          </cell>
          <cell r="G255" t="str">
            <v>Chatchanand</v>
          </cell>
        </row>
        <row r="256">
          <cell r="E256" t="str">
            <v>ถาวรคอมพิวเตอร์</v>
          </cell>
          <cell r="F256">
            <v>0</v>
          </cell>
          <cell r="G256" t="str">
            <v>Chainarong</v>
          </cell>
        </row>
        <row r="257">
          <cell r="E257" t="str">
            <v>สุรินทร์ ประสิทธิ์รัตนพร</v>
          </cell>
          <cell r="F257">
            <v>0</v>
          </cell>
          <cell r="G257" t="str">
            <v>Chatchanand</v>
          </cell>
        </row>
        <row r="258">
          <cell r="E258" t="str">
            <v>พูนศักดิ์ ตวงเจริญทิพย์</v>
          </cell>
          <cell r="F258">
            <v>0</v>
          </cell>
          <cell r="G258" t="str">
            <v>Methasit</v>
          </cell>
        </row>
        <row r="259">
          <cell r="E259" t="str">
            <v>ประเชิญ หมีปาน</v>
          </cell>
          <cell r="F259" t="str">
            <v>ประเชิญ หมีปาน</v>
          </cell>
          <cell r="G259" t="str">
            <v>Phasin</v>
          </cell>
        </row>
        <row r="260">
          <cell r="E260" t="str">
            <v>บางสะพาน เอส เตท</v>
          </cell>
          <cell r="F260" t="str">
            <v>นิภาพรรณ</v>
          </cell>
          <cell r="G260" t="str">
            <v>Phasin</v>
          </cell>
        </row>
        <row r="261">
          <cell r="E261" t="str">
            <v>จำนงค์ เบ็ญจวิทย์วิไล</v>
          </cell>
          <cell r="F261">
            <v>0</v>
          </cell>
          <cell r="G261" t="str">
            <v>Chainarong</v>
          </cell>
        </row>
        <row r="262">
          <cell r="E262" t="str">
            <v>บุปผชาติ ศุภนรากุล</v>
          </cell>
          <cell r="F262">
            <v>0</v>
          </cell>
          <cell r="G262" t="str">
            <v>Chainarong</v>
          </cell>
        </row>
        <row r="263">
          <cell r="E263" t="str">
            <v>สมชาย รังสิวัฒนศักดิ์</v>
          </cell>
          <cell r="F263" t="str">
            <v>สมชาย รังสิวัฒนศักดิ์</v>
          </cell>
          <cell r="G263" t="str">
            <v>Churat</v>
          </cell>
        </row>
        <row r="264">
          <cell r="E264" t="str">
            <v>ดำรงค์ รังสิวัฒนศักดิ์</v>
          </cell>
          <cell r="F264" t="str">
            <v>สมชาย รังสิวัฒนศักดิ์</v>
          </cell>
          <cell r="G264" t="str">
            <v>Churat</v>
          </cell>
        </row>
        <row r="265">
          <cell r="E265" t="str">
            <v>วงดาว สมุทรโคจร</v>
          </cell>
          <cell r="F265">
            <v>0</v>
          </cell>
          <cell r="G265" t="str">
            <v>Churat</v>
          </cell>
        </row>
        <row r="266">
          <cell r="E266" t="str">
            <v>สวิสธาวี</v>
          </cell>
          <cell r="F266">
            <v>0</v>
          </cell>
          <cell r="G266" t="str">
            <v>Jenjit</v>
          </cell>
        </row>
        <row r="267">
          <cell r="E267" t="str">
            <v>สมพงษ์ พานิช</v>
          </cell>
          <cell r="F267">
            <v>0</v>
          </cell>
          <cell r="G267" t="str">
            <v>Nuntarat</v>
          </cell>
        </row>
        <row r="268">
          <cell r="E268" t="str">
            <v>เอส.แอล.พี.อินเตอร์-เซอร์วิสคอร์ปอเรชั่น</v>
          </cell>
          <cell r="F268" t="str">
            <v>สุวิชา แพ่งสภา</v>
          </cell>
          <cell r="G268" t="str">
            <v>Churat</v>
          </cell>
        </row>
        <row r="269">
          <cell r="E269" t="str">
            <v>สุวิชา แพ่งสภา</v>
          </cell>
          <cell r="F269" t="str">
            <v>สุวิชา แพ่งสภา</v>
          </cell>
          <cell r="G269" t="str">
            <v>Churat</v>
          </cell>
        </row>
        <row r="270">
          <cell r="E270" t="str">
            <v>พี.เอ็น.ที.เซอร์วิส</v>
          </cell>
          <cell r="F270" t="str">
            <v>พิธา ศิริเวช</v>
          </cell>
          <cell r="G270" t="str">
            <v>Jenjit</v>
          </cell>
        </row>
        <row r="271">
          <cell r="E271" t="str">
            <v>ธีระศักดิ์ สุขศรี</v>
          </cell>
          <cell r="F271" t="str">
            <v>ธีระศักดิ์ สุขศรี</v>
          </cell>
          <cell r="G271" t="str">
            <v>Porntada</v>
          </cell>
        </row>
        <row r="272">
          <cell r="E272" t="str">
            <v>ชัยพร  ภัทรกุลขจร</v>
          </cell>
          <cell r="F272">
            <v>0</v>
          </cell>
          <cell r="G272" t="str">
            <v>Phasin</v>
          </cell>
        </row>
        <row r="273">
          <cell r="E273" t="str">
            <v>นพรัตน์ ปัญญาสกุลวงศ์</v>
          </cell>
          <cell r="F273">
            <v>0</v>
          </cell>
          <cell r="G273" t="str">
            <v>Nucharin</v>
          </cell>
        </row>
        <row r="274">
          <cell r="E274" t="str">
            <v>สุทิน คล้ายสอน</v>
          </cell>
          <cell r="F274">
            <v>0</v>
          </cell>
          <cell r="G274" t="str">
            <v>Jenjit</v>
          </cell>
        </row>
        <row r="275">
          <cell r="E275" t="str">
            <v>ชัยยะมงคล เมตัล</v>
          </cell>
          <cell r="F275">
            <v>0</v>
          </cell>
          <cell r="G275" t="str">
            <v>Nuntarat</v>
          </cell>
        </row>
        <row r="276">
          <cell r="E276" t="str">
            <v>เพชราภรณ์ รุจิเรข</v>
          </cell>
          <cell r="F276">
            <v>0</v>
          </cell>
          <cell r="G276" t="str">
            <v>Chokchai</v>
          </cell>
        </row>
        <row r="277">
          <cell r="E277" t="str">
            <v>พาศิริ สมนึก (ภัทรา สมนึก)</v>
          </cell>
          <cell r="F277" t="str">
            <v>จรัญญา</v>
          </cell>
          <cell r="G277" t="str">
            <v>Chokchai</v>
          </cell>
        </row>
        <row r="278">
          <cell r="E278" t="str">
            <v>ชลภพ เจือศรีกุล</v>
          </cell>
          <cell r="F278" t="str">
            <v>กลุ่มชลภพเอสเตท</v>
          </cell>
          <cell r="G278" t="str">
            <v>Chainarong</v>
          </cell>
        </row>
        <row r="279">
          <cell r="E279" t="str">
            <v>สามารถ จิรพัฒนกุล</v>
          </cell>
          <cell r="F279">
            <v>0</v>
          </cell>
          <cell r="G279" t="str">
            <v>Nucharin</v>
          </cell>
        </row>
        <row r="280">
          <cell r="E280" t="str">
            <v>กิตติพงษ์ แอนด์ เจริญศรี คอนส์</v>
          </cell>
          <cell r="F280" t="str">
            <v>กิตติพงษ์ บุญประกอบกุล</v>
          </cell>
          <cell r="G280" t="str">
            <v>Patcharakan</v>
          </cell>
        </row>
        <row r="281">
          <cell r="E281" t="str">
            <v>กิตติพงษ์ บุญประกอบกุล</v>
          </cell>
          <cell r="F281" t="str">
            <v>กิตติพงษ์ บุญประกอบกุล</v>
          </cell>
          <cell r="G281" t="str">
            <v>Patcharakan</v>
          </cell>
        </row>
        <row r="282">
          <cell r="E282" t="str">
            <v>เจริญศรี บุญประกอบกุล</v>
          </cell>
          <cell r="F282" t="str">
            <v>กิตติพงษ์ บุญประกอบกุล</v>
          </cell>
          <cell r="G282" t="str">
            <v>Patcharakan</v>
          </cell>
        </row>
        <row r="283">
          <cell r="E283" t="str">
            <v>อเนก พูนมาศ (ฮั่วฮะอุตสาหกรรม)</v>
          </cell>
          <cell r="F283">
            <v>0</v>
          </cell>
          <cell r="G283" t="str">
            <v>Nuntarat</v>
          </cell>
        </row>
        <row r="284">
          <cell r="E284" t="str">
            <v>บุบผา  ฟักหว่าง</v>
          </cell>
          <cell r="F284" t="str">
            <v>บุษรินทร์ เอนเทอร์เทนเม้นท์</v>
          </cell>
          <cell r="G284" t="str">
            <v>Chokchai</v>
          </cell>
        </row>
        <row r="285">
          <cell r="E285" t="str">
            <v>สุวรรณา ตรงกมลธรรม</v>
          </cell>
          <cell r="F285" t="str">
            <v>กลุ่ม ไชยยงค์โลหะกิจ (1976)</v>
          </cell>
          <cell r="G285" t="str">
            <v>Chitpol</v>
          </cell>
        </row>
        <row r="286">
          <cell r="E286" t="str">
            <v>ไชยยงค์ ตรงกมลธรรม</v>
          </cell>
          <cell r="F286" t="str">
            <v>กลุ่ม ไชยยงค์โลหะกิจ (1976)</v>
          </cell>
          <cell r="G286" t="str">
            <v>Chitpol</v>
          </cell>
        </row>
        <row r="287">
          <cell r="E287" t="str">
            <v>ไชยยงค์โลหะกิจ (1976)</v>
          </cell>
          <cell r="F287" t="str">
            <v>กลุ่ม ไชยยงค์โลหะกิจ (1976)</v>
          </cell>
          <cell r="G287" t="str">
            <v>Chitpol</v>
          </cell>
        </row>
        <row r="288">
          <cell r="E288" t="str">
            <v>ชไมพร ชุณหชัชราชัย</v>
          </cell>
          <cell r="F288" t="str">
            <v>โรงงานซึงเปงเฮง</v>
          </cell>
          <cell r="G288" t="str">
            <v>Nucharin</v>
          </cell>
        </row>
        <row r="289">
          <cell r="E289" t="str">
            <v>คิงส์ธง/นายเกรียงไกร ลาภจตุรพิธ</v>
          </cell>
          <cell r="F289">
            <v>0</v>
          </cell>
          <cell r="G289" t="str">
            <v>Chatchanand</v>
          </cell>
        </row>
        <row r="290">
          <cell r="E290" t="str">
            <v>แพนอินเตอร์เนชั่นแนลเคมิเคิล</v>
          </cell>
          <cell r="F290" t="str">
            <v>กลุ่ม หจก.แพนอินเตอร์</v>
          </cell>
          <cell r="G290" t="str">
            <v>Porntada</v>
          </cell>
        </row>
        <row r="291">
          <cell r="E291" t="str">
            <v>ถนอม อังคณะวัฒนา</v>
          </cell>
          <cell r="F291">
            <v>0</v>
          </cell>
          <cell r="G291" t="str">
            <v>Porntada</v>
          </cell>
        </row>
        <row r="292">
          <cell r="E292" t="str">
            <v>ฉัตรชัย วัฒนปัญญากุล</v>
          </cell>
          <cell r="F292" t="str">
            <v>กลุ่ม บจ.ฉินการช่าง</v>
          </cell>
          <cell r="G292" t="str">
            <v>Chatchanand</v>
          </cell>
        </row>
        <row r="293">
          <cell r="E293" t="str">
            <v>ดวงเดือน วัฒนปัญญากุล</v>
          </cell>
          <cell r="F293" t="str">
            <v>กลุ่ม บจ.ฉินการช่าง</v>
          </cell>
          <cell r="G293" t="str">
            <v>Chatchanand</v>
          </cell>
        </row>
        <row r="294">
          <cell r="E294" t="str">
            <v>บางบอนสรรพสินค้า</v>
          </cell>
          <cell r="F294">
            <v>0</v>
          </cell>
          <cell r="G294" t="str">
            <v>Methasit</v>
          </cell>
        </row>
        <row r="295">
          <cell r="E295" t="str">
            <v>ประเสริฐ  จันทราพิพัฒน์(ป.วรจักร)</v>
          </cell>
          <cell r="F295" t="str">
            <v>ประเสริฐ  จันทราพิพัฒน์(ป.วรจักร)</v>
          </cell>
          <cell r="G295" t="str">
            <v>Chokchai</v>
          </cell>
        </row>
        <row r="296">
          <cell r="E296" t="str">
            <v>สมชาย วิไลลักษณ์</v>
          </cell>
          <cell r="F296">
            <v>0</v>
          </cell>
          <cell r="G296" t="str">
            <v>Nuntarat</v>
          </cell>
        </row>
        <row r="297">
          <cell r="E297" t="str">
            <v>ธีรวัฒน์ ฉัตราติชาต</v>
          </cell>
          <cell r="F297">
            <v>0</v>
          </cell>
          <cell r="G297" t="str">
            <v>Chokchai</v>
          </cell>
        </row>
        <row r="298">
          <cell r="E298" t="str">
            <v>พรนภา พิเชียรโชติ</v>
          </cell>
          <cell r="F298">
            <v>0</v>
          </cell>
          <cell r="G298" t="str">
            <v>Porntada</v>
          </cell>
        </row>
        <row r="299">
          <cell r="E299" t="str">
            <v>ชัยพาณิชย์กลการ</v>
          </cell>
          <cell r="F299">
            <v>0</v>
          </cell>
          <cell r="G299" t="str">
            <v>Phasin</v>
          </cell>
        </row>
        <row r="300">
          <cell r="E300" t="str">
            <v>บริบูรณ์  สุวีพัฒนานนท์</v>
          </cell>
          <cell r="F300">
            <v>0</v>
          </cell>
          <cell r="G300" t="str">
            <v>Phasin</v>
          </cell>
        </row>
        <row r="301">
          <cell r="E301" t="str">
            <v>บิวตี้ฟูลสันกำแพง</v>
          </cell>
          <cell r="F301" t="str">
            <v>บิวตี้ฟูลสันกำแพง</v>
          </cell>
          <cell r="G301" t="str">
            <v>Phasin</v>
          </cell>
        </row>
        <row r="302">
          <cell r="E302" t="str">
            <v>พัฒน์ ทับนิยม</v>
          </cell>
          <cell r="F302">
            <v>0</v>
          </cell>
          <cell r="G302" t="str">
            <v>Phasin</v>
          </cell>
        </row>
        <row r="303">
          <cell r="E303" t="str">
            <v>ราชศักดิ์ สุเสวี</v>
          </cell>
          <cell r="F303">
            <v>0</v>
          </cell>
          <cell r="G303" t="str">
            <v>Nuntarat</v>
          </cell>
        </row>
        <row r="304">
          <cell r="E304" t="str">
            <v>บุญเลื่อน นิลเอสงฆ์</v>
          </cell>
          <cell r="F304" t="str">
            <v>บุญเลื่อน นิลเอสงฆ์</v>
          </cell>
          <cell r="G304" t="str">
            <v>Chainarong</v>
          </cell>
        </row>
        <row r="305">
          <cell r="E305" t="str">
            <v>วีแอนด์ซันพร็อพเพอร์ตี้</v>
          </cell>
          <cell r="F305">
            <v>0</v>
          </cell>
          <cell r="G305" t="str">
            <v>Pimvadee</v>
          </cell>
        </row>
        <row r="306">
          <cell r="E306" t="str">
            <v>ลดารัตน์  ฉิมตะวัน,ประวิน  ฉิมตะวัน</v>
          </cell>
          <cell r="F306">
            <v>0</v>
          </cell>
          <cell r="G306" t="str">
            <v>Phasin</v>
          </cell>
        </row>
        <row r="307">
          <cell r="E307" t="str">
            <v>เบญจมาศ อัศวมงคลพันธุ์</v>
          </cell>
          <cell r="F307">
            <v>0</v>
          </cell>
          <cell r="G307" t="str">
            <v>Nuntarat</v>
          </cell>
        </row>
        <row r="308">
          <cell r="E308" t="str">
            <v>พี.เค.เอ็น.โปรดักส์</v>
          </cell>
          <cell r="F308">
            <v>0</v>
          </cell>
          <cell r="G308" t="str">
            <v>Patcharakan</v>
          </cell>
        </row>
        <row r="309">
          <cell r="E309" t="str">
            <v>จินตนา แม้นมินทร์</v>
          </cell>
          <cell r="F309" t="str">
            <v>กลุ่มกนกรัฐ สิงหพงษ์</v>
          </cell>
          <cell r="G309" t="str">
            <v>Methasit</v>
          </cell>
        </row>
        <row r="310">
          <cell r="E310" t="str">
            <v>เริงธรรม เชื้อแก้ว</v>
          </cell>
          <cell r="F310">
            <v>0</v>
          </cell>
          <cell r="G310" t="str">
            <v>Jenjit</v>
          </cell>
        </row>
        <row r="311">
          <cell r="E311" t="str">
            <v>วี แคส พัฒนา</v>
          </cell>
          <cell r="F311" t="str">
            <v>พัฒนิจ ศรีสำรวล,วิไลวรรณ ศรีสำรวล</v>
          </cell>
          <cell r="G311" t="str">
            <v>Patcharakan</v>
          </cell>
        </row>
        <row r="312">
          <cell r="E312" t="str">
            <v>พัฒนิจ ศรีสำรวล,วิไลวรรณ ศรีสำรวล</v>
          </cell>
          <cell r="F312" t="str">
            <v>พัฒนิจ ศรีสำรวล,วิไลวรรณ ศรีสำรวล</v>
          </cell>
          <cell r="G312" t="str">
            <v>Phasin</v>
          </cell>
        </row>
        <row r="313">
          <cell r="E313" t="str">
            <v>กาญจนา แสงเมืองคำ</v>
          </cell>
          <cell r="F313">
            <v>0</v>
          </cell>
          <cell r="G313" t="str">
            <v>Patcharakan</v>
          </cell>
        </row>
        <row r="314">
          <cell r="E314" t="str">
            <v>พี.เซ็นเตอร์</v>
          </cell>
          <cell r="F314" t="str">
            <v>พี.เซ็นเตอร์</v>
          </cell>
          <cell r="G314" t="str">
            <v>Methasit</v>
          </cell>
        </row>
        <row r="315">
          <cell r="E315" t="str">
            <v>ประเสริฐ พนมอุปถัมภ์</v>
          </cell>
          <cell r="F315" t="str">
            <v>พี.เซ็นเตอร์</v>
          </cell>
          <cell r="G315" t="str">
            <v>Porntada</v>
          </cell>
        </row>
        <row r="316">
          <cell r="E316" t="str">
            <v>ท.ศรีวนาสนฑ์</v>
          </cell>
          <cell r="F316">
            <v>0</v>
          </cell>
          <cell r="G316" t="str">
            <v>Porntada</v>
          </cell>
        </row>
        <row r="317">
          <cell r="E317" t="str">
            <v>สยามโคล่อน</v>
          </cell>
          <cell r="F317" t="str">
            <v>ไทยมุ้ยอิมปอร์ต</v>
          </cell>
          <cell r="G317" t="str">
            <v>Churat</v>
          </cell>
        </row>
        <row r="318">
          <cell r="E318" t="str">
            <v>แก้วเก้าวิศวการ</v>
          </cell>
          <cell r="F318" t="str">
            <v>วิชิต แสงทอง</v>
          </cell>
          <cell r="G318" t="str">
            <v>Patcharakan</v>
          </cell>
        </row>
        <row r="319">
          <cell r="E319" t="str">
            <v>เฟอร์นิเทคเอเซียอุตสาหกรรม</v>
          </cell>
          <cell r="F319" t="str">
            <v>เฟอร์นิคลาส</v>
          </cell>
          <cell r="G319" t="str">
            <v>Patcharakan</v>
          </cell>
        </row>
        <row r="320">
          <cell r="E320" t="str">
            <v>องอาจ จิรพัฒนกุล</v>
          </cell>
          <cell r="F320">
            <v>0</v>
          </cell>
          <cell r="G320" t="str">
            <v>Jenjit</v>
          </cell>
        </row>
        <row r="321">
          <cell r="E321" t="str">
            <v>พูนวิวัฒน์ สตีล</v>
          </cell>
          <cell r="F321">
            <v>0</v>
          </cell>
          <cell r="G321" t="str">
            <v>Nucharin</v>
          </cell>
        </row>
        <row r="322">
          <cell r="E322" t="str">
            <v>ดวงกมล สกุลตันเจริญชัย</v>
          </cell>
          <cell r="F322">
            <v>0</v>
          </cell>
          <cell r="G322" t="str">
            <v>Phasin</v>
          </cell>
        </row>
        <row r="323">
          <cell r="E323" t="str">
            <v>สมชัย เลิศลักขณาวงศ์</v>
          </cell>
          <cell r="F323" t="str">
            <v>สมชัย เลิศลักขณาวงศ์</v>
          </cell>
          <cell r="G323" t="str">
            <v>Nuntarat</v>
          </cell>
        </row>
        <row r="324">
          <cell r="E324" t="str">
            <v>อรดี  สุทธศรี</v>
          </cell>
          <cell r="F324" t="str">
            <v>กลุ่ม บจ.บามิกซ์ (ไทยแลนด์)</v>
          </cell>
          <cell r="G324" t="str">
            <v>Chainarong</v>
          </cell>
        </row>
        <row r="325">
          <cell r="E325" t="str">
            <v>ประเสริฐ โชติกมั่นคง</v>
          </cell>
          <cell r="F325">
            <v>0</v>
          </cell>
          <cell r="G325" t="str">
            <v>Churat</v>
          </cell>
        </row>
        <row r="326">
          <cell r="E326" t="str">
            <v>เอส.อี.อินทาเนีย</v>
          </cell>
          <cell r="F326" t="str">
            <v>กลุ่มเอส.อี.อินทาเนีย</v>
          </cell>
          <cell r="G326" t="str">
            <v>Chokchai</v>
          </cell>
        </row>
        <row r="327">
          <cell r="E327" t="str">
            <v>อินเตอร์โลหะกิจ</v>
          </cell>
          <cell r="F327" t="str">
            <v>กลุ่ม สวัสดิ์</v>
          </cell>
          <cell r="G327" t="str">
            <v>Pimvadee</v>
          </cell>
        </row>
        <row r="328">
          <cell r="E328" t="str">
            <v>เค.บี.เอส.กรุ๊ปโปรดักส์</v>
          </cell>
          <cell r="F328" t="str">
            <v>กลุ่ม สวัสดิ์</v>
          </cell>
          <cell r="G328" t="str">
            <v>Pimvadee</v>
          </cell>
        </row>
        <row r="329">
          <cell r="E329" t="str">
            <v>แมกสันแมนูแฟคเจอร์</v>
          </cell>
          <cell r="F329" t="str">
            <v>กลุ่มประนอมศรี หาญยุทธ</v>
          </cell>
          <cell r="G329" t="str">
            <v>Nucharin</v>
          </cell>
        </row>
        <row r="330">
          <cell r="E330" t="str">
            <v>แมกสันโฮลดิ้ง</v>
          </cell>
          <cell r="F330" t="str">
            <v>กลุ่มประนอมศรี หาญยุทธ</v>
          </cell>
          <cell r="G330" t="str">
            <v>Nucharin</v>
          </cell>
        </row>
        <row r="331">
          <cell r="E331" t="str">
            <v>สมชาย สง่ารังสิโนทัย</v>
          </cell>
          <cell r="F331">
            <v>0</v>
          </cell>
          <cell r="G331" t="str">
            <v>Pimvadee</v>
          </cell>
        </row>
        <row r="332">
          <cell r="E332" t="str">
            <v>วิเชียร ไลละวิทย์มงคล</v>
          </cell>
          <cell r="F332">
            <v>0</v>
          </cell>
          <cell r="G332" t="str">
            <v>Phasin</v>
          </cell>
        </row>
        <row r="333">
          <cell r="E333" t="str">
            <v>สุทธิ เฉิดแสงจันทร์</v>
          </cell>
          <cell r="F333">
            <v>0</v>
          </cell>
          <cell r="G333" t="str">
            <v>Nuntarat</v>
          </cell>
        </row>
        <row r="334">
          <cell r="E334" t="str">
            <v>วันชัย อนันต์โรจน์วงษ์</v>
          </cell>
          <cell r="F334">
            <v>0</v>
          </cell>
          <cell r="G334" t="str">
            <v>Chitpol</v>
          </cell>
        </row>
        <row r="335">
          <cell r="E335" t="str">
            <v>ธนชาติ  ศรีสิตานนท์</v>
          </cell>
          <cell r="F335">
            <v>0</v>
          </cell>
          <cell r="G335" t="str">
            <v>Churat</v>
          </cell>
        </row>
        <row r="336">
          <cell r="E336" t="str">
            <v>แพ็กซ์ไนน์</v>
          </cell>
          <cell r="F336" t="str">
            <v>แพ็กซ์ไนน์</v>
          </cell>
          <cell r="G336" t="str">
            <v>Nuntarat</v>
          </cell>
        </row>
        <row r="337">
          <cell r="E337" t="str">
            <v>ประเสริฐ จิรคูณสมบัติ</v>
          </cell>
          <cell r="F337">
            <v>0</v>
          </cell>
          <cell r="G337" t="str">
            <v>Nucharin</v>
          </cell>
        </row>
        <row r="338">
          <cell r="E338" t="str">
            <v>มนฤดี ทองสว่าง</v>
          </cell>
          <cell r="F338" t="str">
            <v>กลุ่ม บจ.ทองสว่าง</v>
          </cell>
          <cell r="G338" t="str">
            <v>Chitpol</v>
          </cell>
        </row>
        <row r="339">
          <cell r="E339" t="str">
            <v>ที.เอส.ดี.วิศวกิจ</v>
          </cell>
          <cell r="F339">
            <v>0</v>
          </cell>
          <cell r="G339" t="str">
            <v>Pimvadee</v>
          </cell>
        </row>
        <row r="340">
          <cell r="E340" t="str">
            <v>สืบพงศ์ ธุระหาญ</v>
          </cell>
          <cell r="F340" t="str">
            <v>แชมเบอร์คอนสตรัคชั่น</v>
          </cell>
          <cell r="G340" t="str">
            <v>Porntada</v>
          </cell>
        </row>
        <row r="341">
          <cell r="E341" t="str">
            <v>สุภา ช้วนรักธรรม</v>
          </cell>
          <cell r="F341" t="str">
            <v>แชมเบอร์คอนสตรัคชั่น</v>
          </cell>
          <cell r="G341" t="str">
            <v>Porntada</v>
          </cell>
        </row>
        <row r="342">
          <cell r="E342" t="str">
            <v>ปัญญา วัยครุฑ</v>
          </cell>
          <cell r="F342">
            <v>0</v>
          </cell>
          <cell r="G342" t="str">
            <v>Patcharakan</v>
          </cell>
        </row>
        <row r="343">
          <cell r="E343" t="str">
            <v>ปิยวัฒน์ พุฒิพิสิฐเชฐ</v>
          </cell>
          <cell r="F343" t="str">
            <v>ปิยวัฒน์ พุฒิพิสิฐเชฐ</v>
          </cell>
          <cell r="G343" t="str">
            <v>Chokchai</v>
          </cell>
        </row>
        <row r="344">
          <cell r="E344" t="str">
            <v>เกลียวพรรณ พงษ์เจริญ</v>
          </cell>
          <cell r="F344" t="str">
            <v>กลุ่มเอส.อี.อินทาเนีย</v>
          </cell>
          <cell r="G344" t="str">
            <v>Chokchai</v>
          </cell>
        </row>
        <row r="345">
          <cell r="E345" t="str">
            <v>กนกรัฐ สิงหพงษ์</v>
          </cell>
          <cell r="F345" t="str">
            <v>กลุ่มกนกรัฐ สิงหพงษ์</v>
          </cell>
          <cell r="G345" t="str">
            <v>Chitpol</v>
          </cell>
        </row>
        <row r="346">
          <cell r="E346" t="str">
            <v>สงวน มะหะหมัดจินดา,มยุรี มะหะหมัดจินดา</v>
          </cell>
          <cell r="F346">
            <v>0</v>
          </cell>
          <cell r="G346" t="str">
            <v>Pimvadee</v>
          </cell>
        </row>
        <row r="347">
          <cell r="E347" t="str">
            <v>วัชรี ตันกิจเจริญ</v>
          </cell>
          <cell r="F347" t="str">
            <v>แมนสรวง สุทัศนทรวง</v>
          </cell>
          <cell r="G347" t="str">
            <v>Chitpol</v>
          </cell>
        </row>
        <row r="348">
          <cell r="E348" t="str">
            <v>ซี.เอส.แอนด์ ดี.โฮลดิ้ง</v>
          </cell>
          <cell r="F348">
            <v>0</v>
          </cell>
          <cell r="G348" t="str">
            <v>Jenjit</v>
          </cell>
        </row>
        <row r="349">
          <cell r="E349" t="str">
            <v>แสงดีพาราวูด</v>
          </cell>
          <cell r="F349" t="str">
            <v>แสงดีพาราวูด</v>
          </cell>
          <cell r="G349" t="str">
            <v>Nucharin</v>
          </cell>
        </row>
        <row r="350">
          <cell r="E350" t="str">
            <v>สรศักดิ์ ตั้งประกิจ</v>
          </cell>
          <cell r="F350">
            <v>0</v>
          </cell>
          <cell r="G350" t="str">
            <v>Chatchanand</v>
          </cell>
        </row>
        <row r="351">
          <cell r="E351" t="str">
            <v>มาโนช  ศิริรูป</v>
          </cell>
          <cell r="F351" t="str">
            <v>กลุ่มประเนิม  ศิริรูป</v>
          </cell>
          <cell r="G351" t="str">
            <v>Nucharin</v>
          </cell>
        </row>
        <row r="352">
          <cell r="E352" t="str">
            <v>พิบูลย์ ฉ่ำบุญชู</v>
          </cell>
          <cell r="F352">
            <v>0</v>
          </cell>
          <cell r="G352" t="str">
            <v>Churat</v>
          </cell>
        </row>
        <row r="353">
          <cell r="E353" t="str">
            <v>จิรัฐ ศรียาภัย</v>
          </cell>
          <cell r="F353">
            <v>0</v>
          </cell>
          <cell r="G353" t="str">
            <v>Churat</v>
          </cell>
        </row>
        <row r="354">
          <cell r="E354" t="str">
            <v>สุรพันธุ์ ฉายวงศ์สกุล</v>
          </cell>
          <cell r="F354">
            <v>0</v>
          </cell>
          <cell r="G354" t="str">
            <v>Phasin</v>
          </cell>
        </row>
        <row r="355">
          <cell r="E355" t="str">
            <v>เจเอสเอสทัวร์แอนด์เทรเวล</v>
          </cell>
          <cell r="F355">
            <v>0</v>
          </cell>
          <cell r="G355" t="str">
            <v>Churat</v>
          </cell>
        </row>
        <row r="356">
          <cell r="E356" t="str">
            <v>เจนเนอรัล ปิโตรเคมีคอล</v>
          </cell>
          <cell r="F356">
            <v>0</v>
          </cell>
          <cell r="G356" t="str">
            <v>Patcharakan</v>
          </cell>
        </row>
        <row r="357">
          <cell r="E357" t="str">
            <v>ธงชัย นารถนฤมิตร</v>
          </cell>
          <cell r="F357">
            <v>0</v>
          </cell>
          <cell r="G357" t="str">
            <v>Chokchai</v>
          </cell>
        </row>
        <row r="358">
          <cell r="E358" t="str">
            <v>เมคโฮมดีไซน์</v>
          </cell>
          <cell r="F358">
            <v>0</v>
          </cell>
          <cell r="G358" t="str">
            <v>Churat</v>
          </cell>
        </row>
        <row r="359">
          <cell r="E359" t="str">
            <v>เกรทไทยกรุ๊ปแอนด์อินดัสเทรียล</v>
          </cell>
          <cell r="F359" t="str">
            <v>กลุ่ม บจ.ทองสว่าง</v>
          </cell>
          <cell r="G359" t="str">
            <v>Chitpol</v>
          </cell>
        </row>
        <row r="360">
          <cell r="E360" t="str">
            <v>เอส แอนด์ ดี กรุ๊ป</v>
          </cell>
          <cell r="F360" t="str">
            <v>ดุจเดือน  ทรงพัฒนะโยธิน</v>
          </cell>
          <cell r="G360" t="str">
            <v>Jenjit</v>
          </cell>
        </row>
        <row r="361">
          <cell r="E361" t="str">
            <v>ชาลี มกราพันธุ์</v>
          </cell>
          <cell r="F361" t="str">
            <v>ชาลี มกราพันธุ์</v>
          </cell>
          <cell r="G361" t="str">
            <v>Chatchanand</v>
          </cell>
        </row>
        <row r="362">
          <cell r="E362" t="str">
            <v>เล็ก สีเฟือง</v>
          </cell>
          <cell r="F362" t="str">
            <v>กลุ่ม นางวิภา เธียรคุณาภรณ์</v>
          </cell>
          <cell r="G362" t="str">
            <v>Chokchai</v>
          </cell>
        </row>
        <row r="363">
          <cell r="E363" t="str">
            <v>ว.กิตติพล</v>
          </cell>
          <cell r="F363" t="str">
            <v>ว.กิตติพล</v>
          </cell>
          <cell r="G363" t="str">
            <v>Phasin</v>
          </cell>
        </row>
        <row r="364">
          <cell r="E364" t="str">
            <v>วี.เอ.จิเวลลี่</v>
          </cell>
          <cell r="F364" t="str">
            <v>จี้เลี้ยงการประมงภูเก็ต</v>
          </cell>
          <cell r="G364" t="str">
            <v>Chokchai</v>
          </cell>
        </row>
        <row r="365">
          <cell r="E365" t="str">
            <v>สุรพงษ์ รุ่งเลิศแสงอรุณ</v>
          </cell>
          <cell r="F365">
            <v>0</v>
          </cell>
          <cell r="G365" t="str">
            <v>Chatchanand</v>
          </cell>
        </row>
        <row r="366">
          <cell r="E366" t="str">
            <v>อวยชัย  วรทวีธำรง</v>
          </cell>
          <cell r="F366" t="str">
            <v>อวยชัย วรทวีธำรง</v>
          </cell>
          <cell r="G366" t="str">
            <v>Chainarong</v>
          </cell>
        </row>
        <row r="367">
          <cell r="E367" t="str">
            <v>ไพบูลย์  วรทวีธำรง</v>
          </cell>
          <cell r="F367" t="str">
            <v>อวยชัย วรทวีธำรง</v>
          </cell>
          <cell r="G367" t="str">
            <v>Chainarong</v>
          </cell>
        </row>
        <row r="368">
          <cell r="E368" t="str">
            <v>ปฐวีธนทรัพย์</v>
          </cell>
          <cell r="F368" t="str">
            <v>ปฐวี อินเตอร์เนชั่นแนล</v>
          </cell>
          <cell r="G368" t="str">
            <v>Patcharakan</v>
          </cell>
        </row>
        <row r="369">
          <cell r="E369" t="str">
            <v>ฟิวเจอร์แลนด์</v>
          </cell>
          <cell r="F369" t="str">
            <v>ฟิวเจอร์แลนด์</v>
          </cell>
          <cell r="G369" t="str">
            <v>Churat</v>
          </cell>
        </row>
        <row r="370">
          <cell r="E370" t="str">
            <v>ถาวร ณัฐกิจมงคลชัย</v>
          </cell>
          <cell r="F370" t="str">
            <v>บางกอกไฮเทคอินดัสทรี(1995)</v>
          </cell>
          <cell r="G370" t="str">
            <v>Nuntarat</v>
          </cell>
        </row>
        <row r="371">
          <cell r="E371" t="str">
            <v>บางกอกไฮเทคอินดัสทรี(1995)</v>
          </cell>
          <cell r="F371" t="str">
            <v>บางกอกไฮเทคอินดัสทรี(1995)</v>
          </cell>
          <cell r="G371" t="str">
            <v>Nuntarat</v>
          </cell>
        </row>
        <row r="372">
          <cell r="E372" t="str">
            <v>เวลอาร์ต</v>
          </cell>
          <cell r="F372">
            <v>0</v>
          </cell>
          <cell r="G372" t="str">
            <v>Nucharin</v>
          </cell>
        </row>
        <row r="373">
          <cell r="E373" t="str">
            <v>ประวัติ อยู่ยืน</v>
          </cell>
          <cell r="F373" t="str">
            <v>อดุลย์ อยู่ยืน</v>
          </cell>
          <cell r="G373" t="str">
            <v>Churat</v>
          </cell>
        </row>
        <row r="374">
          <cell r="E374" t="str">
            <v>วิเชียร ชาติบัญชาชัย</v>
          </cell>
          <cell r="F374">
            <v>0</v>
          </cell>
          <cell r="G374" t="str">
            <v>Chainarong</v>
          </cell>
        </row>
        <row r="375">
          <cell r="E375" t="str">
            <v>ไทยเจริญค้าวัสดุก่อสร้างคลอง14</v>
          </cell>
          <cell r="F375" t="str">
            <v>นนทวรรณ  เครือเทา,สุวิทย์  เครือเทา</v>
          </cell>
          <cell r="G375" t="str">
            <v>Patcharakan</v>
          </cell>
        </row>
        <row r="376">
          <cell r="E376" t="str">
            <v>ชูสิน จตุพรพิพัฒน์</v>
          </cell>
          <cell r="F376" t="str">
            <v>ชูสิน จตุพรพิพัฒน์</v>
          </cell>
          <cell r="G376" t="str">
            <v>Nuntarat</v>
          </cell>
        </row>
        <row r="377">
          <cell r="E377" t="str">
            <v>สุพรรณรัศม์ ศิริหงษ์</v>
          </cell>
          <cell r="F377" t="str">
            <v>สุพรรณรัศม์ ศิริหงษ์</v>
          </cell>
          <cell r="G377" t="str">
            <v>Chokchai</v>
          </cell>
        </row>
        <row r="378">
          <cell r="E378" t="str">
            <v>ทิพย์สุดา ศิริหงษ์</v>
          </cell>
          <cell r="F378" t="str">
            <v>สุพรรณรัศม์ ศิริหงษ์</v>
          </cell>
          <cell r="G378" t="str">
            <v>Chokchai</v>
          </cell>
        </row>
        <row r="379">
          <cell r="E379" t="str">
            <v>กรุง ใจดี</v>
          </cell>
          <cell r="F379">
            <v>0</v>
          </cell>
          <cell r="G379" t="str">
            <v>Churat</v>
          </cell>
        </row>
        <row r="380">
          <cell r="E380" t="str">
            <v>ลีโอเรียลเอสเตท</v>
          </cell>
          <cell r="F380">
            <v>0</v>
          </cell>
          <cell r="G380" t="str">
            <v>Methasit</v>
          </cell>
        </row>
        <row r="381">
          <cell r="E381" t="str">
            <v>ประกอบ  มุกุระ</v>
          </cell>
          <cell r="F381" t="str">
            <v>ประกอบ มุกุระ</v>
          </cell>
          <cell r="G381" t="str">
            <v>Porntada</v>
          </cell>
        </row>
        <row r="382">
          <cell r="E382" t="str">
            <v>นฤมล กลิ่นโกสุม,สุปราณี ปุญญธนะศักดิ์ชัย</v>
          </cell>
          <cell r="F382">
            <v>0</v>
          </cell>
          <cell r="G382" t="str">
            <v>Methasit</v>
          </cell>
        </row>
        <row r="383">
          <cell r="E383" t="str">
            <v>กฤติมา  โอทยากุล</v>
          </cell>
          <cell r="F383" t="str">
            <v>กฤติมา  โอทยากุล</v>
          </cell>
          <cell r="G383" t="str">
            <v>Jenjit</v>
          </cell>
        </row>
        <row r="384">
          <cell r="E384" t="str">
            <v>กฤติมา โอทยากุล และรัชนี โอทยากุล</v>
          </cell>
          <cell r="F384" t="str">
            <v>กฤติมา  โอทยากุล</v>
          </cell>
          <cell r="G384" t="str">
            <v>Jenjit</v>
          </cell>
        </row>
        <row r="385">
          <cell r="E385" t="str">
            <v>รัชนี    /  กฤติมา    โอทยากุล</v>
          </cell>
          <cell r="F385" t="str">
            <v>กฤติมา  โอทยากุล</v>
          </cell>
          <cell r="G385" t="str">
            <v>Jenjit</v>
          </cell>
        </row>
        <row r="386">
          <cell r="E386" t="str">
            <v>ที.ซี.เม็ททอล</v>
          </cell>
          <cell r="F386">
            <v>0</v>
          </cell>
          <cell r="G386" t="str">
            <v>Phasin</v>
          </cell>
        </row>
        <row r="387">
          <cell r="E387" t="str">
            <v>วันชัย เทียนวัง</v>
          </cell>
          <cell r="F387">
            <v>0</v>
          </cell>
          <cell r="G387" t="str">
            <v>Patcharakan</v>
          </cell>
        </row>
        <row r="388">
          <cell r="E388" t="str">
            <v>กลุ่มทองหล่อ</v>
          </cell>
          <cell r="F388">
            <v>0</v>
          </cell>
          <cell r="G388" t="str">
            <v>Chainarong</v>
          </cell>
        </row>
        <row r="389">
          <cell r="E389" t="str">
            <v>เจ เอส เค แอสโซซิเอทส์</v>
          </cell>
          <cell r="F389">
            <v>0</v>
          </cell>
          <cell r="G389" t="str">
            <v>Methasit</v>
          </cell>
        </row>
        <row r="390">
          <cell r="E390" t="str">
            <v>กำยุทธกลการ</v>
          </cell>
          <cell r="F390" t="str">
            <v>กำยุทธกลการ</v>
          </cell>
          <cell r="G390" t="str">
            <v>Nucharin</v>
          </cell>
        </row>
        <row r="391">
          <cell r="E391" t="str">
            <v>สุขุมวิท อินเตอร์ ดีเวลลอปเม้นท์</v>
          </cell>
          <cell r="F391">
            <v>0</v>
          </cell>
          <cell r="G391" t="str">
            <v>Chainarong</v>
          </cell>
        </row>
        <row r="392">
          <cell r="E392" t="str">
            <v>วีณา สิรินันทสกุล</v>
          </cell>
          <cell r="F392">
            <v>0</v>
          </cell>
          <cell r="G392" t="str">
            <v>Churat</v>
          </cell>
        </row>
        <row r="393">
          <cell r="E393" t="str">
            <v>ซินเทค เจนนีซีส</v>
          </cell>
          <cell r="F393" t="str">
            <v>ซินเทค เจนนีซีส</v>
          </cell>
          <cell r="G393" t="str">
            <v>Phasin</v>
          </cell>
        </row>
        <row r="394">
          <cell r="E394" t="str">
            <v>เจนเท็คเอ็นจิเนียริ่ง</v>
          </cell>
          <cell r="F394" t="str">
            <v>ซินเทค เจนนีซีส</v>
          </cell>
          <cell r="G394" t="str">
            <v>Phasin</v>
          </cell>
        </row>
        <row r="395">
          <cell r="E395" t="str">
            <v>วิบูลย์  สุขพรสินชัย</v>
          </cell>
          <cell r="F395" t="str">
            <v>กลุ่มบจ.ธนสมพร</v>
          </cell>
          <cell r="G395" t="str">
            <v>Churat</v>
          </cell>
        </row>
        <row r="396">
          <cell r="E396" t="str">
            <v>ทองสว่าง</v>
          </cell>
          <cell r="F396" t="str">
            <v>กลุ่ม บจ.ทองสว่าง</v>
          </cell>
          <cell r="G396" t="str">
            <v>Chitpol</v>
          </cell>
        </row>
        <row r="397">
          <cell r="E397" t="str">
            <v>พี.ที.เพาเวอร์เพ้นท์</v>
          </cell>
          <cell r="F397" t="str">
            <v>พี.ที.เพาเวอร์เพ้นท์</v>
          </cell>
          <cell r="G397" t="str">
            <v>Pimvadee</v>
          </cell>
        </row>
        <row r="398">
          <cell r="E398" t="str">
            <v>รมณีย์ ศรีธัญพงศ์(ร้านปิติเพาเวอร์เพ้นท์)</v>
          </cell>
          <cell r="F398" t="str">
            <v>พี.ที.เพาเวอร์เพ้นท์</v>
          </cell>
          <cell r="G398" t="str">
            <v>Pimvadee</v>
          </cell>
        </row>
        <row r="399">
          <cell r="E399" t="str">
            <v>ไข่เลี้ยง แซ่ฮ้อ</v>
          </cell>
          <cell r="F399" t="str">
            <v>บางกอกไฮเทคอินดัสทรี(1995)</v>
          </cell>
          <cell r="G399" t="str">
            <v>Nuntarat</v>
          </cell>
        </row>
        <row r="400">
          <cell r="E400" t="str">
            <v>ปฐวี อินเตอร์เนชั่นแนล</v>
          </cell>
          <cell r="F400" t="str">
            <v>ปฐวี อินเตอร์เนชั่นแนล</v>
          </cell>
          <cell r="G400" t="str">
            <v>Churat</v>
          </cell>
        </row>
        <row r="401">
          <cell r="E401" t="str">
            <v>เกียรติพงษ์ มีเพียร และ นิภา มีเพียร</v>
          </cell>
          <cell r="F401">
            <v>0</v>
          </cell>
          <cell r="G401" t="str">
            <v>Porntada</v>
          </cell>
        </row>
        <row r="402">
          <cell r="E402" t="str">
            <v>พิชญา วงศ์ปิยะกุล</v>
          </cell>
          <cell r="F402">
            <v>0</v>
          </cell>
          <cell r="G402" t="str">
            <v>Porntada</v>
          </cell>
        </row>
        <row r="403">
          <cell r="E403" t="str">
            <v>วิทย์ ชัยกิตติกรณ์</v>
          </cell>
          <cell r="F403">
            <v>0</v>
          </cell>
          <cell r="G403" t="str">
            <v>Nucharin</v>
          </cell>
        </row>
        <row r="404">
          <cell r="E404" t="str">
            <v>ไฮเทคอัลลอย</v>
          </cell>
          <cell r="F404">
            <v>0</v>
          </cell>
          <cell r="G404" t="str">
            <v>Porntada</v>
          </cell>
        </row>
        <row r="405">
          <cell r="E405" t="str">
            <v>สมพจน์ สัจจรจนา</v>
          </cell>
          <cell r="F405" t="str">
            <v>มิติดีเวลลอปเม้นท์</v>
          </cell>
          <cell r="G405" t="str">
            <v>Nuntarat</v>
          </cell>
        </row>
        <row r="406">
          <cell r="E406" t="str">
            <v>ประสิทธิ์  พนมอุปถัมภ์  และนัฎ  ผังรักษ์</v>
          </cell>
          <cell r="F406">
            <v>0</v>
          </cell>
          <cell r="G406" t="str">
            <v>Nuntarat</v>
          </cell>
        </row>
        <row r="407">
          <cell r="E407" t="str">
            <v>สโตน อินดัสตรีส์</v>
          </cell>
          <cell r="F407" t="str">
            <v>แหลมฉบังพลาซ่า</v>
          </cell>
          <cell r="G407" t="str">
            <v>Phasin</v>
          </cell>
        </row>
        <row r="408">
          <cell r="E408" t="str">
            <v>ภูหมอกฮิลล์รีสอร์ท</v>
          </cell>
          <cell r="F408" t="str">
            <v>แหลมฉบังพลาซ่า</v>
          </cell>
          <cell r="G408" t="str">
            <v>Phasin</v>
          </cell>
        </row>
        <row r="409">
          <cell r="E409" t="str">
            <v>แหลมฉบับพลาซ่า</v>
          </cell>
          <cell r="F409" t="str">
            <v>แหลมฉบังพลาซ่า</v>
          </cell>
          <cell r="G409" t="str">
            <v>Phasin</v>
          </cell>
        </row>
        <row r="410">
          <cell r="E410" t="str">
            <v>สองวอพัฒนา</v>
          </cell>
          <cell r="F410" t="str">
            <v>แหลมฉบังพลาซ่า</v>
          </cell>
          <cell r="G410" t="str">
            <v>Phasin</v>
          </cell>
        </row>
        <row r="411">
          <cell r="E411" t="str">
            <v>ปาล์มบีชเบย์</v>
          </cell>
          <cell r="F411" t="str">
            <v>แหลมฉบังพลาซ่า</v>
          </cell>
          <cell r="G411" t="str">
            <v>Phasin</v>
          </cell>
        </row>
        <row r="412">
          <cell r="E412" t="str">
            <v>ทิพวรรณ เตชะวิจิตร</v>
          </cell>
          <cell r="F412" t="str">
            <v>แหลมฉบังพลาซ่า</v>
          </cell>
          <cell r="G412" t="str">
            <v>Phasin</v>
          </cell>
        </row>
        <row r="413">
          <cell r="E413" t="str">
            <v>วีระศิลป์ ธาราศิลป์</v>
          </cell>
          <cell r="F413" t="str">
            <v>แหลมฉบังพลาซ่า</v>
          </cell>
          <cell r="G413" t="str">
            <v>Phasin</v>
          </cell>
        </row>
        <row r="414">
          <cell r="E414" t="str">
            <v>รังสรรค์ เที่ยงงามดี</v>
          </cell>
          <cell r="F414" t="str">
            <v>แหลมฉบังพลาซ่า</v>
          </cell>
          <cell r="G414" t="str">
            <v>Phasin</v>
          </cell>
        </row>
        <row r="415">
          <cell r="E415" t="str">
            <v>นพรัตน์ มานะนรารักษ์</v>
          </cell>
          <cell r="F415" t="str">
            <v>แหลมฉบังพลาซ่า</v>
          </cell>
          <cell r="G415" t="str">
            <v>Phasin</v>
          </cell>
        </row>
        <row r="416">
          <cell r="E416" t="str">
            <v>นพดล มานะนรารักษ์</v>
          </cell>
          <cell r="F416" t="str">
            <v>แหลมฉบังพลาซ่า</v>
          </cell>
          <cell r="G416" t="str">
            <v>Phasin</v>
          </cell>
        </row>
        <row r="417">
          <cell r="E417" t="str">
            <v>รอแยล เวนดิ้ง แมชชีนส์ (ประเทศไทย)</v>
          </cell>
          <cell r="F417">
            <v>0</v>
          </cell>
          <cell r="G417" t="str">
            <v>Phasin</v>
          </cell>
        </row>
        <row r="418">
          <cell r="E418" t="str">
            <v>ศักดิ์ดา แซ่ไหล</v>
          </cell>
          <cell r="F418" t="str">
            <v>แสงดีพาราวูด</v>
          </cell>
          <cell r="G418" t="str">
            <v>Nucharin</v>
          </cell>
        </row>
        <row r="419">
          <cell r="E419" t="str">
            <v>ไทยพัฒนานคร</v>
          </cell>
          <cell r="F419">
            <v>0</v>
          </cell>
          <cell r="G419" t="str">
            <v>Nucharin</v>
          </cell>
        </row>
        <row r="420">
          <cell r="E420" t="str">
            <v>เอเซียแปซิฟิคพริ้นติ้ง</v>
          </cell>
          <cell r="F420" t="str">
            <v>เอเซียแปซิฟิคพริ้นติ้ง</v>
          </cell>
          <cell r="G420" t="str">
            <v>Methasit</v>
          </cell>
        </row>
        <row r="421">
          <cell r="E421" t="str">
            <v>โสพรรณ์ รักธรรม</v>
          </cell>
          <cell r="F421" t="str">
            <v>เอเซียแปซิฟิคพริ้นติ้ง</v>
          </cell>
          <cell r="G421" t="str">
            <v>Chokchai</v>
          </cell>
        </row>
        <row r="422">
          <cell r="E422" t="str">
            <v>เอส.เอ็ม.แอนด์เอ็ม.โฮลดิ้ง</v>
          </cell>
          <cell r="F422">
            <v>0</v>
          </cell>
          <cell r="G422" t="str">
            <v>Churat</v>
          </cell>
        </row>
        <row r="423">
          <cell r="E423" t="str">
            <v>ธิติ ภวัครานนท์</v>
          </cell>
          <cell r="F423">
            <v>0</v>
          </cell>
          <cell r="G423" t="str">
            <v>Chainarong</v>
          </cell>
        </row>
        <row r="424">
          <cell r="E424" t="str">
            <v>นรินทร์  เอี่ยมศิริแสงทอง</v>
          </cell>
          <cell r="F424">
            <v>0</v>
          </cell>
          <cell r="G424" t="str">
            <v>Churat</v>
          </cell>
        </row>
        <row r="425">
          <cell r="E425" t="str">
            <v>วิชชุธร หงส์ประภัศร</v>
          </cell>
          <cell r="F425">
            <v>0</v>
          </cell>
          <cell r="G425" t="str">
            <v>Phasin</v>
          </cell>
        </row>
        <row r="426">
          <cell r="E426" t="str">
            <v>วิโรจน์ คีรีพอน</v>
          </cell>
          <cell r="F426" t="str">
            <v>จี้เลี้ยงการประมงภูเก็ต</v>
          </cell>
          <cell r="G426" t="str">
            <v>Chokchai</v>
          </cell>
        </row>
        <row r="427">
          <cell r="E427" t="str">
            <v>ศรัณย์ ทรัพย์สัณฐิติกุล</v>
          </cell>
          <cell r="F427" t="str">
            <v>ทรัพย์สัณฐิติกุล</v>
          </cell>
          <cell r="G427" t="str">
            <v>Porntada</v>
          </cell>
        </row>
        <row r="428">
          <cell r="E428" t="str">
            <v>ชัยการโลหะกิจ</v>
          </cell>
          <cell r="F428">
            <v>0</v>
          </cell>
          <cell r="G428" t="str">
            <v>Chokchai</v>
          </cell>
        </row>
        <row r="429">
          <cell r="E429" t="str">
            <v>เอกภพ เสตะพันธุ</v>
          </cell>
          <cell r="F429">
            <v>0</v>
          </cell>
          <cell r="G429" t="str">
            <v>Porntada</v>
          </cell>
        </row>
        <row r="430">
          <cell r="E430" t="str">
            <v>พี.ซี.ออโต้มาร์ท</v>
          </cell>
          <cell r="F430" t="str">
            <v>รัตนภิบาล</v>
          </cell>
          <cell r="G430" t="str">
            <v>Patcharakan</v>
          </cell>
        </row>
        <row r="431">
          <cell r="E431" t="str">
            <v>รัตนภิบาล</v>
          </cell>
          <cell r="F431" t="str">
            <v>รัตนภิบาล</v>
          </cell>
          <cell r="G431" t="str">
            <v>Patcharakan</v>
          </cell>
        </row>
        <row r="432">
          <cell r="E432" t="str">
            <v>หาญชัย ฑีฆธนานนท์</v>
          </cell>
          <cell r="F432" t="str">
            <v>หาญชัย ฑีฆธนานนท์</v>
          </cell>
          <cell r="G432" t="str">
            <v>Chokchai</v>
          </cell>
        </row>
        <row r="433">
          <cell r="E433" t="str">
            <v>ประสาท รติมาศ</v>
          </cell>
          <cell r="F433" t="str">
            <v>ประสาท รติมาศ</v>
          </cell>
          <cell r="G433" t="str">
            <v>Pimvadee</v>
          </cell>
        </row>
        <row r="434">
          <cell r="E434" t="str">
            <v>ไทยพารากอน</v>
          </cell>
          <cell r="F434">
            <v>0</v>
          </cell>
          <cell r="G434" t="str">
            <v>Chatchanand</v>
          </cell>
        </row>
        <row r="435">
          <cell r="E435" t="str">
            <v>สมพร ลิ้มชูวงศ์</v>
          </cell>
          <cell r="F435">
            <v>0</v>
          </cell>
          <cell r="G435" t="str">
            <v>Methasit</v>
          </cell>
        </row>
        <row r="436">
          <cell r="E436" t="str">
            <v>มิติดีเวลลอปเม้นท์</v>
          </cell>
          <cell r="F436" t="str">
            <v>มิติดีเวลลอปเม้นท์</v>
          </cell>
          <cell r="G436" t="str">
            <v>Chainarong</v>
          </cell>
        </row>
        <row r="437">
          <cell r="E437" t="str">
            <v>สวัสดิ์  แก้วบุญสม</v>
          </cell>
          <cell r="F437" t="str">
            <v>กลุ่ม สวัสดิ์</v>
          </cell>
          <cell r="G437" t="str">
            <v>Pimvadee</v>
          </cell>
        </row>
        <row r="438">
          <cell r="E438" t="str">
            <v>พฤกษ์ชาติ บุญประเสริฐสิทธิ์</v>
          </cell>
          <cell r="F438">
            <v>0</v>
          </cell>
          <cell r="G438" t="str">
            <v>Nucharin</v>
          </cell>
        </row>
        <row r="439">
          <cell r="E439" t="str">
            <v>สหกิจเจริญก่อสร้าง</v>
          </cell>
          <cell r="F439">
            <v>0</v>
          </cell>
          <cell r="G439" t="str">
            <v>Nucharin</v>
          </cell>
        </row>
        <row r="440">
          <cell r="E440" t="str">
            <v>เกรียงศักดิ์ รังสิยางกูล</v>
          </cell>
          <cell r="F440">
            <v>0</v>
          </cell>
          <cell r="G440" t="str">
            <v>Chitpol</v>
          </cell>
        </row>
        <row r="441">
          <cell r="E441" t="str">
            <v>พันทิพา วงศ์เจษฎา, อนันตพจน์ วงศ์เจษฎา</v>
          </cell>
          <cell r="F441">
            <v>0</v>
          </cell>
          <cell r="G441" t="str">
            <v>Methasit</v>
          </cell>
        </row>
        <row r="442">
          <cell r="E442" t="str">
            <v>พี.วี.เอส.ยูไนเต็ดกรุ๊ปคอนสตรัชั่น</v>
          </cell>
          <cell r="F442" t="str">
            <v>กลุ่ม บจ.มารีน่า ปาร์ควิว</v>
          </cell>
          <cell r="G442" t="str">
            <v>Pimvadee</v>
          </cell>
        </row>
        <row r="443">
          <cell r="E443" t="str">
            <v>สง่า เหล่าดารา</v>
          </cell>
          <cell r="F443" t="str">
            <v>สง่า เหล่าดารา</v>
          </cell>
          <cell r="G443" t="str">
            <v>Nuntarat</v>
          </cell>
        </row>
        <row r="444">
          <cell r="E444" t="str">
            <v>เพ็ญวดี พร็อพเพอร์ตี้</v>
          </cell>
          <cell r="F444" t="str">
            <v>เพ็ญวดี พร็อพเพอร์ตี้</v>
          </cell>
          <cell r="G444" t="str">
            <v>Jenjit</v>
          </cell>
        </row>
        <row r="445">
          <cell r="E445" t="str">
            <v>ไฮเวย์ บิลดิ้ง</v>
          </cell>
          <cell r="F445" t="str">
            <v>เพ็ญวดี พร็อพเพอร์ตี้</v>
          </cell>
          <cell r="G445" t="str">
            <v>Nuntarat</v>
          </cell>
        </row>
        <row r="446">
          <cell r="E446" t="str">
            <v>อุดร อภิชนเสวิยกุล</v>
          </cell>
          <cell r="F446" t="str">
            <v>กลุ่มธนะโสธร</v>
          </cell>
          <cell r="G446" t="str">
            <v>Phasin</v>
          </cell>
        </row>
        <row r="447">
          <cell r="E447" t="str">
            <v>อุทิศ อภิชนเสวิยกุล</v>
          </cell>
          <cell r="F447" t="str">
            <v>กลุ่มธนะโสธร</v>
          </cell>
          <cell r="G447" t="str">
            <v>Chokchai</v>
          </cell>
        </row>
        <row r="448">
          <cell r="E448" t="str">
            <v>อรวรรณ ทรัพย์สัณฐิติกุล</v>
          </cell>
          <cell r="F448" t="str">
            <v>ทรัพย์สัณฐิติกุล</v>
          </cell>
          <cell r="G448" t="str">
            <v>Porntada</v>
          </cell>
        </row>
        <row r="449">
          <cell r="E449" t="str">
            <v>วรรณา  เจริญภัณฑ์วรกุล,ชัยยศ  อภิชาตโรจนกุล</v>
          </cell>
          <cell r="F449">
            <v>0</v>
          </cell>
          <cell r="G449" t="str">
            <v>Chitpol</v>
          </cell>
        </row>
        <row r="450">
          <cell r="E450" t="str">
            <v>บุษกรการพิมพ์</v>
          </cell>
          <cell r="F450" t="str">
            <v>บุษกรการพิมพ์</v>
          </cell>
          <cell r="G450" t="str">
            <v>Churat</v>
          </cell>
        </row>
        <row r="451">
          <cell r="E451" t="str">
            <v>นงลักษณ์ ศุภเวชพงศ์</v>
          </cell>
          <cell r="F451" t="str">
            <v>พรเทพพาราวู้ด สามย่าน</v>
          </cell>
          <cell r="G451" t="str">
            <v>Patcharakan</v>
          </cell>
        </row>
        <row r="452">
          <cell r="E452" t="str">
            <v>ยุทธนา ธนะโสธร</v>
          </cell>
          <cell r="F452" t="str">
            <v>กลุ่มธนะโสธร</v>
          </cell>
          <cell r="G452" t="str">
            <v>Chatchanand</v>
          </cell>
        </row>
        <row r="453">
          <cell r="E453" t="str">
            <v>จี้เลี้ยงการประมงภูเก็ต</v>
          </cell>
          <cell r="F453" t="str">
            <v>จี้เลี้ยงการประมงภูเก็ต</v>
          </cell>
          <cell r="G453" t="str">
            <v>Chokchai</v>
          </cell>
        </row>
        <row r="454">
          <cell r="E454" t="str">
            <v>อนุชา  เจษฎาภัทรกุล</v>
          </cell>
          <cell r="F454">
            <v>0</v>
          </cell>
          <cell r="G454" t="str">
            <v>Nucharin</v>
          </cell>
        </row>
        <row r="455">
          <cell r="E455" t="str">
            <v>ไอยรา พลอยสีอุไร</v>
          </cell>
          <cell r="F455">
            <v>0</v>
          </cell>
          <cell r="G455" t="str">
            <v>Chainarong</v>
          </cell>
        </row>
        <row r="456">
          <cell r="E456" t="str">
            <v>แสนเงิน</v>
          </cell>
          <cell r="F456">
            <v>0</v>
          </cell>
          <cell r="G456" t="str">
            <v>Patcharakan</v>
          </cell>
        </row>
        <row r="457">
          <cell r="E457" t="str">
            <v>ประเสริฐ ธีรโอฬาร</v>
          </cell>
          <cell r="F457">
            <v>0</v>
          </cell>
          <cell r="G457" t="str">
            <v>Chainarong</v>
          </cell>
        </row>
        <row r="458">
          <cell r="E458" t="str">
            <v>บัญชา บำรุง</v>
          </cell>
          <cell r="F458">
            <v>0</v>
          </cell>
          <cell r="G458" t="str">
            <v>Chainarong</v>
          </cell>
        </row>
        <row r="459">
          <cell r="E459" t="str">
            <v>บัญญัติ วิริยะสุนทร</v>
          </cell>
          <cell r="F459">
            <v>0</v>
          </cell>
          <cell r="G459" t="str">
            <v>Chokchai</v>
          </cell>
        </row>
        <row r="460">
          <cell r="E460" t="str">
            <v>วิชัย มหาเจริญเกียรติ</v>
          </cell>
          <cell r="F460" t="str">
            <v>วิชัย มหาเจริญเกียรติ</v>
          </cell>
          <cell r="G460" t="str">
            <v>Chitpol</v>
          </cell>
        </row>
        <row r="461">
          <cell r="E461" t="str">
            <v>ประชา แมชชิ่นเนอรี่</v>
          </cell>
          <cell r="F461" t="str">
            <v>ไทยมุ้ยอิมปอร์ต</v>
          </cell>
          <cell r="G461" t="str">
            <v>Jenjit</v>
          </cell>
        </row>
        <row r="462">
          <cell r="E462" t="str">
            <v>ทัฬหเกียรติ สันติเวส และ เทวเกียรติ สันติเวส</v>
          </cell>
          <cell r="F462" t="str">
            <v>กลุ่มทัฬหเกียรติ สันติเวส</v>
          </cell>
          <cell r="G462" t="str">
            <v>Churat</v>
          </cell>
        </row>
        <row r="463">
          <cell r="E463" t="str">
            <v>ทัฬหเกียรติ สันติเวส</v>
          </cell>
          <cell r="F463" t="str">
            <v>กลุ่มทัฬหเกียรติ สันติเวส</v>
          </cell>
          <cell r="G463" t="str">
            <v>Churat</v>
          </cell>
        </row>
        <row r="464">
          <cell r="E464" t="str">
            <v>เทวเกียรติ สันติเวส</v>
          </cell>
          <cell r="F464" t="str">
            <v>กลุ่มทัฬหเกียรติ สันติเวส</v>
          </cell>
          <cell r="G464" t="str">
            <v>Churat</v>
          </cell>
        </row>
        <row r="465">
          <cell r="E465" t="str">
            <v>ร่วมประสาน</v>
          </cell>
          <cell r="F465">
            <v>0</v>
          </cell>
          <cell r="G465" t="str">
            <v>Chitpol</v>
          </cell>
        </row>
        <row r="466">
          <cell r="E466" t="str">
            <v>อดิศักดิ์ อัศดร์วานิชชากร</v>
          </cell>
          <cell r="F466">
            <v>0</v>
          </cell>
          <cell r="G466" t="str">
            <v>Phasin</v>
          </cell>
        </row>
        <row r="467">
          <cell r="E467" t="str">
            <v>เกียรติ โสธนไพศาล</v>
          </cell>
          <cell r="F467">
            <v>0</v>
          </cell>
          <cell r="G467" t="str">
            <v>Phasin</v>
          </cell>
        </row>
        <row r="468">
          <cell r="E468" t="str">
            <v>ขอนแก่นมายเฮ้าส์</v>
          </cell>
          <cell r="F468" t="str">
            <v>ขอนแก่นพัฒนาอีสาน</v>
          </cell>
          <cell r="G468" t="str">
            <v>Phasin</v>
          </cell>
        </row>
        <row r="469">
          <cell r="E469" t="str">
            <v>ถาวรทรัพยากรพัฒนา</v>
          </cell>
          <cell r="F469">
            <v>0</v>
          </cell>
          <cell r="G469" t="str">
            <v>Churat</v>
          </cell>
        </row>
        <row r="470">
          <cell r="E470" t="str">
            <v>อำพล ยศเฉลิมกุล</v>
          </cell>
          <cell r="F470">
            <v>0</v>
          </cell>
          <cell r="G470" t="str">
            <v>Nuntarat</v>
          </cell>
        </row>
        <row r="471">
          <cell r="E471" t="str">
            <v>จิรัฎฐ์ จุมพลเสถียร</v>
          </cell>
          <cell r="F471">
            <v>0</v>
          </cell>
          <cell r="G471" t="str">
            <v>Porntada</v>
          </cell>
        </row>
        <row r="472">
          <cell r="E472" t="str">
            <v>ธงชัย เรือนสังข์</v>
          </cell>
          <cell r="F472">
            <v>0</v>
          </cell>
          <cell r="G472" t="str">
            <v>Patcharakan</v>
          </cell>
        </row>
        <row r="473">
          <cell r="E473" t="str">
            <v>วรวิทย์ วีรบวรพงศ์</v>
          </cell>
          <cell r="F473">
            <v>0</v>
          </cell>
          <cell r="G473" t="str">
            <v>Churat</v>
          </cell>
        </row>
        <row r="474">
          <cell r="E474" t="str">
            <v>เอส.พี.ที.พลาสติก</v>
          </cell>
          <cell r="F474">
            <v>0</v>
          </cell>
          <cell r="G474" t="str">
            <v>Porntada</v>
          </cell>
        </row>
        <row r="475">
          <cell r="E475" t="str">
            <v>นิฐิพัฒน์ ตากวิริยะนันท์</v>
          </cell>
          <cell r="F475">
            <v>0</v>
          </cell>
          <cell r="G475" t="str">
            <v>Nuntarat</v>
          </cell>
        </row>
        <row r="476">
          <cell r="E476" t="str">
            <v>ไกรกมล</v>
          </cell>
          <cell r="F476" t="str">
            <v>นิภาพรรณ</v>
          </cell>
          <cell r="G476" t="str">
            <v>Jenjit</v>
          </cell>
        </row>
        <row r="477">
          <cell r="E477" t="str">
            <v>อรพินท์ คิ้วไพศาล</v>
          </cell>
          <cell r="F477" t="str">
            <v>เสาวคนธ์ คิ้วไพศาล</v>
          </cell>
          <cell r="G477" t="str">
            <v>Methasit</v>
          </cell>
        </row>
        <row r="478">
          <cell r="E478" t="str">
            <v>ปราโมทย์ มนูธรรม</v>
          </cell>
          <cell r="F478">
            <v>0</v>
          </cell>
          <cell r="G478" t="str">
            <v>Churat</v>
          </cell>
        </row>
        <row r="479">
          <cell r="E479" t="str">
            <v>ธเนศ ตรีเนตร</v>
          </cell>
          <cell r="F479">
            <v>0</v>
          </cell>
          <cell r="G479" t="str">
            <v>Chitpol</v>
          </cell>
        </row>
        <row r="480">
          <cell r="E480" t="str">
            <v>พัชรี โรจน์ศิริสถิตย์</v>
          </cell>
          <cell r="F480">
            <v>0</v>
          </cell>
          <cell r="G480" t="str">
            <v>Patcharakan</v>
          </cell>
        </row>
        <row r="481">
          <cell r="E481" t="str">
            <v>พณา โพธิ์แดง</v>
          </cell>
          <cell r="F481" t="str">
            <v>พณา โพธิ์แดง</v>
          </cell>
          <cell r="G481" t="str">
            <v>Chokchai</v>
          </cell>
        </row>
        <row r="482">
          <cell r="E482" t="str">
            <v>ดำรงค์ชัย  นันทปราโมทย์</v>
          </cell>
          <cell r="F482">
            <v>0</v>
          </cell>
          <cell r="G482" t="str">
            <v>Phasin</v>
          </cell>
        </row>
        <row r="483">
          <cell r="E483" t="str">
            <v>เติมสินกรุ๊ป</v>
          </cell>
          <cell r="F483" t="str">
            <v>ตวงลาภ ทัพวงศ์</v>
          </cell>
          <cell r="G483" t="str">
            <v>Nuntarat</v>
          </cell>
        </row>
        <row r="484">
          <cell r="E484" t="str">
            <v>ที.กรุ๊ป</v>
          </cell>
          <cell r="F484" t="str">
            <v>กลุ่มทองเทพ อินทรทัต</v>
          </cell>
          <cell r="G484" t="str">
            <v>Patcharakan</v>
          </cell>
        </row>
        <row r="485">
          <cell r="E485" t="str">
            <v>ทองเทพ อินทรทัต</v>
          </cell>
          <cell r="F485" t="str">
            <v>กลุ่มทองเทพ อินทรทัต</v>
          </cell>
          <cell r="G485" t="str">
            <v>Chokchai</v>
          </cell>
        </row>
        <row r="486">
          <cell r="E486" t="str">
            <v>ปริญญา  แสงนาค</v>
          </cell>
          <cell r="F486">
            <v>0</v>
          </cell>
          <cell r="G486" t="str">
            <v>Nucharin</v>
          </cell>
        </row>
        <row r="487">
          <cell r="E487" t="str">
            <v>วราพันธ์ วัชราธร</v>
          </cell>
          <cell r="F487" t="str">
            <v>วราพันธ์ วัชราธร</v>
          </cell>
          <cell r="G487" t="str">
            <v>Patcharakan</v>
          </cell>
        </row>
        <row r="488">
          <cell r="E488" t="str">
            <v>วราพร เทอมแพงพันธ์</v>
          </cell>
          <cell r="F488" t="str">
            <v>วราพร เทอมแพงพันธ์</v>
          </cell>
          <cell r="G488" t="str">
            <v>Phasin</v>
          </cell>
        </row>
        <row r="489">
          <cell r="E489" t="str">
            <v>ของชำร่วยสากล</v>
          </cell>
          <cell r="F489">
            <v>0</v>
          </cell>
          <cell r="G489" t="str">
            <v>Chatchanand</v>
          </cell>
        </row>
        <row r="490">
          <cell r="E490" t="str">
            <v>อินเตอร์เนชั่นแนลปาจามา</v>
          </cell>
          <cell r="F490">
            <v>0</v>
          </cell>
          <cell r="G490" t="str">
            <v>Chokchai</v>
          </cell>
        </row>
        <row r="491">
          <cell r="E491" t="str">
            <v>ชัยรัตน์ แสงทอง และ วิชิต แสงทอง</v>
          </cell>
          <cell r="F491" t="str">
            <v>วิชิต แสงทอง</v>
          </cell>
          <cell r="G491" t="str">
            <v>Nuntarat</v>
          </cell>
        </row>
        <row r="492">
          <cell r="E492" t="str">
            <v>วิชิต แสงทอง</v>
          </cell>
          <cell r="F492" t="str">
            <v>วิชิต แสงทอง</v>
          </cell>
          <cell r="G492" t="str">
            <v>Nuntarat</v>
          </cell>
        </row>
        <row r="493">
          <cell r="E493" t="str">
            <v>ไอ.พี.ดี.แลนด์ ดีเวลล๊อปเม้น</v>
          </cell>
          <cell r="F493" t="str">
            <v>พี.พ.แอล.อินเตอร์เทรด</v>
          </cell>
          <cell r="G493" t="str">
            <v>Jenjit</v>
          </cell>
        </row>
        <row r="494">
          <cell r="E494" t="str">
            <v>พี.พี.แอล.อินเตอร์เทรด</v>
          </cell>
          <cell r="F494" t="str">
            <v>พี.พ.แอล.อินเตอร์เทรด</v>
          </cell>
          <cell r="G494" t="str">
            <v>Jenjit</v>
          </cell>
        </row>
        <row r="495">
          <cell r="E495" t="str">
            <v>ฐิตวันต์ ลักษณา,ธีระชาติ ลักษณา</v>
          </cell>
          <cell r="F495">
            <v>0</v>
          </cell>
          <cell r="G495" t="str">
            <v>Churat</v>
          </cell>
        </row>
        <row r="496">
          <cell r="E496" t="str">
            <v>สร้อยอินทนิน</v>
          </cell>
          <cell r="F496" t="str">
            <v>บ้านธรรมรักษา</v>
          </cell>
          <cell r="G496" t="str">
            <v>Chainarong</v>
          </cell>
        </row>
        <row r="497">
          <cell r="E497" t="str">
            <v>เสสีนี</v>
          </cell>
          <cell r="F497" t="str">
            <v>บ้านธรรมรักษา</v>
          </cell>
          <cell r="G497" t="str">
            <v>Chainarong</v>
          </cell>
        </row>
        <row r="498">
          <cell r="E498" t="str">
            <v>บ้านเสสินี</v>
          </cell>
          <cell r="F498" t="str">
            <v>บ้านธรรมรักษา</v>
          </cell>
          <cell r="G498" t="str">
            <v>Chainarong</v>
          </cell>
        </row>
        <row r="499">
          <cell r="E499" t="str">
            <v>กาญจน์การ์เด้นส์</v>
          </cell>
          <cell r="F499" t="str">
            <v>บ้านธรรมรักษา</v>
          </cell>
          <cell r="G499" t="str">
            <v>Chainarong</v>
          </cell>
        </row>
        <row r="500">
          <cell r="E500" t="str">
            <v>บ้านเอกเขนก</v>
          </cell>
          <cell r="F500" t="str">
            <v>บ้านธรรมรักษา</v>
          </cell>
          <cell r="G500" t="str">
            <v>Chainarong</v>
          </cell>
        </row>
        <row r="501">
          <cell r="E501" t="str">
            <v>บ้านธรรมรักษา</v>
          </cell>
          <cell r="F501" t="str">
            <v>บ้านธรรมรักษา</v>
          </cell>
          <cell r="G501" t="str">
            <v>Chainarong</v>
          </cell>
        </row>
        <row r="502">
          <cell r="E502" t="str">
            <v>เบญจ์ บุญเลื่อง</v>
          </cell>
          <cell r="F502" t="str">
            <v>บ้านธรรมรักษา</v>
          </cell>
          <cell r="G502" t="str">
            <v>Chainarong</v>
          </cell>
        </row>
        <row r="503">
          <cell r="E503" t="str">
            <v>โซบ้า เอ็นเตอร์ไพร์ส</v>
          </cell>
          <cell r="F503">
            <v>0</v>
          </cell>
          <cell r="G503" t="str">
            <v>Nuntarat</v>
          </cell>
        </row>
        <row r="504">
          <cell r="E504" t="str">
            <v>วิชิต  ยาทิพย์,  จุไรภัทร  ยาทิพย์</v>
          </cell>
          <cell r="F504">
            <v>0</v>
          </cell>
          <cell r="G504" t="str">
            <v>Phasin</v>
          </cell>
        </row>
        <row r="505">
          <cell r="E505" t="str">
            <v>มณีพรรณ สัมมาวุฒิชัย</v>
          </cell>
          <cell r="F505">
            <v>0</v>
          </cell>
          <cell r="G505" t="str">
            <v>Chokchai</v>
          </cell>
        </row>
        <row r="506">
          <cell r="E506" t="str">
            <v>กฤชนันท์</v>
          </cell>
          <cell r="F506">
            <v>0</v>
          </cell>
          <cell r="G506" t="str">
            <v>Patcharakan</v>
          </cell>
        </row>
        <row r="507">
          <cell r="E507" t="str">
            <v>จักรพันธ์ มาสิลีรังสี</v>
          </cell>
          <cell r="F507">
            <v>0</v>
          </cell>
          <cell r="G507" t="str">
            <v>Methasit</v>
          </cell>
        </row>
        <row r="508">
          <cell r="E508" t="str">
            <v>เกษียร สุริยพงศ์ประไพ</v>
          </cell>
          <cell r="F508" t="str">
            <v>กลุ่ม บจ.มารีน่า ปาร์ควิว</v>
          </cell>
          <cell r="G508" t="str">
            <v>Pimvadee</v>
          </cell>
        </row>
        <row r="509">
          <cell r="E509" t="str">
            <v>พรพิสูจน์ สังขรัตน์</v>
          </cell>
          <cell r="F509" t="str">
            <v>กลุ่ม บจ.มารีน่า ปาร์ควิว</v>
          </cell>
          <cell r="G509" t="str">
            <v>Pimvadee</v>
          </cell>
        </row>
        <row r="510">
          <cell r="E510" t="str">
            <v>เอ.ซี.ทรานสปอร์ต</v>
          </cell>
          <cell r="F510">
            <v>0</v>
          </cell>
          <cell r="G510" t="str">
            <v>Chokchai</v>
          </cell>
        </row>
        <row r="511">
          <cell r="E511" t="str">
            <v>มุกหลวงหินอ่อนและแกรนิต</v>
          </cell>
          <cell r="F511">
            <v>0</v>
          </cell>
          <cell r="G511" t="str">
            <v>Patcharakan</v>
          </cell>
        </row>
        <row r="512">
          <cell r="E512" t="str">
            <v>ชาครีย์ นิลวรรณ</v>
          </cell>
          <cell r="F512">
            <v>0</v>
          </cell>
          <cell r="G512" t="str">
            <v>Nuntarat</v>
          </cell>
        </row>
        <row r="513">
          <cell r="E513" t="str">
            <v>ประพันธ์ ตั้งศรีเกียรติกุล</v>
          </cell>
          <cell r="F513" t="str">
            <v>ประพันธ์ ตั้งศรีเกียรติกุล</v>
          </cell>
          <cell r="G513" t="str">
            <v>Pimvadee</v>
          </cell>
        </row>
        <row r="514">
          <cell r="E514" t="str">
            <v>ทีแอนด์อาร์ซีลิก้า โปรดักส์</v>
          </cell>
          <cell r="F514">
            <v>0</v>
          </cell>
          <cell r="G514" t="str">
            <v>Chainarong</v>
          </cell>
        </row>
        <row r="515">
          <cell r="E515" t="str">
            <v>ประทีป เจ็งบำเพ็ญทาน</v>
          </cell>
          <cell r="F515" t="str">
            <v>ประทีป เจ็งบำเพ็ญทาน</v>
          </cell>
          <cell r="G515" t="str">
            <v>Chitpol</v>
          </cell>
        </row>
        <row r="516">
          <cell r="E516" t="str">
            <v>สมชัย บริสุทธิ์พงศ์</v>
          </cell>
          <cell r="F516">
            <v>0</v>
          </cell>
          <cell r="G516" t="str">
            <v>Phasin</v>
          </cell>
        </row>
        <row r="517">
          <cell r="E517" t="str">
            <v>เมลตาแทรเวลอิมเพ็กซ์</v>
          </cell>
          <cell r="F517" t="str">
            <v>เมลตาแทรเวลอิมเพ็กซ์</v>
          </cell>
          <cell r="G517" t="str">
            <v>Nucharin</v>
          </cell>
        </row>
        <row r="518">
          <cell r="E518" t="str">
            <v>ท่าตะเภาบริการ</v>
          </cell>
          <cell r="F518" t="str">
            <v>พิธา ศิริเวช</v>
          </cell>
          <cell r="G518" t="str">
            <v>Phasin</v>
          </cell>
        </row>
        <row r="519">
          <cell r="E519" t="str">
            <v>ตาต้าปทุม(1995)</v>
          </cell>
          <cell r="F519">
            <v>0</v>
          </cell>
          <cell r="G519" t="str">
            <v>Chitpol</v>
          </cell>
        </row>
        <row r="520">
          <cell r="E520" t="str">
            <v>ไชยนนท์เคหะการ</v>
          </cell>
          <cell r="F520" t="str">
            <v>กลุ่ม พิสิษฐ</v>
          </cell>
          <cell r="G520" t="str">
            <v>Nuntarat</v>
          </cell>
        </row>
        <row r="521">
          <cell r="E521" t="str">
            <v>ประภาส อดิสยเทพกุล</v>
          </cell>
          <cell r="F521" t="str">
            <v>ไทยอินเตอร์เนชั่นแนลโปรดักส์</v>
          </cell>
          <cell r="G521" t="str">
            <v>Chainarong</v>
          </cell>
        </row>
        <row r="522">
          <cell r="E522" t="str">
            <v>ไทยอินเตอร์เนชั่นแนลโปรดักส์</v>
          </cell>
          <cell r="F522" t="str">
            <v>ไทยอินเตอร์เนชั่นแนลโปรดักส์</v>
          </cell>
          <cell r="G522" t="str">
            <v>Chainarong</v>
          </cell>
        </row>
        <row r="523">
          <cell r="E523" t="str">
            <v>ไกรสร เสรีมานะกิจ</v>
          </cell>
          <cell r="F523" t="str">
            <v>ไกรสร เสรีมานะกิจ</v>
          </cell>
          <cell r="G523" t="str">
            <v>Porntada</v>
          </cell>
        </row>
        <row r="524">
          <cell r="E524" t="str">
            <v>ธนกร เสรีมานะกิจ</v>
          </cell>
          <cell r="F524" t="str">
            <v>ธนกร เสรีมานะกิจ</v>
          </cell>
          <cell r="G524" t="str">
            <v>Patcharakan</v>
          </cell>
        </row>
        <row r="525">
          <cell r="E525" t="str">
            <v>พันล้านสตีล</v>
          </cell>
          <cell r="F525">
            <v>0</v>
          </cell>
          <cell r="G525" t="str">
            <v>Chitpol</v>
          </cell>
        </row>
        <row r="526">
          <cell r="E526" t="str">
            <v>มานะ วงศ์จิตรบุญตา</v>
          </cell>
          <cell r="F526" t="str">
            <v>มานะ วงศ์จิตรบุญตา</v>
          </cell>
          <cell r="G526" t="str">
            <v>Patcharakan</v>
          </cell>
        </row>
        <row r="527">
          <cell r="E527" t="str">
            <v>อมร บุญชัย</v>
          </cell>
          <cell r="F527" t="str">
            <v>อมรวรรณกรุ๊ป  บจ.</v>
          </cell>
          <cell r="G527" t="str">
            <v>Chatchanand</v>
          </cell>
        </row>
        <row r="528">
          <cell r="E528" t="str">
            <v>สมชาย ทังสุชาติ</v>
          </cell>
          <cell r="F528" t="str">
            <v>สมชาย ทังสุชาติ</v>
          </cell>
          <cell r="G528" t="str">
            <v>Porntada</v>
          </cell>
        </row>
        <row r="529">
          <cell r="E529" t="str">
            <v>นิตยา ปัทมฐิตานนท์,ประมวล สุขยิ่ง,วิเชียร สุขยิ่ง</v>
          </cell>
          <cell r="F529" t="str">
            <v>กลุ่มธนะโสธร</v>
          </cell>
          <cell r="G529" t="str">
            <v>Jenjit</v>
          </cell>
        </row>
        <row r="530">
          <cell r="E530" t="str">
            <v>ปริญญา  เจริญยงอยู่</v>
          </cell>
          <cell r="F530" t="str">
            <v>กลุ่มบุญมี  จันสุระวงษ์</v>
          </cell>
          <cell r="G530" t="str">
            <v>Patcharakan</v>
          </cell>
        </row>
        <row r="531">
          <cell r="E531" t="str">
            <v>กิติชัย ชาติรังสรรค์</v>
          </cell>
          <cell r="F531">
            <v>0</v>
          </cell>
          <cell r="G531" t="str">
            <v>Patcharakan</v>
          </cell>
        </row>
        <row r="532">
          <cell r="E532" t="str">
            <v>ชัชชุมา เสตะพันธุ</v>
          </cell>
          <cell r="F532">
            <v>0</v>
          </cell>
          <cell r="G532" t="str">
            <v>Nuntarat</v>
          </cell>
        </row>
        <row r="533">
          <cell r="E533" t="str">
            <v>ชรินทร์ บุญโต</v>
          </cell>
          <cell r="F533">
            <v>0</v>
          </cell>
          <cell r="G533" t="str">
            <v>Chokchai</v>
          </cell>
        </row>
        <row r="534">
          <cell r="E534" t="str">
            <v>สุชาติ เลิศอุดมโชค</v>
          </cell>
          <cell r="F534">
            <v>0</v>
          </cell>
          <cell r="G534" t="str">
            <v>Chainarong</v>
          </cell>
        </row>
        <row r="535">
          <cell r="E535" t="str">
            <v>วิศิษฎ์ อัศวรัตน์</v>
          </cell>
          <cell r="F535" t="str">
            <v>วิศิษฎ์ อัศวรัตน์</v>
          </cell>
          <cell r="G535" t="str">
            <v>Nuntarat</v>
          </cell>
        </row>
        <row r="536">
          <cell r="E536" t="str">
            <v>อายุพูล  กรรณสูต</v>
          </cell>
          <cell r="F536">
            <v>0</v>
          </cell>
          <cell r="G536" t="str">
            <v>Methasit</v>
          </cell>
        </row>
        <row r="537">
          <cell r="E537" t="str">
            <v>ตรังพาราทิพย์แอนด์ลาเท็กซ์,บจ.</v>
          </cell>
          <cell r="F537">
            <v>0</v>
          </cell>
          <cell r="G537" t="str">
            <v>Patcharakan</v>
          </cell>
        </row>
        <row r="538">
          <cell r="E538" t="str">
            <v>สุชัย  กาญจนหฤทัย,กองแก้ว  ยามะสมิต</v>
          </cell>
          <cell r="F538">
            <v>0</v>
          </cell>
          <cell r="G538" t="str">
            <v>Chatchanand</v>
          </cell>
        </row>
        <row r="539">
          <cell r="E539" t="str">
            <v>พิสิฐ เตชะทวีวัฒน์,กัญญา เตชะทวีวัฒน์</v>
          </cell>
          <cell r="F539" t="str">
            <v>พิสิฐ/กัญญา เตชะทวีวัฒน์</v>
          </cell>
          <cell r="G539" t="str">
            <v>Nuntarat</v>
          </cell>
        </row>
        <row r="540">
          <cell r="E540" t="str">
            <v>วไลพร  ลิ้มเพิ่มสุข</v>
          </cell>
          <cell r="F540">
            <v>0</v>
          </cell>
          <cell r="G540" t="str">
            <v>Pimvadee</v>
          </cell>
        </row>
        <row r="541">
          <cell r="E541" t="str">
            <v>ธงชัย  คุณากรปรมัตถ์</v>
          </cell>
          <cell r="F541" t="str">
            <v>โง้วศิริมณี</v>
          </cell>
          <cell r="G541" t="str">
            <v>Nucharin</v>
          </cell>
        </row>
        <row r="542">
          <cell r="E542" t="str">
            <v>นิมิตรวัสดุ</v>
          </cell>
          <cell r="F542">
            <v>0</v>
          </cell>
          <cell r="G542" t="str">
            <v>Chatchanand</v>
          </cell>
        </row>
        <row r="543">
          <cell r="E543" t="str">
            <v>ลี้ไทยมุ้ย  (1991)</v>
          </cell>
          <cell r="F543">
            <v>0</v>
          </cell>
          <cell r="G543" t="str">
            <v>Chainarong</v>
          </cell>
        </row>
        <row r="544">
          <cell r="E544" t="str">
            <v>วรรณา  ฉายพึ่ง,สุรินทร์  ฉายพึ่ง</v>
          </cell>
          <cell r="F544">
            <v>0</v>
          </cell>
          <cell r="G544" t="str">
            <v>Churat</v>
          </cell>
        </row>
        <row r="545">
          <cell r="E545" t="str">
            <v>อนันต์  รุ่งมณีธรรมคุณ</v>
          </cell>
          <cell r="F545">
            <v>0</v>
          </cell>
          <cell r="G545" t="str">
            <v>Nucharin</v>
          </cell>
        </row>
        <row r="546">
          <cell r="E546" t="str">
            <v>ศรีนภา  เตชะมนูญ</v>
          </cell>
          <cell r="F546">
            <v>0</v>
          </cell>
          <cell r="G546" t="str">
            <v>Patcharakan</v>
          </cell>
        </row>
        <row r="547">
          <cell r="E547" t="str">
            <v>แวคเคชั่น(ไทยแลนด์)  บจ.</v>
          </cell>
          <cell r="F547" t="str">
            <v>บางสะพาน พัฒนา</v>
          </cell>
          <cell r="G547" t="str">
            <v>Nuntarat</v>
          </cell>
        </row>
        <row r="548">
          <cell r="E548" t="str">
            <v>ศิริเพ็ญ  ลิมเกรียงไกร</v>
          </cell>
          <cell r="F548" t="str">
            <v>เมลตาแทรเวลอิมเพ็กซ์</v>
          </cell>
          <cell r="G548" t="str">
            <v>Chokchai</v>
          </cell>
        </row>
        <row r="549">
          <cell r="E549" t="str">
            <v>สมชาย  อัศวมงคลพันธ์</v>
          </cell>
          <cell r="F549">
            <v>0</v>
          </cell>
          <cell r="G549" t="str">
            <v>Nuntarat</v>
          </cell>
        </row>
        <row r="550">
          <cell r="E550" t="str">
            <v>เอส.ซี.ที.  คอมพิวเตอร์  บจ.</v>
          </cell>
          <cell r="F550">
            <v>0</v>
          </cell>
          <cell r="G550" t="str">
            <v>Jenjit</v>
          </cell>
        </row>
        <row r="551">
          <cell r="E551" t="str">
            <v>รุ่งโรจน์  ยมกกุล</v>
          </cell>
          <cell r="F551">
            <v>0</v>
          </cell>
          <cell r="G551" t="str">
            <v>Jenjit</v>
          </cell>
        </row>
        <row r="552">
          <cell r="E552" t="str">
            <v>รัตติยา  กลัดเพ็ชร์</v>
          </cell>
          <cell r="F552">
            <v>0</v>
          </cell>
          <cell r="G552" t="str">
            <v>Chokchai</v>
          </cell>
        </row>
        <row r="553">
          <cell r="E553" t="str">
            <v>พีระ  ประยุกต์วงศ์,ศิริพร  ประยุกต์วงศ์</v>
          </cell>
          <cell r="F553">
            <v>0</v>
          </cell>
          <cell r="G553" t="str">
            <v>Jenjit</v>
          </cell>
        </row>
        <row r="554">
          <cell r="E554" t="str">
            <v>สยามนาวาขนส่ง    หจก.</v>
          </cell>
          <cell r="F554">
            <v>0</v>
          </cell>
          <cell r="G554" t="str">
            <v>Nuntarat</v>
          </cell>
        </row>
        <row r="555">
          <cell r="E555" t="str">
            <v>อารี  วงศ์บุญเกิด,สมจิตต์  วงศ์บุญเกิด,ศัลยพงศ์  วงศ์บุญเกิด</v>
          </cell>
          <cell r="F555">
            <v>0</v>
          </cell>
          <cell r="G555" t="str">
            <v>Churat</v>
          </cell>
        </row>
        <row r="556">
          <cell r="E556" t="str">
            <v>สามัคคีสาร(ดอกหญ้า)</v>
          </cell>
          <cell r="F556">
            <v>0</v>
          </cell>
          <cell r="G556" t="str">
            <v>Phasin</v>
          </cell>
        </row>
        <row r="557">
          <cell r="E557" t="str">
            <v>พูลศรี  ณ  สงขลา  นาง</v>
          </cell>
          <cell r="F557" t="str">
            <v>แพ็กซ์ไนน์</v>
          </cell>
          <cell r="G557" t="str">
            <v>Chokchai</v>
          </cell>
        </row>
        <row r="558">
          <cell r="E558" t="str">
            <v>อาภรณ์  ทองอนันต์</v>
          </cell>
          <cell r="F558">
            <v>0</v>
          </cell>
          <cell r="G558" t="str">
            <v>Chitpol</v>
          </cell>
        </row>
        <row r="559">
          <cell r="E559" t="str">
            <v>วิศาล  และนางนวลศรี  ภัทรธรรมมาศ</v>
          </cell>
          <cell r="F559">
            <v>0</v>
          </cell>
          <cell r="G559" t="str">
            <v>Chatchanand</v>
          </cell>
        </row>
        <row r="560">
          <cell r="E560" t="str">
            <v>ลี้ไทยมุ้ย</v>
          </cell>
          <cell r="F560">
            <v>0</v>
          </cell>
          <cell r="G560" t="str">
            <v>Nucharin</v>
          </cell>
        </row>
        <row r="561">
          <cell r="E561" t="str">
            <v>บางกอกอินเตอร์เนชั่นแนลสปอร์ต</v>
          </cell>
          <cell r="F561" t="str">
            <v>กลุ่ม บจ.บางกอกอินเตอร์เนชั่นแนลสปอร์ต</v>
          </cell>
          <cell r="G561" t="str">
            <v>Chainarong</v>
          </cell>
        </row>
        <row r="562">
          <cell r="E562" t="str">
            <v>สุทศ  อิทธิสุริยะ  นาย</v>
          </cell>
          <cell r="F562">
            <v>0</v>
          </cell>
          <cell r="G562" t="str">
            <v>Methasit</v>
          </cell>
        </row>
        <row r="563">
          <cell r="E563" t="str">
            <v>จี.ที.จี.อุตสาหกรรม</v>
          </cell>
          <cell r="F563" t="str">
            <v>กลุ่ม บจ.ทองสว่าง</v>
          </cell>
          <cell r="G563" t="str">
            <v>Chitpol</v>
          </cell>
        </row>
        <row r="564">
          <cell r="E564" t="str">
            <v>เอ.เอส.บางกอกเซอร์เวย์</v>
          </cell>
          <cell r="F564" t="str">
            <v>กลุ่ม บจ.ฉินการช่าง</v>
          </cell>
          <cell r="G564" t="str">
            <v>Chatchanand</v>
          </cell>
        </row>
        <row r="565">
          <cell r="E565" t="str">
            <v>เอ็ม.ที.ซี.มอเตอร์</v>
          </cell>
          <cell r="F565" t="str">
            <v>กลุ่ม บจ.ทองสว่าง</v>
          </cell>
          <cell r="G565" t="str">
            <v>Chitpol</v>
          </cell>
        </row>
        <row r="566">
          <cell r="E566" t="str">
            <v>ลาวัลย์  ฉันทวานิช</v>
          </cell>
          <cell r="F566" t="str">
            <v>สมยศ  ฉันทวานิช</v>
          </cell>
          <cell r="G566" t="str">
            <v>Nucharin</v>
          </cell>
        </row>
        <row r="567">
          <cell r="E567" t="str">
            <v>มาแอนด์ซัน</v>
          </cell>
          <cell r="F567" t="str">
            <v>สมยศ  ฉันทวานิช</v>
          </cell>
          <cell r="G567" t="str">
            <v>Nucharin</v>
          </cell>
        </row>
        <row r="568">
          <cell r="E568" t="str">
            <v>ชลภพเอสเตท</v>
          </cell>
          <cell r="F568" t="str">
            <v>กลุ่มชลภพเอสเตท</v>
          </cell>
          <cell r="G568" t="str">
            <v>Pimvadee</v>
          </cell>
        </row>
        <row r="569">
          <cell r="E569" t="str">
            <v>ประกอบ  และ  นางชื่นจิตต์    มุกุระ  นาย</v>
          </cell>
          <cell r="F569" t="str">
            <v>ประกอบ มุกุระ</v>
          </cell>
          <cell r="G569" t="str">
            <v>Porntada</v>
          </cell>
        </row>
        <row r="570">
          <cell r="E570" t="str">
            <v>ชฎากาญจน์  พิมพ์พันธ์,สัญญา  แก้วมณี</v>
          </cell>
          <cell r="F570" t="str">
            <v>วราพร เทอมแพงพันธ์</v>
          </cell>
          <cell r="G570" t="str">
            <v>Phasin</v>
          </cell>
        </row>
        <row r="571">
          <cell r="E571" t="str">
            <v>ชฎากาญจน์  พิมพ์พันธ์,วราพร  เทอมแพงพันธ์</v>
          </cell>
          <cell r="F571" t="str">
            <v>วราพร เทอมแพงพันธ์</v>
          </cell>
          <cell r="G571" t="str">
            <v>Phasin</v>
          </cell>
        </row>
        <row r="572">
          <cell r="E572" t="str">
            <v>วราพร  เทอมแพงพันธ์,สมพงศ์  โกมลฤทธิ์</v>
          </cell>
          <cell r="F572" t="str">
            <v>วราพร เทอมแพงพันธ์</v>
          </cell>
          <cell r="G572" t="str">
            <v>Phasin</v>
          </cell>
        </row>
        <row r="573">
          <cell r="E573" t="str">
            <v>เจ.โอ.เทรดดิ้ง  บจ.</v>
          </cell>
          <cell r="F573">
            <v>0</v>
          </cell>
          <cell r="G573" t="str">
            <v>Nuntarat</v>
          </cell>
        </row>
        <row r="574">
          <cell r="E574" t="str">
            <v>ไทยอินทรา  หจก.</v>
          </cell>
          <cell r="F574" t="str">
            <v>วิทยา ประกายศิริ</v>
          </cell>
          <cell r="G574" t="str">
            <v>Nuntarat</v>
          </cell>
        </row>
        <row r="575">
          <cell r="E575" t="str">
            <v>ประนอมศรี  บุญศิริธรรม(หาญยุทธ)</v>
          </cell>
          <cell r="F575" t="str">
            <v>กลุ่มประนอมศรี หาญยุทธ</v>
          </cell>
          <cell r="G575" t="str">
            <v>Nucharin</v>
          </cell>
        </row>
        <row r="576">
          <cell r="E576" t="str">
            <v>ชิโก้-ไทยแพลนเตชั่น</v>
          </cell>
          <cell r="F576">
            <v>0</v>
          </cell>
          <cell r="G576" t="str">
            <v>Chitpol</v>
          </cell>
        </row>
        <row r="577">
          <cell r="E577" t="str">
            <v>แชลเล็นจ  กรุ๊ป  บจ.</v>
          </cell>
          <cell r="F577">
            <v>0</v>
          </cell>
          <cell r="G577" t="str">
            <v>Churat</v>
          </cell>
        </row>
        <row r="578">
          <cell r="E578" t="str">
            <v>กาญจนา  เจริญสุข</v>
          </cell>
          <cell r="F578">
            <v>0</v>
          </cell>
          <cell r="G578" t="str">
            <v>Methasit</v>
          </cell>
        </row>
        <row r="579">
          <cell r="E579" t="str">
            <v>สารเดช  สุทัศน์ณอยุธยา</v>
          </cell>
          <cell r="F579">
            <v>0</v>
          </cell>
          <cell r="G579" t="str">
            <v>Patcharakan</v>
          </cell>
        </row>
        <row r="580">
          <cell r="E580" t="str">
            <v>วิภา  เธียรคุณาภรณ์</v>
          </cell>
          <cell r="F580" t="str">
            <v>กลุ่ม นางวิภา เธียรคุณาภรณ์</v>
          </cell>
          <cell r="G580" t="str">
            <v>Chokchai</v>
          </cell>
        </row>
        <row r="581">
          <cell r="E581" t="str">
            <v>ชวลิต  โกมลวัจนะ</v>
          </cell>
          <cell r="F581" t="str">
            <v>ชวลิต โกมลวัจนะ</v>
          </cell>
          <cell r="G581" t="str">
            <v>Methasit</v>
          </cell>
        </row>
        <row r="582">
          <cell r="E582" t="str">
            <v>ณัฎฐ์ญา  สมานุกร  นาง</v>
          </cell>
          <cell r="F582" t="str">
            <v>บีแอล ไท เทรดดิ้ง</v>
          </cell>
          <cell r="G582" t="str">
            <v>Phasin</v>
          </cell>
        </row>
        <row r="583">
          <cell r="E583" t="str">
            <v>อารยา  โกมลวัจนะ  น.ส.</v>
          </cell>
          <cell r="F583" t="str">
            <v>ชวลิต โกมลวัจนะ</v>
          </cell>
          <cell r="G583" t="str">
            <v>Methasit</v>
          </cell>
        </row>
        <row r="584">
          <cell r="E584" t="str">
            <v>ผาตาดวัลเล่ย์</v>
          </cell>
          <cell r="F584" t="str">
            <v>กลุ่ม นางวิภา เธียรคุณาภรณ์</v>
          </cell>
          <cell r="G584" t="str">
            <v>Chokchai</v>
          </cell>
        </row>
        <row r="585">
          <cell r="E585" t="str">
            <v>ฐานิต  ดุรงคเวโรจน์</v>
          </cell>
          <cell r="F585">
            <v>0</v>
          </cell>
          <cell r="G585" t="str">
            <v>Methasit</v>
          </cell>
        </row>
        <row r="586">
          <cell r="E586" t="str">
            <v>ดุจเดือน  ทรงพัฒนโยธิน  นาง</v>
          </cell>
          <cell r="F586" t="str">
            <v xml:space="preserve">ดุจเดือน  ทรงพัฒนโยธิน </v>
          </cell>
          <cell r="G586" t="str">
            <v>Jenjit</v>
          </cell>
        </row>
        <row r="587">
          <cell r="E587" t="str">
            <v>ที.เอส.เฟอร์นิเจอร์</v>
          </cell>
          <cell r="F587">
            <v>0</v>
          </cell>
          <cell r="G587" t="str">
            <v>Phasin</v>
          </cell>
        </row>
        <row r="588">
          <cell r="E588" t="str">
            <v>ดี.เอ็ม.เจ.อินเตอร์เทรด</v>
          </cell>
          <cell r="F588" t="str">
            <v>น.ส.จงกลนี  ทองเจือ</v>
          </cell>
          <cell r="G588" t="str">
            <v>Chainarong</v>
          </cell>
        </row>
        <row r="589">
          <cell r="E589" t="str">
            <v>ฉินการช่าง</v>
          </cell>
          <cell r="F589" t="str">
            <v>กลุ่ม บจ.ฉินการช่าง</v>
          </cell>
          <cell r="G589" t="str">
            <v>Chatchanand</v>
          </cell>
        </row>
        <row r="590">
          <cell r="E590" t="str">
            <v>โฟร์เทคซัพพลาย</v>
          </cell>
          <cell r="F590" t="str">
            <v>โฟร์เทคซัพพลาย</v>
          </cell>
          <cell r="G590" t="str">
            <v>Porntada</v>
          </cell>
        </row>
        <row r="591">
          <cell r="E591" t="str">
            <v>สุพจน์  ทรงพัฒนะโยธิน  และศุภวัลย์  ภู่สถาพร</v>
          </cell>
          <cell r="F591" t="str">
            <v xml:space="preserve">ดุจเดือน  ทรงพัฒนะโยธิน </v>
          </cell>
          <cell r="G591" t="str">
            <v>Chainarong</v>
          </cell>
        </row>
        <row r="592">
          <cell r="E592" t="str">
            <v>แพนโอโต้เมชั่นซิสเต็ม</v>
          </cell>
          <cell r="F592">
            <v>0</v>
          </cell>
          <cell r="G592" t="str">
            <v>Chatchanand</v>
          </cell>
        </row>
        <row r="593">
          <cell r="E593" t="str">
            <v>เซอร์วิสอินเตอร์เนชั่นแนลโฮลดิ้ง</v>
          </cell>
          <cell r="F593">
            <v>0</v>
          </cell>
          <cell r="G593" t="str">
            <v>Phasin</v>
          </cell>
        </row>
        <row r="594">
          <cell r="E594" t="str">
            <v>ทีค  เฟอร์นิเจอร์</v>
          </cell>
          <cell r="F594" t="str">
            <v>กลุ่ม นางวิภา เธียรคุณาภรณ์</v>
          </cell>
          <cell r="G594" t="str">
            <v>Chokchai</v>
          </cell>
        </row>
        <row r="595">
          <cell r="E595" t="str">
            <v>อัลลอยแฟค</v>
          </cell>
          <cell r="F595" t="str">
            <v>อัลลอยแฟค</v>
          </cell>
          <cell r="G595" t="str">
            <v>Patcharakan</v>
          </cell>
        </row>
        <row r="596">
          <cell r="E596" t="str">
            <v>บีแอล  ไท  เทรดดิ้ง  บจ.</v>
          </cell>
          <cell r="F596" t="str">
            <v>บีแอล ไท เทรดดิ้ง</v>
          </cell>
          <cell r="G596" t="str">
            <v>Churat</v>
          </cell>
        </row>
        <row r="597">
          <cell r="E597" t="str">
            <v>เบญจโชติแกรนิต</v>
          </cell>
          <cell r="F597" t="str">
            <v>ว.กิตติพล</v>
          </cell>
          <cell r="G597" t="str">
            <v>Phasin</v>
          </cell>
        </row>
        <row r="598">
          <cell r="E598" t="str">
            <v>เอ.ที.เอ็ม.แฟบริกทาวน์</v>
          </cell>
          <cell r="F598">
            <v>0</v>
          </cell>
          <cell r="G598" t="str">
            <v>Nucharin</v>
          </cell>
        </row>
        <row r="599">
          <cell r="E599" t="str">
            <v>ห้องอาหารตอง</v>
          </cell>
          <cell r="F599" t="str">
            <v>นายชาญชัย  อภิบาลศรี</v>
          </cell>
          <cell r="G599" t="str">
            <v>Nucharin</v>
          </cell>
        </row>
        <row r="600">
          <cell r="E600" t="str">
            <v>เจษฎา    ทับทิมเทศ</v>
          </cell>
          <cell r="F600" t="str">
            <v>เจ.เอส.เพลส ดีเวลลอปเม้นท์</v>
          </cell>
          <cell r="G600" t="str">
            <v>Jenjit</v>
          </cell>
        </row>
        <row r="601">
          <cell r="E601" t="str">
            <v>เจ.เอส.เพลส  ดีเวลลอปเมนท์  จำกัด</v>
          </cell>
          <cell r="F601" t="str">
            <v>นายเจษฎา  ทับทิมเทศ</v>
          </cell>
          <cell r="G601" t="str">
            <v>Jenjit</v>
          </cell>
        </row>
        <row r="602">
          <cell r="E602" t="str">
            <v>อิมเมกซ์  เคมีคัล</v>
          </cell>
          <cell r="F602" t="str">
            <v>อิมเมกซ์เอ็นจิเนียริ่ง แอนด์แมชชินเนอรี่</v>
          </cell>
          <cell r="G602" t="str">
            <v>Phasin</v>
          </cell>
        </row>
        <row r="603">
          <cell r="E603" t="str">
            <v>บามิกซ์(ไทยแลนด์)</v>
          </cell>
          <cell r="F603" t="str">
            <v>กลุ่ม บจ.บางมิกซ์ (ไทยแลนด์)</v>
          </cell>
          <cell r="G603" t="str">
            <v>Porntada</v>
          </cell>
        </row>
        <row r="604">
          <cell r="E604" t="str">
            <v>อนงค์  สุวรรณน้อย/รุ่งนภา  เรืองณรงค์</v>
          </cell>
          <cell r="F604" t="str">
            <v>รุ่งนภา เรืองณรงค์</v>
          </cell>
          <cell r="G604" t="str">
            <v>Chokchai</v>
          </cell>
        </row>
        <row r="605">
          <cell r="E605" t="str">
            <v>อรพินท์  คิ้วไพศาล  /  สุพจน์  ปิตารังสี</v>
          </cell>
          <cell r="F605" t="str">
            <v>เสาวคนธ์ คิ้วไพศาล</v>
          </cell>
          <cell r="G605" t="str">
            <v>Methasit</v>
          </cell>
        </row>
        <row r="606">
          <cell r="E606" t="str">
            <v>รุ่ย  ปิ่นหวัง</v>
          </cell>
          <cell r="F606" t="str">
            <v>กลุ่ม บจ.ทองสว่าง</v>
          </cell>
          <cell r="G606" t="str">
            <v>Chitpol</v>
          </cell>
        </row>
        <row r="607">
          <cell r="E607" t="str">
            <v>รัชดาคอมเพล็กซ์</v>
          </cell>
          <cell r="F607" t="str">
            <v>สมยศ  ฉันทวานิช</v>
          </cell>
          <cell r="G607" t="str">
            <v>Nucharin</v>
          </cell>
        </row>
        <row r="608">
          <cell r="E608" t="str">
            <v>จิตรา  วัฒนปัญญากุล</v>
          </cell>
          <cell r="F608" t="str">
            <v>กลุ่ม บจ.ฉินการช่าง</v>
          </cell>
          <cell r="G608" t="str">
            <v>Chatchanand</v>
          </cell>
        </row>
        <row r="609">
          <cell r="E609" t="str">
            <v>กมลทิพย์  วงศ์รัตน์</v>
          </cell>
          <cell r="F609">
            <v>0</v>
          </cell>
          <cell r="G609" t="str">
            <v>Nuntarat</v>
          </cell>
        </row>
        <row r="610">
          <cell r="E610" t="str">
            <v>สมยศ  ฉันทวานิช</v>
          </cell>
          <cell r="F610" t="str">
            <v>สมยศ  ฉันทวานิช</v>
          </cell>
          <cell r="G610" t="str">
            <v>Phasin</v>
          </cell>
        </row>
        <row r="611">
          <cell r="E611" t="str">
            <v>กนกรัฐ  สิงหพงษ์,จินตนา  แม้นมินทร์</v>
          </cell>
          <cell r="F611" t="str">
            <v>กลุ่มกนกรัฐ สิงหพงษ์</v>
          </cell>
          <cell r="G611" t="str">
            <v>Chitpol</v>
          </cell>
        </row>
        <row r="612">
          <cell r="E612" t="str">
            <v>จณัญ  เตยสิริเศรษฐ,จรัญญา  หงษาครฯ</v>
          </cell>
          <cell r="F612" t="str">
            <v>กลุ่มกนกรัฐ สิงหพงษ์</v>
          </cell>
          <cell r="G612" t="str">
            <v>Chitpol</v>
          </cell>
        </row>
        <row r="613">
          <cell r="E613" t="str">
            <v>เอ็ม.แอนด์.เอ็ม.2002</v>
          </cell>
          <cell r="F613" t="str">
            <v>กลุ่มกนกรัฐ สิงหพงษ์</v>
          </cell>
          <cell r="G613" t="str">
            <v>Methasit</v>
          </cell>
        </row>
        <row r="614">
          <cell r="E614" t="str">
            <v>สุภาภรณ์    กิตสัทธาธิก    นาง</v>
          </cell>
          <cell r="F614">
            <v>0</v>
          </cell>
          <cell r="G614" t="str">
            <v>Churat</v>
          </cell>
        </row>
        <row r="615">
          <cell r="E615" t="str">
            <v>ไพรัช  ศุภมงคล</v>
          </cell>
          <cell r="F615">
            <v>0</v>
          </cell>
          <cell r="G615" t="str">
            <v>Porntada</v>
          </cell>
        </row>
        <row r="616">
          <cell r="E616" t="str">
            <v>สุรพิน  สุประดิษฐ์</v>
          </cell>
          <cell r="F616" t="str">
            <v>เอส.อาร์.เอ็ม แอ๊ดเวอร์ไทซิ่ง</v>
          </cell>
          <cell r="G616" t="str">
            <v>Chitpol</v>
          </cell>
        </row>
        <row r="617">
          <cell r="E617" t="str">
            <v>ทัฬหเกียรติ  สันติเวส,เทวเกียรติ  สันติเวส,ไพโรจน์  สันติเวส</v>
          </cell>
          <cell r="F617" t="str">
            <v>กลุ่มทัฬหเกียรติ สันติเวส</v>
          </cell>
          <cell r="G617" t="str">
            <v>Churat</v>
          </cell>
        </row>
        <row r="618">
          <cell r="E618" t="str">
            <v>อิมเม็กซ์เอ็นจิเนียริ่งแอนด์  แมชินเนอรี่</v>
          </cell>
          <cell r="F618" t="str">
            <v>อิมเมกซ์เคมิคัล</v>
          </cell>
          <cell r="G618" t="str">
            <v>Churat</v>
          </cell>
        </row>
        <row r="619">
          <cell r="E619" t="str">
            <v>บุษรินทร์    เอนเทอร์เทนเม้นท์</v>
          </cell>
          <cell r="F619" t="str">
            <v>บุษรินทร์ เอนเทอร์เทนเม้นท์</v>
          </cell>
          <cell r="G619" t="str">
            <v>Chokchai</v>
          </cell>
        </row>
        <row r="620">
          <cell r="E620" t="str">
            <v>เอส.อาร์.เอ็ม.แอดเวอร์ไทซิ่ง</v>
          </cell>
          <cell r="F620" t="str">
            <v>นายสุรพิน  สุประดิษฐ์</v>
          </cell>
          <cell r="G620" t="str">
            <v>Churat</v>
          </cell>
        </row>
        <row r="621">
          <cell r="E621" t="str">
            <v>ยศกร  สถาปัตย์พัฒนา  และ  นางชลพร  ชินธรรมมิตร</v>
          </cell>
          <cell r="F621" t="str">
            <v>นายยศกร  สถาปัตย์พัฒนา</v>
          </cell>
          <cell r="G621" t="str">
            <v>Jenjit</v>
          </cell>
        </row>
        <row r="622">
          <cell r="E622" t="str">
            <v>ธงชัย  ลาภจตุรพิธ  ,  ธงไชยยนตรไชย</v>
          </cell>
          <cell r="F622">
            <v>0</v>
          </cell>
          <cell r="G622" t="str">
            <v>Patcharakan</v>
          </cell>
        </row>
        <row r="623">
          <cell r="E623" t="str">
            <v>ยศกร  สถาปัตย์พัฒนา(บ/ช  2)</v>
          </cell>
          <cell r="F623" t="str">
            <v>นายยศกร  สถาปัตย์พัฒนา</v>
          </cell>
          <cell r="G623" t="str">
            <v>Jenjit</v>
          </cell>
        </row>
        <row r="624">
          <cell r="E624" t="str">
            <v>ภูฤทธิ์    กลิ่นประทุม  และ  อัครชัย    ศรีจันทร์นนท์</v>
          </cell>
          <cell r="F624">
            <v>0</v>
          </cell>
          <cell r="G624" t="str">
            <v>Patcharakan</v>
          </cell>
        </row>
        <row r="625">
          <cell r="E625" t="str">
            <v>จณัญ  เตยสิริเศรษฐ์</v>
          </cell>
          <cell r="F625" t="str">
            <v>กลุ่มกนกรัฐ สิงหพงษ์</v>
          </cell>
          <cell r="G625" t="str">
            <v>Chitpol</v>
          </cell>
        </row>
        <row r="626">
          <cell r="E626" t="str">
            <v>ณัฎฐ์ญา  สมานุกร  และ/หรือ  นางสาวเยาวรัตน์  ลิ้มคุณธรรมโม  ,  นาง</v>
          </cell>
          <cell r="F626" t="str">
            <v>บีแอล ไท เทรดดิ้ง</v>
          </cell>
          <cell r="G626" t="str">
            <v>Churat</v>
          </cell>
        </row>
        <row r="627">
          <cell r="E627" t="str">
            <v>สุพัฒน์  ทรงพัฒนะโยธิน,ดุจเดือน  ทรงพัฒนะโยธิน</v>
          </cell>
          <cell r="F627" t="str">
            <v xml:space="preserve">ดุจเดือน  ทรงพัฒนะโยธิน </v>
          </cell>
          <cell r="G627" t="str">
            <v>Nuntarat</v>
          </cell>
        </row>
        <row r="628">
          <cell r="E628" t="str">
            <v>สิน  จินดารัตนวรกุล</v>
          </cell>
          <cell r="F628">
            <v>0</v>
          </cell>
          <cell r="G628" t="str">
            <v>Methasit</v>
          </cell>
        </row>
        <row r="629">
          <cell r="E629" t="str">
            <v>เดโชโมลด์  แอนด์  ไดคาสติ้ง</v>
          </cell>
          <cell r="F629">
            <v>0</v>
          </cell>
          <cell r="G629" t="str">
            <v>Porntada</v>
          </cell>
        </row>
        <row r="630">
          <cell r="E630" t="str">
            <v>สมหมาย  แจ่มทิม</v>
          </cell>
          <cell r="F630">
            <v>0</v>
          </cell>
          <cell r="G630" t="str">
            <v>Churat</v>
          </cell>
        </row>
        <row r="631">
          <cell r="E631" t="str">
            <v>พี.เอส.ริชแลนด์</v>
          </cell>
          <cell r="F631">
            <v>0</v>
          </cell>
          <cell r="G631" t="str">
            <v>Patcharakan</v>
          </cell>
        </row>
        <row r="632">
          <cell r="E632" t="str">
            <v>ปัญจวัฒนาพลาสติก</v>
          </cell>
          <cell r="F632">
            <v>0</v>
          </cell>
          <cell r="G632" t="str">
            <v>Chokchai</v>
          </cell>
        </row>
        <row r="633">
          <cell r="E633" t="str">
            <v>กรุงสยามมอเตอร์แอร์เซอร์วิส</v>
          </cell>
          <cell r="F633" t="str">
            <v>กรุงสยามมอเตอร์แอร์เซอร์วิส</v>
          </cell>
          <cell r="G633" t="str">
            <v>Chitpol</v>
          </cell>
        </row>
        <row r="634">
          <cell r="E634" t="str">
            <v>อิสานเกษตรสิน</v>
          </cell>
          <cell r="F634">
            <v>0</v>
          </cell>
          <cell r="G634" t="str">
            <v>Nuntarat</v>
          </cell>
        </row>
        <row r="635">
          <cell r="E635" t="str">
            <v>เค.ที.อินเตอร์เนชั่นแนล</v>
          </cell>
          <cell r="F635" t="str">
            <v>อิทธิ ขนอม</v>
          </cell>
          <cell r="G635" t="str">
            <v>Nucharin</v>
          </cell>
        </row>
        <row r="636">
          <cell r="E636" t="str">
            <v>เอ็น.เอส.มินิมาร์ท</v>
          </cell>
          <cell r="F636">
            <v>0</v>
          </cell>
          <cell r="G636" t="str">
            <v>Chatchanand</v>
          </cell>
        </row>
        <row r="637">
          <cell r="E637" t="str">
            <v>เศวต  โล่ห์สุวรรณ</v>
          </cell>
          <cell r="F637">
            <v>0</v>
          </cell>
          <cell r="G637" t="str">
            <v>Chokchai</v>
          </cell>
        </row>
        <row r="638">
          <cell r="E638" t="str">
            <v>อิทธิ  ขนอม  นาย</v>
          </cell>
          <cell r="F638" t="str">
            <v>อิทธิ ขนอม</v>
          </cell>
          <cell r="G638" t="str">
            <v>Chitpol</v>
          </cell>
        </row>
        <row r="639">
          <cell r="E639" t="str">
            <v>โตโยต้าชัยนาทผู้แทนจำหน่ายโตโยต้า(1988)</v>
          </cell>
          <cell r="F639" t="str">
            <v>กรุงสยามมอเตอร์แอร์เซอร์วิส</v>
          </cell>
          <cell r="G639" t="str">
            <v>Nucharin</v>
          </cell>
        </row>
        <row r="640">
          <cell r="E640" t="str">
            <v>ธิติพร  น้ำเงิน</v>
          </cell>
          <cell r="F640">
            <v>0</v>
          </cell>
          <cell r="G640" t="str">
            <v>Methasit</v>
          </cell>
        </row>
        <row r="641">
          <cell r="E641" t="str">
            <v>เทียม  พักสนั่น,สมชาย  ปฐมวัฒนศิริ</v>
          </cell>
          <cell r="F641" t="str">
            <v>เทียม  พักสนั่น,สมชาย  ปฐมวัฒนศิริ</v>
          </cell>
          <cell r="G641" t="str">
            <v>Pimvadee</v>
          </cell>
        </row>
        <row r="642">
          <cell r="E642" t="str">
            <v>พัฒนาคอมมูนิเคชั่น</v>
          </cell>
          <cell r="F642" t="str">
            <v>เทียม  พักสนั่น,สมชาย  ปฐมวัฒนศิริ</v>
          </cell>
          <cell r="G642" t="str">
            <v>Chainarong</v>
          </cell>
        </row>
        <row r="643">
          <cell r="E643" t="str">
            <v>ธาดา  ชินทรารักษ์</v>
          </cell>
          <cell r="F643">
            <v>0</v>
          </cell>
          <cell r="G643" t="str">
            <v>Chokchai</v>
          </cell>
        </row>
        <row r="644">
          <cell r="E644" t="str">
            <v>ภุมรี  ยนตจักรวิถี</v>
          </cell>
          <cell r="F644">
            <v>0</v>
          </cell>
          <cell r="G644" t="str">
            <v>Nucharin</v>
          </cell>
        </row>
        <row r="645">
          <cell r="E645" t="str">
            <v>นายกวี  และ  นางสมศรี    ธาราวิวัฒน์</v>
          </cell>
          <cell r="F645">
            <v>0</v>
          </cell>
          <cell r="G645" t="str">
            <v>Churat</v>
          </cell>
        </row>
        <row r="646">
          <cell r="E646" t="str">
            <v>เกรียงศักดิ์      อรุณดำรงโรจน์    นาย</v>
          </cell>
          <cell r="F646">
            <v>0</v>
          </cell>
          <cell r="G646" t="str">
            <v>Chatchanand</v>
          </cell>
        </row>
        <row r="647">
          <cell r="E647" t="str">
            <v>สังเวียน    บัวเลิศ  นาย</v>
          </cell>
          <cell r="F647">
            <v>0</v>
          </cell>
          <cell r="G647" t="str">
            <v>Chokchai</v>
          </cell>
        </row>
        <row r="648">
          <cell r="E648" t="str">
            <v>ดอกไม้แม่ปิง</v>
          </cell>
          <cell r="F648">
            <v>0</v>
          </cell>
          <cell r="G648" t="str">
            <v>Chainarong</v>
          </cell>
        </row>
        <row r="649">
          <cell r="E649" t="str">
            <v>ณัฐวัตน์  รุ่งโรจน์ธนรัตน์</v>
          </cell>
          <cell r="F649">
            <v>0</v>
          </cell>
          <cell r="G649" t="str">
            <v>Nucharin</v>
          </cell>
        </row>
        <row r="650">
          <cell r="E650" t="str">
            <v>ชัวร์คอร์ป</v>
          </cell>
          <cell r="F650">
            <v>0</v>
          </cell>
          <cell r="G650" t="str">
            <v>Chainarong</v>
          </cell>
        </row>
        <row r="651">
          <cell r="E651" t="str">
            <v>ทรายทองโฮม  แอนด์  อินเตอร์เนชั่นแนล</v>
          </cell>
          <cell r="F651">
            <v>0</v>
          </cell>
          <cell r="G651" t="str">
            <v>Jenjit</v>
          </cell>
        </row>
        <row r="652">
          <cell r="E652" t="str">
            <v>เทพมณฑลธานี</v>
          </cell>
          <cell r="F652">
            <v>0</v>
          </cell>
          <cell r="G652" t="str">
            <v>Porntada</v>
          </cell>
        </row>
        <row r="653">
          <cell r="E653" t="str">
            <v>พฤกษ์มณฑล.</v>
          </cell>
          <cell r="F653">
            <v>0</v>
          </cell>
          <cell r="G653" t="str">
            <v>Chatchanand</v>
          </cell>
        </row>
        <row r="654">
          <cell r="E654" t="str">
            <v>จุลศักดิ์(1990)</v>
          </cell>
          <cell r="F654" t="str">
            <v>วรศักดิ์  ตั้งเรือนรัตน์</v>
          </cell>
          <cell r="G654" t="str">
            <v>Nuntarat</v>
          </cell>
        </row>
        <row r="655">
          <cell r="E655" t="str">
            <v>อินเตอร์เนชั่นแนว  เคมิคัล  แอนด์  เอ็นจิเนียริ่ง</v>
          </cell>
          <cell r="F655">
            <v>0</v>
          </cell>
          <cell r="G655" t="str">
            <v>Patcharakan</v>
          </cell>
        </row>
        <row r="656">
          <cell r="E656" t="str">
            <v>พี.ซี.วาย.  คอนสตั๊คชั่น  แอนด์  ดีเวลล็อปเมนท์</v>
          </cell>
          <cell r="F656">
            <v>0</v>
          </cell>
          <cell r="G656" t="str">
            <v>Phasin</v>
          </cell>
        </row>
        <row r="657">
          <cell r="E657" t="str">
            <v>สมบูรณ์  แซ่ปึง</v>
          </cell>
          <cell r="F657">
            <v>0</v>
          </cell>
          <cell r="G657" t="str">
            <v>Chokchai</v>
          </cell>
        </row>
        <row r="658">
          <cell r="E658" t="str">
            <v>บรรเทิง  ทองละมุล/ขวัญอ่อน    ทองละมุล</v>
          </cell>
          <cell r="F658">
            <v>0</v>
          </cell>
          <cell r="G658" t="str">
            <v>Methasit</v>
          </cell>
        </row>
        <row r="659">
          <cell r="E659" t="str">
            <v>ธนกร  ขวัญแก้ว</v>
          </cell>
          <cell r="F659">
            <v>0</v>
          </cell>
          <cell r="G659" t="str">
            <v>Patcharakan</v>
          </cell>
        </row>
        <row r="660">
          <cell r="E660" t="str">
            <v>ธนกร  ขวัญแก้ว  และ/หรือนาง  วันดี  แซ่เอี้ย</v>
          </cell>
          <cell r="F660">
            <v>0</v>
          </cell>
          <cell r="G660" t="str">
            <v>Patcharakan</v>
          </cell>
        </row>
        <row r="661">
          <cell r="E661" t="str">
            <v>เสรี  เหลืองอรุณทิพย์</v>
          </cell>
          <cell r="F661">
            <v>0</v>
          </cell>
          <cell r="G661" t="str">
            <v>Nuntarat</v>
          </cell>
        </row>
        <row r="662">
          <cell r="E662" t="str">
            <v>กำธรศักดิ์  ชเนศวาณิชย์</v>
          </cell>
          <cell r="F662">
            <v>0</v>
          </cell>
          <cell r="G662" t="str">
            <v>Patcharakan</v>
          </cell>
        </row>
        <row r="663">
          <cell r="E663" t="str">
            <v>เทพมณฑลบ้านและที่ดิน</v>
          </cell>
          <cell r="F663">
            <v>0</v>
          </cell>
          <cell r="G663" t="str">
            <v>Chainarong</v>
          </cell>
        </row>
        <row r="664">
          <cell r="E664" t="str">
            <v>วิชิต    เพชรดำรงค์สกุล</v>
          </cell>
          <cell r="F664" t="str">
            <v>วิชิต    เพชรดำรงค์สกุล</v>
          </cell>
          <cell r="G664" t="str">
            <v>Nucharin</v>
          </cell>
        </row>
        <row r="665">
          <cell r="E665" t="str">
            <v>วี.เค.กรุ๊ป  แลนด์</v>
          </cell>
          <cell r="F665" t="str">
            <v>วิชิต    เพชรดำรงค์สกุล</v>
          </cell>
          <cell r="G665" t="str">
            <v>Chatchanand</v>
          </cell>
        </row>
        <row r="666">
          <cell r="E666" t="str">
            <v>ยูนิตี้แฟบริคเฮ้าส์</v>
          </cell>
          <cell r="F666">
            <v>0</v>
          </cell>
          <cell r="G666" t="str">
            <v>Nucharin</v>
          </cell>
        </row>
        <row r="667">
          <cell r="E667" t="str">
            <v>ประเสริฐสินมอเตอร์</v>
          </cell>
          <cell r="F667">
            <v>0</v>
          </cell>
          <cell r="G667" t="str">
            <v>Nuntarat</v>
          </cell>
        </row>
        <row r="668">
          <cell r="E668" t="str">
            <v>สำเนา  ครุฑไชยยันต์</v>
          </cell>
          <cell r="F668">
            <v>0</v>
          </cell>
          <cell r="G668" t="str">
            <v>Jenjit</v>
          </cell>
        </row>
        <row r="669">
          <cell r="E669" t="str">
            <v>วรรณนิภา  กานต์วารีรักษ์</v>
          </cell>
          <cell r="F669">
            <v>0</v>
          </cell>
          <cell r="G669" t="str">
            <v>Chatchanand</v>
          </cell>
        </row>
        <row r="670">
          <cell r="E670" t="str">
            <v>วรบูรณ์  รัตนสิริพันธ์</v>
          </cell>
          <cell r="F670">
            <v>0</v>
          </cell>
          <cell r="G670" t="str">
            <v>Chainarong</v>
          </cell>
        </row>
        <row r="671">
          <cell r="E671" t="str">
            <v>ชัยยะ  ไผ่สุวัฒน์,พเยาว์  ไผ่สุวัฒน์</v>
          </cell>
          <cell r="F671">
            <v>0</v>
          </cell>
          <cell r="G671" t="str">
            <v>Chokchai</v>
          </cell>
        </row>
        <row r="672">
          <cell r="E672" t="str">
            <v>อรพรรณ  ครุฑไชยันต์</v>
          </cell>
          <cell r="F672">
            <v>0</v>
          </cell>
          <cell r="G672" t="str">
            <v>Pimvadee</v>
          </cell>
        </row>
        <row r="673">
          <cell r="E673" t="str">
            <v>บางกอกสร้างเมือง</v>
          </cell>
          <cell r="F673">
            <v>0</v>
          </cell>
          <cell r="G673" t="str">
            <v>Chokchai</v>
          </cell>
        </row>
        <row r="674">
          <cell r="E674" t="str">
            <v>วรศักดิ์  ตั้งเรือนรัตน์</v>
          </cell>
          <cell r="F674" t="str">
            <v>วรศักดิ์  ตั้งเรือนรัตน์</v>
          </cell>
          <cell r="G674" t="str">
            <v>Nucharin</v>
          </cell>
        </row>
        <row r="675">
          <cell r="E675" t="str">
            <v>วิรัช  กฤษฤานนท์</v>
          </cell>
          <cell r="F675">
            <v>0</v>
          </cell>
          <cell r="G675" t="str">
            <v>Nuntarat</v>
          </cell>
        </row>
        <row r="676">
          <cell r="E676" t="str">
            <v>ประสิทธิ์  แสงทองสุข</v>
          </cell>
          <cell r="F676">
            <v>0</v>
          </cell>
          <cell r="G676" t="str">
            <v>Chatchanand</v>
          </cell>
        </row>
        <row r="677">
          <cell r="E677" t="str">
            <v>ธนะสิทธิ์  บุญวรานันท์</v>
          </cell>
          <cell r="F677">
            <v>0</v>
          </cell>
          <cell r="G677" t="str">
            <v>Pimvadee</v>
          </cell>
        </row>
        <row r="678">
          <cell r="E678" t="str">
            <v>สมชาย    รัตนจามรนาย.</v>
          </cell>
          <cell r="F678">
            <v>0</v>
          </cell>
          <cell r="G678" t="str">
            <v>Chatchanand</v>
          </cell>
        </row>
        <row r="679">
          <cell r="E679" t="str">
            <v>พิมพา  จันทร์ประสงค์</v>
          </cell>
          <cell r="F679">
            <v>0</v>
          </cell>
          <cell r="G679" t="str">
            <v>Porntada</v>
          </cell>
        </row>
        <row r="680">
          <cell r="E680" t="str">
            <v>อดุลย์    พริ้งสกุล</v>
          </cell>
          <cell r="F680">
            <v>0</v>
          </cell>
          <cell r="G680" t="str">
            <v>Phasin</v>
          </cell>
        </row>
        <row r="681">
          <cell r="E681" t="str">
            <v>อุดมเดช  รัตนเสถียร</v>
          </cell>
          <cell r="F681">
            <v>0</v>
          </cell>
          <cell r="G681" t="str">
            <v>Chokchai</v>
          </cell>
        </row>
        <row r="682">
          <cell r="E682" t="str">
            <v>รัตนาคอนสตรัคชั่น</v>
          </cell>
          <cell r="F682">
            <v>0</v>
          </cell>
          <cell r="G682" t="str">
            <v>Nuntarat</v>
          </cell>
        </row>
        <row r="683">
          <cell r="E683" t="str">
            <v>บี.พี.เครื่องกำเนิดไฟฟ้า</v>
          </cell>
          <cell r="F683">
            <v>0</v>
          </cell>
          <cell r="G683" t="str">
            <v>Methasit</v>
          </cell>
        </row>
        <row r="684">
          <cell r="E684" t="str">
            <v>ชลอ  บุญภู</v>
          </cell>
          <cell r="F684">
            <v>0</v>
          </cell>
          <cell r="G684" t="str">
            <v>Churat</v>
          </cell>
        </row>
        <row r="685">
          <cell r="E685" t="str">
            <v>ชัยวัฒน์  ยาสาธร</v>
          </cell>
          <cell r="F685">
            <v>0</v>
          </cell>
          <cell r="G685" t="str">
            <v>Patcharakan</v>
          </cell>
        </row>
        <row r="686">
          <cell r="E686" t="str">
            <v>ประกอบ  อุตมโชติ</v>
          </cell>
          <cell r="F686">
            <v>0</v>
          </cell>
          <cell r="G686" t="str">
            <v>Patcharakan</v>
          </cell>
        </row>
        <row r="687">
          <cell r="E687" t="str">
            <v>ปรีชา  แซ่คู</v>
          </cell>
          <cell r="F687">
            <v>0</v>
          </cell>
          <cell r="G687" t="str">
            <v>Phasin</v>
          </cell>
        </row>
        <row r="688">
          <cell r="E688" t="str">
            <v>ปานศิริ  ลัมพสาระ</v>
          </cell>
          <cell r="F688">
            <v>0</v>
          </cell>
          <cell r="G688" t="str">
            <v>Churat</v>
          </cell>
        </row>
        <row r="689">
          <cell r="E689" t="str">
            <v>ภัทรภาคย์</v>
          </cell>
          <cell r="F689">
            <v>0</v>
          </cell>
          <cell r="G689" t="str">
            <v>Nuntarat</v>
          </cell>
        </row>
        <row r="690">
          <cell r="E690" t="str">
            <v>วนิดา  วัฒนะ</v>
          </cell>
          <cell r="F690">
            <v>0</v>
          </cell>
          <cell r="G690" t="str">
            <v>Nucharin</v>
          </cell>
        </row>
        <row r="691">
          <cell r="E691" t="str">
            <v>สมพร  สุรวิลาศ</v>
          </cell>
          <cell r="F691">
            <v>0</v>
          </cell>
          <cell r="G691" t="str">
            <v>Pimvadee</v>
          </cell>
        </row>
        <row r="692">
          <cell r="E692" t="str">
            <v>สรพล  สุขุม,อภิชาติ  สุขุม</v>
          </cell>
          <cell r="F692">
            <v>0</v>
          </cell>
          <cell r="G692" t="str">
            <v>Chainarong</v>
          </cell>
        </row>
        <row r="693">
          <cell r="E693" t="str">
            <v>สุดจิตเอ็นเตอร์ไพรซ์</v>
          </cell>
          <cell r="F693">
            <v>0</v>
          </cell>
          <cell r="G693" t="str">
            <v>Chokchai</v>
          </cell>
        </row>
        <row r="694">
          <cell r="E694" t="str">
            <v>สุภาพงษ์</v>
          </cell>
          <cell r="F694">
            <v>0</v>
          </cell>
          <cell r="G694" t="str">
            <v>Nucharin</v>
          </cell>
        </row>
        <row r="695">
          <cell r="E695" t="str">
            <v>สุภาวัฒน์</v>
          </cell>
          <cell r="F695">
            <v>0</v>
          </cell>
          <cell r="G695" t="str">
            <v>Methasit</v>
          </cell>
        </row>
        <row r="696">
          <cell r="E696" t="str">
            <v>สุรพล  เทียนสิงห์ชัย</v>
          </cell>
          <cell r="F696">
            <v>0</v>
          </cell>
          <cell r="G696" t="str">
            <v>Chokchai</v>
          </cell>
        </row>
        <row r="697">
          <cell r="E697" t="str">
            <v>อรลักษณา  แพรัตกุล</v>
          </cell>
          <cell r="F697">
            <v>0</v>
          </cell>
          <cell r="G697" t="str">
            <v>Chokchai</v>
          </cell>
        </row>
        <row r="698">
          <cell r="E698" t="str">
            <v>อิสรา  ลิขสิทธิ์ศุภการ</v>
          </cell>
          <cell r="F698">
            <v>0</v>
          </cell>
          <cell r="G698" t="str">
            <v>Chainarong</v>
          </cell>
        </row>
        <row r="699">
          <cell r="E699" t="str">
            <v>เขาพลวงการเกษตร</v>
          </cell>
          <cell r="F699">
            <v>0</v>
          </cell>
          <cell r="G699" t="str">
            <v>Churat</v>
          </cell>
        </row>
        <row r="700">
          <cell r="E700" t="str">
            <v>ปราณี  ทรัพย์เจริญ,โสภณ  ทรัพย์เจริญ</v>
          </cell>
          <cell r="F700">
            <v>0</v>
          </cell>
          <cell r="G700" t="str">
            <v>Chokchai</v>
          </cell>
        </row>
        <row r="701">
          <cell r="E701" t="str">
            <v>โอภาส  จารุวัฒนะ</v>
          </cell>
          <cell r="F701">
            <v>0</v>
          </cell>
          <cell r="G701" t="str">
            <v>Phasin</v>
          </cell>
        </row>
        <row r="702">
          <cell r="E702" t="str">
            <v>เซี่ยมเตียง  แซ่เลี้ยว</v>
          </cell>
          <cell r="F702">
            <v>0</v>
          </cell>
          <cell r="G702" t="str">
            <v>Chainarong</v>
          </cell>
        </row>
        <row r="703">
          <cell r="E703" t="str">
            <v>กุญชร  อรรถจินดา</v>
          </cell>
          <cell r="F703" t="str">
            <v>กุญชร อรรถจินดา</v>
          </cell>
          <cell r="G703" t="str">
            <v>Pimvadee</v>
          </cell>
        </row>
        <row r="704">
          <cell r="E704" t="str">
            <v>โกวิทย์  อุทยานิน</v>
          </cell>
          <cell r="F704">
            <v>0</v>
          </cell>
          <cell r="G704" t="str">
            <v>Nuntarat</v>
          </cell>
        </row>
        <row r="705">
          <cell r="E705" t="str">
            <v>ไดอ๊อกซิด</v>
          </cell>
          <cell r="F705">
            <v>0</v>
          </cell>
          <cell r="G705" t="str">
            <v>Nuntarat</v>
          </cell>
        </row>
        <row r="706">
          <cell r="E706" t="str">
            <v>สุนันท์  ไกยราช</v>
          </cell>
          <cell r="F706">
            <v>0</v>
          </cell>
          <cell r="G706" t="str">
            <v>Jenjit</v>
          </cell>
        </row>
        <row r="707">
          <cell r="E707" t="str">
            <v>แวทโก  คอมมิวนิเคชั่น</v>
          </cell>
          <cell r="F707">
            <v>0</v>
          </cell>
          <cell r="G707" t="str">
            <v>Chainarong</v>
          </cell>
        </row>
        <row r="708">
          <cell r="E708" t="str">
            <v>ที.เค.แมนชั่น</v>
          </cell>
          <cell r="F708" t="str">
            <v>ณัฐสัณท์  ทินกร  หรือ  พัลลภ  ทินกร</v>
          </cell>
          <cell r="G708" t="str">
            <v>Porntada</v>
          </cell>
        </row>
        <row r="709">
          <cell r="E709" t="str">
            <v>ทิพย์สุมล  บุญสูง</v>
          </cell>
          <cell r="F709">
            <v>0</v>
          </cell>
          <cell r="G709" t="str">
            <v>Chainarong</v>
          </cell>
        </row>
        <row r="710">
          <cell r="E710" t="str">
            <v>ศรีมาลัย  จงเอกวุฒิ</v>
          </cell>
          <cell r="F710">
            <v>0</v>
          </cell>
          <cell r="G710" t="str">
            <v>Chainarong</v>
          </cell>
        </row>
        <row r="711">
          <cell r="E711" t="str">
            <v>จันทร์  ใจซื่อ</v>
          </cell>
          <cell r="F711">
            <v>0</v>
          </cell>
          <cell r="G711" t="str">
            <v>Churat</v>
          </cell>
        </row>
        <row r="712">
          <cell r="E712" t="str">
            <v>ทิวากร  บำรุงรัฐ</v>
          </cell>
          <cell r="F712">
            <v>0</v>
          </cell>
          <cell r="G712" t="str">
            <v>Pimvadee</v>
          </cell>
        </row>
        <row r="713">
          <cell r="E713" t="str">
            <v>วิรัช  ธวัชดำรงกิจ</v>
          </cell>
          <cell r="F713">
            <v>0</v>
          </cell>
          <cell r="G713" t="str">
            <v>Chainarong</v>
          </cell>
        </row>
        <row r="714">
          <cell r="E714" t="str">
            <v>สวัสดี  สวัสดิ์เกียรติ</v>
          </cell>
          <cell r="F714">
            <v>0</v>
          </cell>
          <cell r="G714" t="str">
            <v>Jenjit</v>
          </cell>
        </row>
        <row r="715">
          <cell r="E715" t="str">
            <v>อภิชาติ  ศิริถาพร</v>
          </cell>
          <cell r="F715">
            <v>0</v>
          </cell>
          <cell r="G715" t="str">
            <v>Nucharin</v>
          </cell>
        </row>
        <row r="716">
          <cell r="E716" t="str">
            <v>เวหาสน์  มุกดาวิจิตร</v>
          </cell>
          <cell r="F716">
            <v>0</v>
          </cell>
          <cell r="G716" t="str">
            <v>Pimvadee</v>
          </cell>
        </row>
        <row r="717">
          <cell r="E717" t="str">
            <v>คอนเซ็ปอาร์คิเท็คแอนด์พรอพเพอร์ตี้ดีเวลลอปเม้นท์</v>
          </cell>
          <cell r="F717">
            <v>0</v>
          </cell>
          <cell r="G717" t="str">
            <v>Patcharakan</v>
          </cell>
        </row>
        <row r="718">
          <cell r="E718" t="str">
            <v>ฟ้านคร</v>
          </cell>
          <cell r="F718">
            <v>0</v>
          </cell>
          <cell r="G718" t="str">
            <v>Chokchai</v>
          </cell>
        </row>
        <row r="719">
          <cell r="E719" t="str">
            <v>รอแยล.เค.พี.เอ็นจิเนียริ่ง</v>
          </cell>
          <cell r="F719">
            <v>0</v>
          </cell>
          <cell r="G719" t="str">
            <v>Pimvadee</v>
          </cell>
        </row>
        <row r="720">
          <cell r="E720" t="str">
            <v>จรรยา  มีหิรัญ</v>
          </cell>
          <cell r="F720">
            <v>0</v>
          </cell>
          <cell r="G720" t="str">
            <v>Chainarong</v>
          </cell>
        </row>
        <row r="721">
          <cell r="E721" t="str">
            <v>มานพ  นิภารัตน์</v>
          </cell>
          <cell r="F721">
            <v>0</v>
          </cell>
          <cell r="G721" t="str">
            <v>Chokchai</v>
          </cell>
        </row>
        <row r="722">
          <cell r="E722" t="str">
            <v>วิโรจน์  ศักดิเศรษฐ์</v>
          </cell>
          <cell r="F722">
            <v>0</v>
          </cell>
          <cell r="G722" t="str">
            <v>Patcharakan</v>
          </cell>
        </row>
        <row r="723">
          <cell r="E723" t="str">
            <v>สวนเกษตรธารแก้ว</v>
          </cell>
          <cell r="F723">
            <v>0</v>
          </cell>
          <cell r="G723" t="str">
            <v>Churat</v>
          </cell>
        </row>
        <row r="724">
          <cell r="E724" t="str">
            <v>สมศักดิ์  สูทกวาทิน</v>
          </cell>
          <cell r="F724">
            <v>0</v>
          </cell>
          <cell r="G724" t="str">
            <v>Patcharakan</v>
          </cell>
        </row>
        <row r="725">
          <cell r="E725" t="str">
            <v>สุวิมล  ธรรมวัฒน์วิมล</v>
          </cell>
          <cell r="F725">
            <v>0</v>
          </cell>
          <cell r="G725" t="str">
            <v>Patcharakan</v>
          </cell>
        </row>
        <row r="726">
          <cell r="E726" t="str">
            <v>พาณิชย์พัฒนา</v>
          </cell>
          <cell r="F726">
            <v>0</v>
          </cell>
          <cell r="G726" t="str">
            <v>Nucharin</v>
          </cell>
        </row>
        <row r="727">
          <cell r="E727" t="str">
            <v>พัชรา  มงคลสมัย,มานะ  มงคลสมัย</v>
          </cell>
          <cell r="F727">
            <v>0</v>
          </cell>
          <cell r="G727" t="str">
            <v>Nuntarat</v>
          </cell>
        </row>
        <row r="728">
          <cell r="E728" t="str">
            <v>ชวาลวิทย์อุตสาหกรรมเครื่องหนัง</v>
          </cell>
          <cell r="F728">
            <v>0</v>
          </cell>
          <cell r="G728" t="str">
            <v>Chitpol</v>
          </cell>
        </row>
        <row r="729">
          <cell r="E729" t="str">
            <v>อัญชลี  ชัยทรัพย์</v>
          </cell>
          <cell r="F729">
            <v>0</v>
          </cell>
          <cell r="G729" t="str">
            <v>Chitpol</v>
          </cell>
        </row>
        <row r="730">
          <cell r="E730" t="str">
            <v>วีสดอม  มาร์เก็ตติ้ง</v>
          </cell>
          <cell r="F730">
            <v>0</v>
          </cell>
          <cell r="G730" t="str">
            <v>Phasin</v>
          </cell>
        </row>
        <row r="731">
          <cell r="E731" t="str">
            <v>สิทธิศักดิ์  พืชพันธ์  ,  ธีรพจน์  พืชพันธ์</v>
          </cell>
          <cell r="F731">
            <v>0</v>
          </cell>
          <cell r="G731" t="str">
            <v>Nucharin</v>
          </cell>
        </row>
        <row r="732">
          <cell r="E732" t="str">
            <v>รัตนชัย  ธรรมศิริ</v>
          </cell>
          <cell r="F732">
            <v>0</v>
          </cell>
          <cell r="G732" t="str">
            <v>Chokchai</v>
          </cell>
        </row>
        <row r="733">
          <cell r="E733" t="str">
            <v>รัตนา  ธรรมศิริ</v>
          </cell>
          <cell r="F733">
            <v>0</v>
          </cell>
          <cell r="G733" t="str">
            <v>Pimvadee</v>
          </cell>
        </row>
        <row r="734">
          <cell r="E734" t="str">
            <v>เทียนแก้วกิจเจริญ</v>
          </cell>
          <cell r="F734">
            <v>0</v>
          </cell>
          <cell r="G734" t="str">
            <v>Phasin</v>
          </cell>
        </row>
        <row r="735">
          <cell r="E735" t="str">
            <v>พี.โลหะกิจ</v>
          </cell>
          <cell r="F735">
            <v>0</v>
          </cell>
          <cell r="G735" t="str">
            <v>Nuntarat</v>
          </cell>
        </row>
        <row r="736">
          <cell r="E736" t="str">
            <v>วรปราณี  สุทธิรัตน์</v>
          </cell>
          <cell r="F736">
            <v>0</v>
          </cell>
          <cell r="G736" t="str">
            <v>Phasin</v>
          </cell>
        </row>
        <row r="737">
          <cell r="E737" t="str">
            <v>กานดา  กรุ๊ป</v>
          </cell>
          <cell r="F737">
            <v>0</v>
          </cell>
          <cell r="G737" t="str">
            <v>Jenjit</v>
          </cell>
        </row>
        <row r="738">
          <cell r="E738" t="str">
            <v>นที  งามศุภกร</v>
          </cell>
          <cell r="F738">
            <v>0</v>
          </cell>
          <cell r="G738" t="str">
            <v>Nucharin</v>
          </cell>
        </row>
        <row r="739">
          <cell r="E739" t="str">
            <v>วัฒน์วุฒิดีเวลลอปเม้นท์</v>
          </cell>
          <cell r="F739">
            <v>0</v>
          </cell>
          <cell r="G739" t="str">
            <v>Nucharin</v>
          </cell>
        </row>
        <row r="740">
          <cell r="E740" t="str">
            <v>อี.เอ็ม.อี.</v>
          </cell>
          <cell r="F740">
            <v>0</v>
          </cell>
          <cell r="G740" t="str">
            <v>Pimvadee</v>
          </cell>
        </row>
        <row r="741">
          <cell r="E741" t="str">
            <v>ออโต้กลการ</v>
          </cell>
          <cell r="F741">
            <v>0</v>
          </cell>
          <cell r="G741" t="str">
            <v>Methasit</v>
          </cell>
        </row>
        <row r="742">
          <cell r="E742" t="str">
            <v>ออโต้-มิคเซอร์  มหานคร</v>
          </cell>
          <cell r="F742">
            <v>0</v>
          </cell>
          <cell r="G742" t="str">
            <v>Chatchanand</v>
          </cell>
        </row>
        <row r="743">
          <cell r="E743" t="str">
            <v>ถกล  อานมณี</v>
          </cell>
          <cell r="F743">
            <v>0</v>
          </cell>
          <cell r="G743" t="str">
            <v>Churat</v>
          </cell>
        </row>
        <row r="744">
          <cell r="E744" t="str">
            <v>จักรพงศ์  วชิราวุฒิชัย</v>
          </cell>
          <cell r="F744">
            <v>0</v>
          </cell>
          <cell r="G744" t="str">
            <v>Chatchanand</v>
          </cell>
        </row>
        <row r="745">
          <cell r="E745" t="str">
            <v>ทศพล  ตัณฑวนันท์</v>
          </cell>
          <cell r="F745">
            <v>0</v>
          </cell>
          <cell r="G745" t="str">
            <v>Nuntarat</v>
          </cell>
        </row>
        <row r="746">
          <cell r="E746" t="str">
            <v>เพ็ญพรรณเฮ้าส์ซิ่ง  หจก.</v>
          </cell>
          <cell r="F746">
            <v>0</v>
          </cell>
          <cell r="G746" t="str">
            <v>Jenjit</v>
          </cell>
        </row>
        <row r="747">
          <cell r="E747" t="str">
            <v>สุภัทรา  อานมณี</v>
          </cell>
          <cell r="F747">
            <v>0</v>
          </cell>
          <cell r="G747" t="str">
            <v>Churat</v>
          </cell>
        </row>
        <row r="748">
          <cell r="E748" t="str">
            <v>วราภรณ์  แก้วอำพุท</v>
          </cell>
          <cell r="F748">
            <v>0</v>
          </cell>
          <cell r="G748" t="str">
            <v>Churat</v>
          </cell>
        </row>
        <row r="749">
          <cell r="E749" t="str">
            <v>ชัย    ชัยแจ่มเลิศ</v>
          </cell>
          <cell r="F749">
            <v>0</v>
          </cell>
          <cell r="G749" t="str">
            <v>Chokchai</v>
          </cell>
        </row>
        <row r="750">
          <cell r="E750" t="str">
            <v>กิตติรัชต์กลการ</v>
          </cell>
          <cell r="F750">
            <v>0</v>
          </cell>
          <cell r="G750" t="str">
            <v>Nuntarat</v>
          </cell>
        </row>
        <row r="751">
          <cell r="E751" t="str">
            <v>ทิวาแลนด์แอนด์เฮ้าส์</v>
          </cell>
          <cell r="F751">
            <v>0</v>
          </cell>
          <cell r="G751" t="str">
            <v>Nucharin</v>
          </cell>
        </row>
        <row r="752">
          <cell r="E752" t="str">
            <v>วี-ฟาร์อีสต์  เอนจิเนียริ่ง</v>
          </cell>
          <cell r="F752">
            <v>0</v>
          </cell>
          <cell r="G752" t="str">
            <v>Chitpol</v>
          </cell>
        </row>
        <row r="753">
          <cell r="E753" t="str">
            <v>วรรณี  ตัญญูไพบูลย์</v>
          </cell>
          <cell r="F753">
            <v>0</v>
          </cell>
          <cell r="G753" t="str">
            <v>Churat</v>
          </cell>
        </row>
        <row r="754">
          <cell r="E754" t="str">
            <v>ลออ  ภู่อารีย์</v>
          </cell>
          <cell r="F754">
            <v>0</v>
          </cell>
          <cell r="G754" t="str">
            <v>Chainarong</v>
          </cell>
        </row>
        <row r="755">
          <cell r="E755" t="str">
            <v>เอฟ.ซี.อินเตอร์เนชั่นแนล</v>
          </cell>
          <cell r="F755">
            <v>0</v>
          </cell>
          <cell r="G755" t="str">
            <v>Patcharakan</v>
          </cell>
        </row>
        <row r="756">
          <cell r="E756" t="str">
            <v>แสงดี  อนุตริยะ</v>
          </cell>
          <cell r="F756">
            <v>0</v>
          </cell>
          <cell r="G756" t="str">
            <v>Methasit</v>
          </cell>
        </row>
        <row r="757">
          <cell r="E757" t="str">
            <v>สุขุม  ตัณฑวนันท์</v>
          </cell>
          <cell r="F757">
            <v>0</v>
          </cell>
          <cell r="G757" t="str">
            <v>Churat</v>
          </cell>
        </row>
        <row r="758">
          <cell r="E758" t="str">
            <v>บางปูอพาร์ทเม้นท์คอนโดมิเนียม</v>
          </cell>
          <cell r="F758">
            <v>0</v>
          </cell>
          <cell r="G758" t="str">
            <v>Churat</v>
          </cell>
        </row>
        <row r="759">
          <cell r="E759" t="str">
            <v>วังพร้าวเรียลเอสเตท</v>
          </cell>
          <cell r="F759" t="str">
            <v>ณัฐสัณท์  ทินกร  หรือ  พัลลภ  ทินกร</v>
          </cell>
          <cell r="G759" t="str">
            <v>Porntada</v>
          </cell>
        </row>
        <row r="760">
          <cell r="E760" t="str">
            <v>ณัฐสัณท์  ทินกร  หรือ  พัลลภ  ทินกร</v>
          </cell>
          <cell r="F760" t="str">
            <v>ณัฐสัณท์  ทินกร  หรือ  พัลลภ  ทินกร</v>
          </cell>
          <cell r="G760" t="str">
            <v>Churat</v>
          </cell>
        </row>
        <row r="761">
          <cell r="E761" t="str">
            <v>ยุทธพงษ์  วงษ์กรวรเวช,วรพจน์  อติการบดี</v>
          </cell>
          <cell r="F761">
            <v>0</v>
          </cell>
          <cell r="G761" t="str">
            <v>Phasin</v>
          </cell>
        </row>
        <row r="762">
          <cell r="E762" t="str">
            <v>ประพันธุ์  ผดุงชีวิต</v>
          </cell>
          <cell r="F762">
            <v>0</v>
          </cell>
          <cell r="G762" t="str">
            <v>Methasit</v>
          </cell>
        </row>
        <row r="763">
          <cell r="E763" t="str">
            <v>บี.  โอ  มุปเม้นท์</v>
          </cell>
          <cell r="F763" t="str">
            <v>ธีระ  พรพงษาโรจน์</v>
          </cell>
          <cell r="G763" t="str">
            <v>Phasin</v>
          </cell>
        </row>
        <row r="764">
          <cell r="E764" t="str">
            <v>สวนนางพญาฮิลล์รีสอร์ทโฮเต็ล</v>
          </cell>
          <cell r="F764">
            <v>0</v>
          </cell>
          <cell r="G764" t="str">
            <v>Nucharin</v>
          </cell>
        </row>
        <row r="765">
          <cell r="E765" t="str">
            <v>วิมลวรรณ  นันทาภิวัฒน์</v>
          </cell>
          <cell r="F765">
            <v>0</v>
          </cell>
          <cell r="G765" t="str">
            <v>Jenjit</v>
          </cell>
        </row>
        <row r="766">
          <cell r="E766" t="str">
            <v>ปัทมาสน์  ถาวรมาศ</v>
          </cell>
          <cell r="F766">
            <v>0</v>
          </cell>
          <cell r="G766" t="str">
            <v>Nuntarat</v>
          </cell>
        </row>
        <row r="767">
          <cell r="E767" t="str">
            <v>บี.เค.เค.แอนด์วาวเอ็นจิเนียริ่ง</v>
          </cell>
          <cell r="F767">
            <v>0</v>
          </cell>
          <cell r="G767" t="str">
            <v>Porntada</v>
          </cell>
        </row>
        <row r="768">
          <cell r="E768" t="str">
            <v>สมพงษ์  วงศ์นพรัตน์เลิศ</v>
          </cell>
          <cell r="F768">
            <v>0</v>
          </cell>
          <cell r="G768" t="str">
            <v>Chainarong</v>
          </cell>
        </row>
        <row r="769">
          <cell r="E769" t="str">
            <v>เขาพลวงการ์เด้นรีสอร์ต</v>
          </cell>
          <cell r="F769">
            <v>0</v>
          </cell>
          <cell r="G769" t="str">
            <v>Chitpol</v>
          </cell>
        </row>
        <row r="770">
          <cell r="E770" t="str">
            <v>สิทธิศักดิ์  พืชพันธ์  ,  ศิรินทร  พรหมเสนา</v>
          </cell>
          <cell r="F770">
            <v>0</v>
          </cell>
          <cell r="G770" t="str">
            <v>Nucharin</v>
          </cell>
        </row>
        <row r="771">
          <cell r="E771" t="str">
            <v>วรพจน์  อติการบดี</v>
          </cell>
          <cell r="F771">
            <v>0</v>
          </cell>
          <cell r="G771" t="str">
            <v>Jenjit</v>
          </cell>
        </row>
        <row r="772">
          <cell r="E772" t="str">
            <v>ธีรวัฒน์  วัชรโยธิน</v>
          </cell>
          <cell r="F772">
            <v>0</v>
          </cell>
          <cell r="G772" t="str">
            <v>Nuntarat</v>
          </cell>
        </row>
        <row r="773">
          <cell r="E773" t="str">
            <v>พิษณุวัฒน์  ทวีวัฒน์</v>
          </cell>
          <cell r="F773">
            <v>0</v>
          </cell>
          <cell r="G773" t="str">
            <v>Nuntarat</v>
          </cell>
        </row>
        <row r="774">
          <cell r="E774" t="str">
            <v>ชัยวัฒน์  ตัณฑ์จยะ</v>
          </cell>
          <cell r="F774">
            <v>0</v>
          </cell>
          <cell r="G774" t="str">
            <v>Pimvadee</v>
          </cell>
        </row>
        <row r="775">
          <cell r="E775" t="str">
            <v>วิชัย  เอกลักษณ์ตระกูล</v>
          </cell>
          <cell r="F775">
            <v>0</v>
          </cell>
          <cell r="G775" t="str">
            <v>Churat</v>
          </cell>
        </row>
        <row r="776">
          <cell r="E776" t="str">
            <v>มหานครแท็งค์น้ำ</v>
          </cell>
          <cell r="F776">
            <v>0</v>
          </cell>
          <cell r="G776" t="str">
            <v>Chainarong</v>
          </cell>
        </row>
        <row r="777">
          <cell r="E777" t="str">
            <v>สรรเสริญ  วรวิทย์สัตถญาณ</v>
          </cell>
          <cell r="F777">
            <v>0</v>
          </cell>
          <cell r="G777" t="str">
            <v>Chitpol</v>
          </cell>
        </row>
        <row r="778">
          <cell r="E778" t="str">
            <v>ธีระ  พรพงษาโรจน์</v>
          </cell>
          <cell r="F778" t="str">
            <v>ธีระ  พรพงษาโรจน์</v>
          </cell>
          <cell r="G778" t="str">
            <v>Churat</v>
          </cell>
        </row>
        <row r="779">
          <cell r="E779" t="str">
            <v>ณัฐนัย  อสิตสราวุธ</v>
          </cell>
          <cell r="F779">
            <v>0</v>
          </cell>
          <cell r="G779" t="str">
            <v>Chainarong</v>
          </cell>
        </row>
        <row r="780">
          <cell r="E780" t="str">
            <v>เดชไมตรี  พรสุขศิริกุล/ธีระศักดิ์  เลี้ยงกอสกุล</v>
          </cell>
          <cell r="F780">
            <v>0</v>
          </cell>
          <cell r="G780" t="str">
            <v>Phasin</v>
          </cell>
        </row>
        <row r="781">
          <cell r="E781" t="str">
            <v>อภิชัย  จึงเจริญพาณิชย์</v>
          </cell>
          <cell r="F781">
            <v>0</v>
          </cell>
          <cell r="G781" t="str">
            <v>Chainarong</v>
          </cell>
        </row>
        <row r="782">
          <cell r="E782" t="str">
            <v>ห้วยแก้วน้ำริน</v>
          </cell>
          <cell r="F782">
            <v>0</v>
          </cell>
          <cell r="G782" t="str">
            <v>Porntada</v>
          </cell>
        </row>
        <row r="783">
          <cell r="E783" t="str">
            <v>ศิริลักษณ์  แสงทองสุข</v>
          </cell>
          <cell r="F783">
            <v>0</v>
          </cell>
          <cell r="G783" t="str">
            <v>Chatchanand</v>
          </cell>
        </row>
        <row r="784">
          <cell r="E784" t="str">
            <v>ประสิทธิ์  แสงทองสุข  และ  จินตนา  สีทา</v>
          </cell>
          <cell r="F784">
            <v>0</v>
          </cell>
          <cell r="G784" t="str">
            <v>Phasin</v>
          </cell>
        </row>
        <row r="785">
          <cell r="E785" t="str">
            <v>กำจร    ศุขดวง</v>
          </cell>
          <cell r="F785">
            <v>0</v>
          </cell>
          <cell r="G785" t="str">
            <v>Porntada</v>
          </cell>
        </row>
        <row r="786">
          <cell r="E786" t="str">
            <v>พัลลภ/ขนิษฐา  นุชสุวรรณ</v>
          </cell>
          <cell r="F786">
            <v>0</v>
          </cell>
          <cell r="G786" t="str">
            <v>Chainarong</v>
          </cell>
        </row>
        <row r="787">
          <cell r="E787" t="str">
            <v>เดชา  กิตติวรานันท์</v>
          </cell>
          <cell r="F787">
            <v>0</v>
          </cell>
          <cell r="G787" t="str">
            <v>Chokchai</v>
          </cell>
        </row>
        <row r="788">
          <cell r="E788" t="str">
            <v>สมาร์ทไลน์  เทคโนโลยี</v>
          </cell>
          <cell r="F788">
            <v>0</v>
          </cell>
          <cell r="G788" t="str">
            <v>Nucharin</v>
          </cell>
        </row>
        <row r="789">
          <cell r="E789" t="str">
            <v>ฐิติวัฒน์  แพรัตกุล</v>
          </cell>
          <cell r="F789">
            <v>0</v>
          </cell>
          <cell r="G789" t="str">
            <v>Chokchai</v>
          </cell>
        </row>
        <row r="790">
          <cell r="E790" t="str">
            <v>ทรานส์เซนจูรี่  อินเตอร์เนชั่นแนล  เทรดดิ้ง</v>
          </cell>
          <cell r="F790">
            <v>0</v>
          </cell>
          <cell r="G790" t="str">
            <v>Chainarong</v>
          </cell>
        </row>
        <row r="791">
          <cell r="E791" t="str">
            <v>บัญชา  กุลไพศาลธรรม  ,  สมจิตร์  กุลไพศาลธรรม</v>
          </cell>
          <cell r="F791" t="str">
            <v>บัญชา  กุลไพศาลธรรม</v>
          </cell>
          <cell r="G791" t="str">
            <v>Chainarong</v>
          </cell>
        </row>
        <row r="792">
          <cell r="E792" t="str">
            <v>บัญชา  กุลไพศาลธรรม</v>
          </cell>
          <cell r="F792" t="str">
            <v>บัญชา  กุลไพศาลธรรม</v>
          </cell>
          <cell r="G792" t="str">
            <v>Phasin</v>
          </cell>
        </row>
        <row r="793">
          <cell r="E793" t="str">
            <v>เค.วี.อินโฟเทคโนโลยี่</v>
          </cell>
          <cell r="F793" t="str">
            <v>กุญชร อรรถจินดา</v>
          </cell>
          <cell r="G793" t="str">
            <v>Churat</v>
          </cell>
        </row>
        <row r="794">
          <cell r="E794" t="str">
            <v>วียรัตน์  ดาวล้อมจันทร์</v>
          </cell>
          <cell r="F794">
            <v>0</v>
          </cell>
          <cell r="G794" t="str">
            <v>Chainarong</v>
          </cell>
        </row>
        <row r="795">
          <cell r="E795" t="str">
            <v>เอ.เอสออริจิ้น  เอ็นเตอร์ไพรส์</v>
          </cell>
          <cell r="F795">
            <v>0</v>
          </cell>
          <cell r="G795" t="str">
            <v>Chatchanand</v>
          </cell>
        </row>
        <row r="796">
          <cell r="E796" t="str">
            <v>นวลพร  รัตนเมธานนท์</v>
          </cell>
          <cell r="F796">
            <v>0</v>
          </cell>
          <cell r="G796" t="str">
            <v>Churat</v>
          </cell>
        </row>
        <row r="797">
          <cell r="E797" t="str">
            <v>เสถียร  เหลาแตง</v>
          </cell>
          <cell r="F797">
            <v>0</v>
          </cell>
          <cell r="G797" t="str">
            <v>Nuntarat</v>
          </cell>
        </row>
        <row r="798">
          <cell r="E798" t="str">
            <v xml:space="preserve">อาภากรชลบุรี    หจก.  </v>
          </cell>
          <cell r="F798" t="str">
            <v>อาภากรชลบุรี</v>
          </cell>
          <cell r="G798" t="str">
            <v>Methasit</v>
          </cell>
        </row>
        <row r="799">
          <cell r="E799" t="str">
            <v xml:space="preserve">อาภากรธุรกิจ    บจ.  </v>
          </cell>
          <cell r="F799" t="str">
            <v>อาภากรชลบุรี</v>
          </cell>
          <cell r="G799" t="str">
            <v>Chainarong</v>
          </cell>
        </row>
        <row r="800">
          <cell r="E800" t="str">
            <v xml:space="preserve">ยะลา  เฉลิมชัย    หจก.  </v>
          </cell>
          <cell r="F800">
            <v>0</v>
          </cell>
          <cell r="G800" t="str">
            <v>Jenjit</v>
          </cell>
        </row>
        <row r="801">
          <cell r="E801" t="str">
            <v xml:space="preserve">อรรณพ  นันทนาวุฒิ  นาย  </v>
          </cell>
          <cell r="F801">
            <v>0</v>
          </cell>
          <cell r="G801" t="str">
            <v>Chitpol</v>
          </cell>
        </row>
        <row r="802">
          <cell r="E802" t="str">
            <v xml:space="preserve">มารีน่า  ปาร์ค  วิลล์    บจ.  </v>
          </cell>
          <cell r="F802" t="str">
            <v>กลุ่ม บจ.มารีน่า ปาร์ควิว</v>
          </cell>
          <cell r="G802" t="str">
            <v>Pimvadee</v>
          </cell>
        </row>
        <row r="803">
          <cell r="E803" t="str">
            <v>วีวิน  บ.</v>
          </cell>
          <cell r="F803">
            <v>0</v>
          </cell>
          <cell r="G803" t="str">
            <v>Patcharakan</v>
          </cell>
        </row>
        <row r="804">
          <cell r="E804" t="str">
            <v>เอ็น.พี.อี.คอนกรีต  บ.</v>
          </cell>
          <cell r="F804">
            <v>0</v>
          </cell>
          <cell r="G804" t="str">
            <v>Chainarong</v>
          </cell>
        </row>
        <row r="805">
          <cell r="E805" t="str">
            <v>บุญธรรม  นาคเกิด,ประยงค์  นาคเกิด</v>
          </cell>
          <cell r="F805">
            <v>0</v>
          </cell>
          <cell r="G805" t="str">
            <v>Nuntarat</v>
          </cell>
        </row>
        <row r="806">
          <cell r="E806" t="str">
            <v>จินตนา  ชัชลิตวพงษ์,ชัยยุทธ  ชัชลิตวพงษ์</v>
          </cell>
          <cell r="F806" t="str">
            <v>บุษกรการพิมพ์</v>
          </cell>
          <cell r="G806" t="str">
            <v>Churat</v>
          </cell>
        </row>
        <row r="807">
          <cell r="E807" t="str">
            <v>ลีนา  ไสววัฒนกุล,วิศิษฏ์  กวินสังคม</v>
          </cell>
          <cell r="F807">
            <v>0</v>
          </cell>
          <cell r="G807" t="str">
            <v>Phasin</v>
          </cell>
        </row>
        <row r="808">
          <cell r="E808" t="str">
            <v>เบ็ญจรงค์  แสงทองพินิจ,ประสิทธิ์  แสงทองพินิจ</v>
          </cell>
          <cell r="F808">
            <v>0</v>
          </cell>
          <cell r="G808" t="str">
            <v>Chainarong</v>
          </cell>
        </row>
        <row r="809">
          <cell r="E809" t="str">
            <v>ธัญญา  พุฒิพิสิฐเชฐ,ปิยวัฒน์  พุฒิพิสิฐเชฐ</v>
          </cell>
          <cell r="F809" t="str">
            <v>ปิยวัฒน์ พุฒิพิสิฐเชฐ</v>
          </cell>
          <cell r="G809" t="str">
            <v>Nucharin</v>
          </cell>
        </row>
        <row r="810">
          <cell r="E810" t="str">
            <v>ธนสมพร</v>
          </cell>
          <cell r="F810" t="str">
            <v>กลุ่ม บจ.ธนสมพร</v>
          </cell>
          <cell r="G810" t="str">
            <v>Churat</v>
          </cell>
        </row>
        <row r="811">
          <cell r="E811" t="str">
            <v>พรธิภา  จันสุระวงษ์</v>
          </cell>
          <cell r="F811" t="str">
            <v>กลุ่มบุญมี  จันสุระวงษ์</v>
          </cell>
          <cell r="G811" t="str">
            <v>Patcharakan</v>
          </cell>
        </row>
        <row r="812">
          <cell r="E812" t="str">
            <v>แดนไตร  พันธุ์สะบุตร,พรธิภา  จันสุระวงษ์</v>
          </cell>
          <cell r="F812" t="str">
            <v>กลุ่มบุญมี  จันสุระวงษ์</v>
          </cell>
          <cell r="G812" t="str">
            <v>Patcharakan</v>
          </cell>
        </row>
        <row r="813">
          <cell r="E813" t="str">
            <v>พัทยาวะเคชั่น  บจ.</v>
          </cell>
          <cell r="F813">
            <v>0</v>
          </cell>
          <cell r="G813" t="str">
            <v>Chokchai</v>
          </cell>
        </row>
        <row r="814">
          <cell r="E814" t="str">
            <v>ก.กมลสุข    บจ.</v>
          </cell>
          <cell r="F814">
            <v>0</v>
          </cell>
          <cell r="G814" t="str">
            <v>Chitpol</v>
          </cell>
        </row>
        <row r="815">
          <cell r="E815" t="str">
            <v>ตัน  เต็กไฮ้,สุดใจ  คีรีพอน</v>
          </cell>
          <cell r="F815" t="str">
            <v>จี้เลี้ยงการประมงภูเก็ต</v>
          </cell>
          <cell r="G815" t="str">
            <v>Chokchai</v>
          </cell>
        </row>
        <row r="816">
          <cell r="E816" t="str">
            <v>ขวัญใจวารินทร์ยอร์ทชาร์เตอร์</v>
          </cell>
          <cell r="F816" t="str">
            <v>จี้เลี้ยงการประมงภูเก็ต</v>
          </cell>
          <cell r="G816" t="str">
            <v>Chokchai</v>
          </cell>
        </row>
        <row r="817">
          <cell r="E817" t="str">
            <v>วิไล  ศิริรูป      นาง</v>
          </cell>
          <cell r="F817" t="str">
            <v>กลุ่มประเนิม  ศิริรูป</v>
          </cell>
          <cell r="G817" t="str">
            <v>Chainarong</v>
          </cell>
        </row>
        <row r="818">
          <cell r="E818" t="str">
            <v>วาสนา  ศิริรูป      น.ส.</v>
          </cell>
          <cell r="F818" t="str">
            <v>กลุ่มประเนิม  ศิริรูป</v>
          </cell>
          <cell r="G818" t="str">
            <v>Nucharin</v>
          </cell>
        </row>
        <row r="819">
          <cell r="E819" t="str">
            <v>ประเนิม  ศิริรูป</v>
          </cell>
          <cell r="F819" t="str">
            <v>กลุ่มประเนิม  ศิริรูป</v>
          </cell>
          <cell r="G819" t="str">
            <v>Chainarong</v>
          </cell>
        </row>
        <row r="820">
          <cell r="E820" t="str">
            <v>วัฒนา  ศิริรูป      นาย</v>
          </cell>
          <cell r="F820" t="str">
            <v>กลุ่มประเนิม  ศิริรูป</v>
          </cell>
          <cell r="G820" t="str">
            <v>Nucharin</v>
          </cell>
        </row>
        <row r="821">
          <cell r="E821" t="str">
            <v>พัทยาศิริวัฒนา    หจก.</v>
          </cell>
          <cell r="F821" t="str">
            <v>กลุ่มประเนิม  ศิริรูป</v>
          </cell>
          <cell r="G821" t="str">
            <v>Nucharin</v>
          </cell>
        </row>
        <row r="822">
          <cell r="E822" t="str">
            <v>วิมลอินเตอร์เนชั่นแนลคาร์  บจ.</v>
          </cell>
          <cell r="F822" t="str">
            <v>ชนะชัย</v>
          </cell>
          <cell r="G822" t="str">
            <v>Chainarong</v>
          </cell>
        </row>
        <row r="823">
          <cell r="E823" t="str">
            <v>พรทวีศักดิ์ค้าวัสดุก่อสร้าง  หจก.</v>
          </cell>
          <cell r="F823">
            <v>0</v>
          </cell>
          <cell r="G823" t="str">
            <v>Nucharin</v>
          </cell>
        </row>
        <row r="824">
          <cell r="E824" t="str">
            <v>เล็ก  แซ่ลี้  นาย</v>
          </cell>
          <cell r="F824">
            <v>0</v>
          </cell>
          <cell r="G824" t="str">
            <v>Patcharakan</v>
          </cell>
        </row>
        <row r="825">
          <cell r="E825" t="str">
            <v>นาง  เอื้อมพร  อิสริยเมตต์  นาย  แมนสรวง  สุทัศทรวง</v>
          </cell>
          <cell r="F825">
            <v>0</v>
          </cell>
          <cell r="G825" t="str">
            <v>Jenjit</v>
          </cell>
        </row>
        <row r="826">
          <cell r="E826" t="str">
            <v>ซี.  ดีพาร์ทเมนท์สโตร์  บจ.</v>
          </cell>
          <cell r="F826">
            <v>0</v>
          </cell>
          <cell r="G826" t="str">
            <v>Nucharin</v>
          </cell>
        </row>
        <row r="827">
          <cell r="E827" t="str">
            <v>พรเทพพาราวู้ด  สามย่าน  หจก.</v>
          </cell>
          <cell r="F827" t="str">
            <v>พรเทพพาราวู้ด สามย่าน</v>
          </cell>
          <cell r="G827" t="str">
            <v>Chatchanand</v>
          </cell>
        </row>
        <row r="828">
          <cell r="E828" t="str">
            <v>วิมลรัตน์  วัชระมณี</v>
          </cell>
          <cell r="F828" t="str">
            <v>อาภากรชลบุรี</v>
          </cell>
          <cell r="G828" t="str">
            <v>Chainarong</v>
          </cell>
        </row>
        <row r="829">
          <cell r="E829" t="str">
            <v>แม่พิมพ์แลนด์แอนด์เฮ้าส์</v>
          </cell>
          <cell r="F829">
            <v>0</v>
          </cell>
          <cell r="G829" t="str">
            <v>Chatchanand</v>
          </cell>
        </row>
        <row r="830">
          <cell r="E830" t="str">
            <v>โมเดิร์นซิตี้  ช้อปปิ้ง  คอมเพล็กซ์  บจ.</v>
          </cell>
          <cell r="F830">
            <v>0</v>
          </cell>
          <cell r="G830" t="str">
            <v>Churat</v>
          </cell>
        </row>
        <row r="831">
          <cell r="E831" t="str">
            <v>กิมเง็ก  จิระกุลสวัสดิ์,ชาญศิลป์  จิระกุลสวัสดิ์</v>
          </cell>
          <cell r="F831">
            <v>0</v>
          </cell>
          <cell r="G831" t="str">
            <v>Chokchai</v>
          </cell>
        </row>
        <row r="832">
          <cell r="E832" t="str">
            <v>บงกช  เตียงหงษากุล  และ  ประพนธ์  เตียงหงษากุล</v>
          </cell>
          <cell r="F832">
            <v>0</v>
          </cell>
          <cell r="G832" t="str">
            <v>Churat</v>
          </cell>
        </row>
        <row r="833">
          <cell r="E833" t="str">
            <v>สุนิมล  แลนด์  แอนด์  เฮ้าส์</v>
          </cell>
          <cell r="F833" t="str">
            <v>นิภาพรรณ</v>
          </cell>
          <cell r="G833" t="str">
            <v>Phasin</v>
          </cell>
        </row>
        <row r="834">
          <cell r="E834" t="str">
            <v>วิริยะพันธ์  บุตรน้ำเพชร  ,  รัชนี  อัมรินทร์  ,  สมศิริ  ลิ่มสกลเศรษฐ</v>
          </cell>
          <cell r="F834" t="str">
            <v>บุตรน้ำเพชร</v>
          </cell>
          <cell r="G834" t="str">
            <v>Methasit</v>
          </cell>
        </row>
        <row r="835">
          <cell r="E835" t="str">
            <v>สกลนคร  เอ็ม.เจ.(1996)</v>
          </cell>
          <cell r="F835" t="str">
            <v>สกลนคร  เอ็ม.เจ.(1996)</v>
          </cell>
          <cell r="G835" t="str">
            <v>Chokchai</v>
          </cell>
        </row>
        <row r="836">
          <cell r="E836" t="str">
            <v>อมรวรรณกรุ๊ป  บจ.</v>
          </cell>
          <cell r="F836" t="str">
            <v>อมรวรรณกรุ๊ป  บจ.</v>
          </cell>
          <cell r="G836" t="str">
            <v>Chatchanand</v>
          </cell>
        </row>
        <row r="837">
          <cell r="E837" t="str">
            <v>แชมเบอร์คอนสตรัคชั่น</v>
          </cell>
          <cell r="F837" t="str">
            <v>แชมเบอร์คอนสตรัคชั่น</v>
          </cell>
          <cell r="G837" t="str">
            <v>Porntada</v>
          </cell>
        </row>
        <row r="838">
          <cell r="E838" t="str">
            <v>ปรีดา  จึงสุระ</v>
          </cell>
          <cell r="F838">
            <v>0</v>
          </cell>
          <cell r="G838" t="str">
            <v>Nucharin</v>
          </cell>
        </row>
        <row r="839">
          <cell r="E839" t="str">
            <v>กมล  เสริมนรา  ,  จริยา  เสริมนรา</v>
          </cell>
          <cell r="F839" t="str">
            <v>กมล  เสริมนรา  ,  จริยา  เสริมนรา</v>
          </cell>
          <cell r="G839" t="str">
            <v>Methasit</v>
          </cell>
        </row>
        <row r="840">
          <cell r="E840" t="str">
            <v>เค.กรุ๊ปการจัดการและการบัญชี</v>
          </cell>
          <cell r="F840" t="str">
            <v>กมล  เสริมนรา  ,  จริยา  เสริมนรา</v>
          </cell>
          <cell r="G840" t="str">
            <v>Nuntarat</v>
          </cell>
        </row>
        <row r="841">
          <cell r="E841" t="str">
            <v>สุรพล  จึงรักษา  นาย</v>
          </cell>
          <cell r="F841">
            <v>0</v>
          </cell>
          <cell r="G841" t="str">
            <v>Patcharakan</v>
          </cell>
        </row>
        <row r="842">
          <cell r="E842" t="str">
            <v>ถาวรวัฒนาเฟอร์นิชชิ่ง</v>
          </cell>
          <cell r="F842" t="str">
            <v>บางกอกไฮเทคอินดัสทรี(1995)</v>
          </cell>
          <cell r="G842" t="str">
            <v>Nuntarat</v>
          </cell>
        </row>
        <row r="843">
          <cell r="E843" t="str">
            <v>ประไพ      ธงชัย</v>
          </cell>
          <cell r="F843" t="str">
            <v>ประไพ      ธงชัย</v>
          </cell>
          <cell r="G843" t="str">
            <v>Nucharin</v>
          </cell>
        </row>
        <row r="844">
          <cell r="E844" t="str">
            <v>อัจฉรา  เลิศสิน</v>
          </cell>
          <cell r="F844" t="str">
            <v>วรวุฒิ เลิศสิน</v>
          </cell>
          <cell r="G844" t="str">
            <v>Nuntarat</v>
          </cell>
        </row>
        <row r="845">
          <cell r="E845" t="str">
            <v>เอส.เอ็ม.ซาวด์  ออโต้แอร์</v>
          </cell>
          <cell r="F845" t="str">
            <v>เอส.เอ็ม.ซาวด์  ออโต้แอร์</v>
          </cell>
          <cell r="G845" t="str">
            <v>Nuntarat</v>
          </cell>
        </row>
        <row r="846">
          <cell r="E846" t="str">
            <v>เค.กรุ๊ป  แมเนจเม้นท์  แอนท์  แอคเคาน์ติ้ง  เซอร์วิส</v>
          </cell>
          <cell r="F846" t="str">
            <v>กมล  เสริมนรา  ,  จริยา  เสริมนรา</v>
          </cell>
          <cell r="G846" t="str">
            <v>Nuntarat</v>
          </cell>
        </row>
        <row r="847">
          <cell r="E847" t="str">
            <v>นนทวรรณ  เครือเทา,สุวิทย์  เครือเทา</v>
          </cell>
          <cell r="F847" t="str">
            <v>นนทวรรณ  เครือเทา,สุวิทย์  เครือเทา</v>
          </cell>
          <cell r="G847" t="str">
            <v>Patcharakan</v>
          </cell>
        </row>
        <row r="848">
          <cell r="E848" t="str">
            <v>ศรีประเสริฐพร๊อพเพอตี้</v>
          </cell>
          <cell r="F848" t="str">
            <v>ชัยวัฒน์ บัวเจริญ</v>
          </cell>
          <cell r="G848" t="str">
            <v>Nuntarat</v>
          </cell>
        </row>
        <row r="849">
          <cell r="E849" t="str">
            <v>นายสุทัศน์  สุรชิต</v>
          </cell>
          <cell r="F849">
            <v>0</v>
          </cell>
          <cell r="G849" t="str">
            <v>Phasin</v>
          </cell>
        </row>
        <row r="850">
          <cell r="E850" t="str">
            <v>นายมงคล  และ/หรือ  นางสุวิมล  ศรีเศรษฐกุล</v>
          </cell>
          <cell r="F850">
            <v>0</v>
          </cell>
          <cell r="G850" t="str">
            <v>Churat</v>
          </cell>
        </row>
        <row r="851">
          <cell r="E851" t="str">
            <v>บรรยง  พรหมมาวิน  /  วรพิน  เพชรนันทวงศ์  นาย,น.ส.</v>
          </cell>
          <cell r="F851" t="str">
            <v>บรรยง  พรหมมาวิน  /  วรพิน  เพชรนันทวงศ์  นาย,น.ส.</v>
          </cell>
          <cell r="G851" t="str">
            <v>Chokchai</v>
          </cell>
        </row>
        <row r="852">
          <cell r="E852" t="str">
            <v>อินทนนท์  เจมส์  อิมปอร์ต  เอ็กซ์ปอร์ต  บจ.</v>
          </cell>
          <cell r="F852" t="str">
            <v>บรรยง  พรหมมาวิน  /  วรพิน  เพชรนันทวงศ์  นาย,น.ส.</v>
          </cell>
          <cell r="G852" t="str">
            <v>Chokchai</v>
          </cell>
        </row>
        <row r="853">
          <cell r="E853" t="str">
            <v>เชียงใหม่คาเธ่ย์พัฒนา  บจ.</v>
          </cell>
          <cell r="F853" t="str">
            <v>บรรยง  พรหมมาวิน  /  วรพิน  เพชรนันทวงศ์  นาย,น.ส.</v>
          </cell>
          <cell r="G853" t="str">
            <v>Chokchai</v>
          </cell>
        </row>
        <row r="854">
          <cell r="E854" t="str">
            <v>เชียงใหม่สุดาลักษณ์  บจ.</v>
          </cell>
          <cell r="F854" t="str">
            <v>เชียงใหม่สุดาลักษณ์  บจ.</v>
          </cell>
          <cell r="G854" t="str">
            <v>Nuntarat</v>
          </cell>
        </row>
        <row r="855">
          <cell r="E855" t="str">
            <v>แม่สรวยวิลล่าชาเล่ต์</v>
          </cell>
          <cell r="F855" t="str">
            <v>แม่สรวยวิลล่าชาเล่ต์</v>
          </cell>
          <cell r="G855" t="str">
            <v>Chokchai</v>
          </cell>
        </row>
        <row r="856">
          <cell r="E856" t="str">
            <v>อเมริกันแอนด์นิปปอนคาร์สวอชซิสเต็มส์</v>
          </cell>
          <cell r="F856" t="str">
            <v>บิวตี้ฟูลสันกำแพง</v>
          </cell>
          <cell r="G856" t="str">
            <v>Phasin</v>
          </cell>
        </row>
        <row r="857">
          <cell r="E857" t="str">
            <v>ธวัชชัย  กันนะพันธุ์,สหัสทยา  กันนะพันธุ์</v>
          </cell>
          <cell r="F857" t="str">
            <v>ธวัชชัย กันนะพันธุ์</v>
          </cell>
          <cell r="G857" t="str">
            <v>Nucharin</v>
          </cell>
        </row>
        <row r="858">
          <cell r="E858" t="str">
            <v>ท.ทวีทรัพย์ค้าวัสดุก่อสร้าง</v>
          </cell>
          <cell r="F858" t="str">
            <v>ธวัชชัย กันนะพันธุ์</v>
          </cell>
          <cell r="G858" t="str">
            <v>Nucharin</v>
          </cell>
        </row>
        <row r="859">
          <cell r="E859" t="str">
            <v>ธวัชชยาคอนวีเนียนสโตร์</v>
          </cell>
          <cell r="F859" t="str">
            <v>ธวัชชัย กันนะพันธุ์</v>
          </cell>
          <cell r="G859" t="str">
            <v>Chokchai</v>
          </cell>
        </row>
        <row r="860">
          <cell r="E860" t="str">
            <v>กำยุทธออโต้เซลส์</v>
          </cell>
          <cell r="F860" t="str">
            <v>กำยุทธกลการ</v>
          </cell>
          <cell r="G860" t="str">
            <v>Nucharin</v>
          </cell>
        </row>
        <row r="861">
          <cell r="E861" t="str">
            <v>เฟอร์นิเจอร์คอมเพล็กซ์</v>
          </cell>
          <cell r="F861" t="str">
            <v>เฟอร์นิคลาส</v>
          </cell>
          <cell r="G861" t="str">
            <v>Patcharakan</v>
          </cell>
        </row>
        <row r="862">
          <cell r="E862" t="str">
            <v>ทรงสิทธิ์  แซ่งั้น</v>
          </cell>
          <cell r="F862" t="str">
            <v>ทรงสิทธิ์  แซ่งั้น</v>
          </cell>
          <cell r="G862" t="str">
            <v>Nucharin</v>
          </cell>
        </row>
        <row r="863">
          <cell r="E863" t="str">
            <v>ประดับ  พวงศรี</v>
          </cell>
          <cell r="F863" t="str">
            <v>ชานเมืองก่อสร้าง</v>
          </cell>
          <cell r="G863" t="str">
            <v>Patcharakan</v>
          </cell>
        </row>
        <row r="864">
          <cell r="E864" t="str">
            <v>เสริมสุข  แลนด์  แอนด์  เฮ้าส์</v>
          </cell>
          <cell r="F864" t="str">
            <v>ชานเมืองก่อสร้าง</v>
          </cell>
          <cell r="G864" t="str">
            <v>Patcharakan</v>
          </cell>
        </row>
        <row r="865">
          <cell r="E865" t="str">
            <v>แววตา  สื่อแสงทอง</v>
          </cell>
          <cell r="F865" t="str">
            <v>วาสน์  อิศรางกูร  ณ  อยุธยา</v>
          </cell>
          <cell r="G865" t="str">
            <v>Nuntarat</v>
          </cell>
        </row>
        <row r="866">
          <cell r="E866" t="str">
            <v>ทรงคุณ  โพธิจินดากุล,อารีรัตน์  โพธิจินดากุล</v>
          </cell>
          <cell r="F866" t="str">
            <v>ทรงคุณ  โพธิจินดากุล,อารีรัตน์  โพธิจินดากุล</v>
          </cell>
          <cell r="G866" t="str">
            <v>Nucharin</v>
          </cell>
        </row>
        <row r="867">
          <cell r="E867" t="str">
            <v>โคราชวีระศักดิ์ซัพพลาย</v>
          </cell>
          <cell r="F867" t="str">
            <v>โคราชวีระศักดิ์ซัพพลาย</v>
          </cell>
          <cell r="G867" t="str">
            <v>Patcharakan</v>
          </cell>
        </row>
        <row r="868">
          <cell r="E868" t="str">
            <v>วีระศักดิ์    พรมดี</v>
          </cell>
          <cell r="F868" t="str">
            <v>โคราชวีระศักดิ์ซัพพลาย</v>
          </cell>
          <cell r="G868" t="str">
            <v>Patcharakan</v>
          </cell>
        </row>
        <row r="869">
          <cell r="E869" t="str">
            <v>ทรงคุณ    โพธิจินดากุล</v>
          </cell>
          <cell r="F869" t="str">
            <v>ทรงคุณ  โพธิจินดากุล,อารีรัตน์  โพธิจินดากุล</v>
          </cell>
          <cell r="G869" t="str">
            <v>Nucharin</v>
          </cell>
        </row>
        <row r="870">
          <cell r="E870" t="str">
            <v>อดิเรก  อยู่ยืน</v>
          </cell>
          <cell r="F870" t="str">
            <v>อดุลย์ อยู่ยืน</v>
          </cell>
          <cell r="G870" t="str">
            <v>Phasin</v>
          </cell>
        </row>
        <row r="871">
          <cell r="E871" t="str">
            <v>สุรชัยอำนาจปิโตรเลียม</v>
          </cell>
          <cell r="F871" t="str">
            <v>สุรชัย  เสงี่ยมศักดิ์</v>
          </cell>
          <cell r="G871" t="str">
            <v>Chainarong</v>
          </cell>
        </row>
        <row r="872">
          <cell r="E872" t="str">
            <v>วาสน์  อิศรางกูร  ณ  อยุธยา</v>
          </cell>
          <cell r="F872" t="str">
            <v>วาสน์  อิศรางกูร  ณ  อยุธยา</v>
          </cell>
          <cell r="G872" t="str">
            <v>Chainarong</v>
          </cell>
        </row>
        <row r="873">
          <cell r="E873" t="str">
            <v>วาสน์แอนด์เอชโซซิเอทส์</v>
          </cell>
          <cell r="F873" t="str">
            <v>วาสน์  อิศรางกูร  ณ  อยุธยา</v>
          </cell>
          <cell r="G873" t="str">
            <v>Chokchai</v>
          </cell>
        </row>
        <row r="874">
          <cell r="E874" t="str">
            <v>อดุล  ย์และ  วิภา  อยู่ยืน</v>
          </cell>
          <cell r="F874" t="str">
            <v>อดุลย์ อยู่ยืน</v>
          </cell>
          <cell r="G874" t="str">
            <v>Pimvadee</v>
          </cell>
        </row>
        <row r="875">
          <cell r="E875" t="str">
            <v>ฟิวเจอร์โอเอเซ็นเตอร์</v>
          </cell>
          <cell r="F875" t="str">
            <v>อดุลย์ อยู่ยืน</v>
          </cell>
          <cell r="G875" t="str">
            <v>Jenjit</v>
          </cell>
        </row>
      </sheetData>
      <sheetData sheetId="3"/>
      <sheetData sheetId="4" refreshError="1">
        <row r="3">
          <cell r="C3" t="str">
            <v>กนก เรืองผดุง</v>
          </cell>
        </row>
        <row r="4">
          <cell r="C4" t="str">
            <v>ก่อเกียรติ สว่างทวีวงศ์</v>
          </cell>
        </row>
        <row r="5">
          <cell r="C5" t="str">
            <v>กาญจน์การ์เด้นส์</v>
          </cell>
        </row>
        <row r="6">
          <cell r="C6" t="str">
            <v>กิติชัย ชาติรังสรรค์</v>
          </cell>
        </row>
        <row r="7">
          <cell r="C7" t="str">
            <v>เกรียงไกร จารุทวี</v>
          </cell>
        </row>
        <row r="8">
          <cell r="C8" t="str">
            <v>แก้วเก้าวิศวการ</v>
          </cell>
        </row>
        <row r="9">
          <cell r="C9" t="str">
            <v>ครีเอทีฟซีสเต็มส์(ประเทศไทย)</v>
          </cell>
        </row>
        <row r="10">
          <cell r="C10" t="str">
            <v>ครีเอทีฟพับลิซิตี้แอนด์เซอร์วิส</v>
          </cell>
        </row>
        <row r="11">
          <cell r="C11" t="str">
            <v>โคเอ็กซิสท์</v>
          </cell>
        </row>
        <row r="12">
          <cell r="C12" t="str">
            <v>จรัญญา อิสี,ภัทรา สมนึก</v>
          </cell>
        </row>
        <row r="13">
          <cell r="C13" t="str">
            <v>จิตรลดา ศิริหงษ์</v>
          </cell>
        </row>
        <row r="14">
          <cell r="C14" t="str">
            <v>จิรัฎฐ์ จุมพลเสถียร</v>
          </cell>
        </row>
        <row r="15">
          <cell r="C15" t="str">
            <v>จิรัฐ ศรียาภัย</v>
          </cell>
        </row>
        <row r="16">
          <cell r="C16" t="str">
            <v>จุมพล โพธิ์ศรีวิสุทธิกุล</v>
          </cell>
        </row>
        <row r="17">
          <cell r="C17" t="str">
            <v>เจนเท็คเอ็นจิเนียริ่ง</v>
          </cell>
        </row>
        <row r="18">
          <cell r="C18" t="str">
            <v>เจนเนอรัล ปิโตรเคมีคอล</v>
          </cell>
        </row>
        <row r="19">
          <cell r="C19" t="str">
            <v>เจเอสเอสทัวร์แอนด์เทรเวล</v>
          </cell>
        </row>
        <row r="20">
          <cell r="C20" t="str">
            <v>ชัชชุมา เสตะพันธุ</v>
          </cell>
        </row>
        <row r="21">
          <cell r="C21" t="str">
            <v>ชัยพาณิชย์กลการ</v>
          </cell>
        </row>
        <row r="22">
          <cell r="C22" t="str">
            <v>ชัยรัตน์ แสงทอง และ วิชิต แสงทอง</v>
          </cell>
        </row>
        <row r="23">
          <cell r="C23" t="str">
            <v>ชาคริต ชื่นสงวน</v>
          </cell>
        </row>
        <row r="24">
          <cell r="C24" t="str">
            <v>ชาครีย์ นิลวรรณ</v>
          </cell>
        </row>
        <row r="25">
          <cell r="C25" t="str">
            <v>โชติศักดิ์ อาสภวิริยะ</v>
          </cell>
        </row>
        <row r="26">
          <cell r="C26" t="str">
            <v>ซินเทค เจนนีซีส</v>
          </cell>
        </row>
        <row r="27">
          <cell r="C27" t="str">
            <v>ซิลเวอร์แบ็ก</v>
          </cell>
        </row>
        <row r="28">
          <cell r="C28" t="str">
            <v>ซุปเปอร์สเตท</v>
          </cell>
        </row>
        <row r="29">
          <cell r="C29" t="str">
            <v>โซบ้า เอ็นเตอร์ไพร์ส</v>
          </cell>
        </row>
        <row r="30">
          <cell r="C30" t="str">
            <v>ฐิตวันต์ ลักษณา,ธีระชาติ ลักษณา</v>
          </cell>
        </row>
        <row r="31">
          <cell r="C31" t="str">
            <v>ดิอีซี่ ซุปเปอร์มาร์เก็ต</v>
          </cell>
        </row>
        <row r="32">
          <cell r="C32" t="str">
            <v>ตรังพาราทิพย์แอนด์ลาเท็กซ์,บจ.</v>
          </cell>
        </row>
        <row r="33">
          <cell r="C33" t="str">
            <v>ตำรา โง้วศิริมณี</v>
          </cell>
        </row>
        <row r="34">
          <cell r="C34" t="str">
            <v>ถาวรคอมพิวเตอร์</v>
          </cell>
        </row>
        <row r="35">
          <cell r="C35" t="str">
            <v>ท.ศรีวนาสนฑ์</v>
          </cell>
        </row>
        <row r="36">
          <cell r="C36" t="str">
            <v>ทวีลาภ ตันเทวี</v>
          </cell>
        </row>
        <row r="37">
          <cell r="C37" t="str">
            <v>ทิพย์สุดา ศิริหงษ์</v>
          </cell>
        </row>
        <row r="38">
          <cell r="C38" t="str">
            <v>ทิพวรรณ เตชะวิจิตร</v>
          </cell>
        </row>
        <row r="39">
          <cell r="C39" t="str">
            <v>ที.วาย.เอ็น.เอ็นเตอร์ไพรส์</v>
          </cell>
        </row>
        <row r="40">
          <cell r="C40" t="str">
            <v>ที.เอส.ดี.วิศวกิจ</v>
          </cell>
        </row>
        <row r="41">
          <cell r="C41" t="str">
            <v>ทุนทำเรือนและบริษัทฯในเครือ</v>
          </cell>
        </row>
        <row r="42">
          <cell r="C42" t="str">
            <v>ไทยพารากอน</v>
          </cell>
        </row>
        <row r="43">
          <cell r="C43" t="str">
            <v>ไทยอินเตอร์เนชั่นแนลโปรดักส์</v>
          </cell>
        </row>
        <row r="44">
          <cell r="C44" t="str">
            <v>ธงชัย คุณากรปรมัตถ์</v>
          </cell>
        </row>
        <row r="45">
          <cell r="C45" t="str">
            <v>ธงชัย นารถนฤมิตร</v>
          </cell>
        </row>
        <row r="46">
          <cell r="C46" t="str">
            <v>ธนวัฒน์ ใฝ่รัชตพาณิช</v>
          </cell>
        </row>
        <row r="47">
          <cell r="C47" t="str">
            <v>ธนสินธุ์ลิสซิ่ง</v>
          </cell>
        </row>
        <row r="48">
          <cell r="C48" t="str">
            <v>นงเยาว์  พลางกูร</v>
          </cell>
        </row>
        <row r="49">
          <cell r="C49" t="str">
            <v>นพดล มานะนรารักษ์</v>
          </cell>
        </row>
        <row r="50">
          <cell r="C50" t="str">
            <v>นพรัตน์ มานะนรารักษ์</v>
          </cell>
        </row>
        <row r="51">
          <cell r="C51" t="str">
            <v>นฤมล กลิ่นโกสุม,สุปราณี ปุญญธนะศักดิ์ชัย</v>
          </cell>
        </row>
        <row r="52">
          <cell r="C52" t="str">
            <v>นวภูมิค้าวัตถุก่อสร้าง</v>
          </cell>
        </row>
        <row r="53">
          <cell r="C53" t="str">
            <v>นิติพน นิติภูมิเวชสกุล</v>
          </cell>
        </row>
        <row r="54">
          <cell r="C54" t="str">
            <v>บัญชา บำรุง</v>
          </cell>
        </row>
        <row r="55">
          <cell r="C55" t="str">
            <v>บ้านธรรมรักษา</v>
          </cell>
        </row>
        <row r="56">
          <cell r="C56" t="str">
            <v>บ้านเสสินี</v>
          </cell>
        </row>
        <row r="57">
          <cell r="C57" t="str">
            <v>บ้านเอกเขนก</v>
          </cell>
        </row>
        <row r="58">
          <cell r="C58" t="str">
            <v>บำรุง จริตควร,มรกต จริตควร</v>
          </cell>
        </row>
        <row r="59">
          <cell r="C59" t="str">
            <v>บุปผชาติ ศุภนรากุล</v>
          </cell>
        </row>
        <row r="60">
          <cell r="C60" t="str">
            <v>เบญจ์ บุญเลื่อง</v>
          </cell>
        </row>
        <row r="61">
          <cell r="C61" t="str">
            <v>เบสท์ แอนด์ ลัค เฟรท เซอร์วิสเซส</v>
          </cell>
        </row>
        <row r="62">
          <cell r="C62" t="str">
            <v>เบิกไพรริมสายชล</v>
          </cell>
        </row>
        <row r="63">
          <cell r="C63" t="str">
            <v>ประกอบกูล แย้มพันธุ์</v>
          </cell>
        </row>
        <row r="64">
          <cell r="C64" t="str">
            <v>ประภาส อดิสยเทพกุล</v>
          </cell>
        </row>
        <row r="65">
          <cell r="C65" t="str">
            <v>ปราโมทย์ มนูธรรม</v>
          </cell>
        </row>
        <row r="66">
          <cell r="C66" t="str">
            <v>ปาล์มบีชเบย์</v>
          </cell>
        </row>
        <row r="67">
          <cell r="C67" t="str">
            <v>เผ่าพันธ์ สิริเวชชะพันธ์</v>
          </cell>
        </row>
        <row r="68">
          <cell r="C68" t="str">
            <v>ฝีมือไทยเฟอร์นิเจอร์และก่อสร้าง</v>
          </cell>
        </row>
        <row r="69">
          <cell r="C69" t="str">
            <v>พรเทพ ภัทรกานต์กุล</v>
          </cell>
        </row>
        <row r="70">
          <cell r="C70" t="str">
            <v>พฤกษ์ชาติ บุญประเสริฐสิทธิ์</v>
          </cell>
        </row>
        <row r="71">
          <cell r="C71" t="str">
            <v>พิสิฐ เตชะทวีวัฒน์</v>
          </cell>
        </row>
        <row r="72">
          <cell r="C72" t="str">
            <v>พิสิฐ เตชะทวีวัฒน์,กัญญา เตชะทวีวัฒน์</v>
          </cell>
        </row>
        <row r="73">
          <cell r="C73" t="str">
            <v>พี.เค.เอ็น.โปรดักส์</v>
          </cell>
        </row>
        <row r="74">
          <cell r="C74" t="str">
            <v>พี.พี.แอล.อินเตอร์เทรด</v>
          </cell>
        </row>
        <row r="75">
          <cell r="C75" t="str">
            <v>พูนวิวัฒน์ สตีล</v>
          </cell>
        </row>
        <row r="76">
          <cell r="C76" t="str">
            <v>เพชรพูนภรณ์ วงศานิตย์</v>
          </cell>
        </row>
        <row r="77">
          <cell r="C77" t="str">
            <v>เพชราภรณ์ รุจิเรข</v>
          </cell>
        </row>
        <row r="78">
          <cell r="C78" t="str">
            <v>ฟิวเจอร์แลนด์</v>
          </cell>
        </row>
        <row r="79">
          <cell r="C79" t="str">
            <v>ภัทรา สมนึก</v>
          </cell>
        </row>
        <row r="80">
          <cell r="C80" t="str">
            <v>ภูหมอกฮิลล์รีสอร์ท</v>
          </cell>
        </row>
        <row r="81">
          <cell r="C81" t="str">
            <v>มุกหลวงหินอ่อนและแกรนิต</v>
          </cell>
        </row>
        <row r="82">
          <cell r="C82" t="str">
            <v>เมธา สกุลอุดมธรรม</v>
          </cell>
        </row>
        <row r="83">
          <cell r="C83" t="str">
            <v>ยุพินรัตน์ แสงอรุณ</v>
          </cell>
        </row>
        <row r="84">
          <cell r="C84" t="str">
            <v>รอแยล เวนดิ้ง แมชชีนส์ (ประเทศไทย)</v>
          </cell>
        </row>
        <row r="85">
          <cell r="C85" t="str">
            <v>รังสรรค์ เที่ยงงามดี</v>
          </cell>
        </row>
        <row r="86">
          <cell r="C86" t="str">
            <v>เรนโบว์โฟตอน (ไทยแลนด์)</v>
          </cell>
        </row>
        <row r="87">
          <cell r="C87" t="str">
            <v>ลดารัตน์ ฉิมตะวัน,ประวิน ฉิมตะวัน</v>
          </cell>
        </row>
        <row r="88">
          <cell r="C88" t="str">
            <v>แลนซี่ อดิสยเทพกุล</v>
          </cell>
        </row>
        <row r="89">
          <cell r="C89" t="str">
            <v>วงดาว สมุทรโคจร</v>
          </cell>
        </row>
        <row r="90">
          <cell r="C90" t="str">
            <v>วนิดา ไวยาวัจมัย</v>
          </cell>
        </row>
        <row r="91">
          <cell r="C91" t="str">
            <v>วรรณา เจริญภัณฑ์วรกุล,ชัยยศ อภิชาตโรจนกุล</v>
          </cell>
        </row>
        <row r="92">
          <cell r="C92" t="str">
            <v>วรวิทย์ วีรบวรพงศ์</v>
          </cell>
        </row>
        <row r="93">
          <cell r="C93" t="str">
            <v>วัชชรา ชุ้นฟุ้ง</v>
          </cell>
        </row>
        <row r="94">
          <cell r="C94" t="str">
            <v>วัชรินทร์ เหล่าวิทวัส, ศันสนีย์ เหล่าวิทวัส</v>
          </cell>
        </row>
        <row r="95">
          <cell r="C95" t="str">
            <v>วันชัย ภิญญาวัฒน์</v>
          </cell>
        </row>
        <row r="96">
          <cell r="C96" t="str">
            <v>วันชัย อนันต์โรจน์วงษ์</v>
          </cell>
        </row>
        <row r="97">
          <cell r="C97" t="str">
            <v>วิชชุธร หงส์ประภัศร</v>
          </cell>
        </row>
        <row r="98">
          <cell r="C98" t="str">
            <v>วิชิต ยาทิพย์, จุไรภัทร ยาทิพย์</v>
          </cell>
        </row>
        <row r="99">
          <cell r="C99" t="str">
            <v>วิชิต แสงทอง</v>
          </cell>
        </row>
        <row r="100">
          <cell r="C100" t="str">
            <v>วิเชียร ไลละวิทย์มงคล</v>
          </cell>
        </row>
        <row r="101">
          <cell r="C101" t="str">
            <v>วิทยา  และศุภกรณ์  เวชชาชีวะ</v>
          </cell>
        </row>
        <row r="102">
          <cell r="C102" t="str">
            <v>วินัย  ลาภวณิชย์</v>
          </cell>
        </row>
        <row r="103">
          <cell r="C103" t="str">
            <v>วีระศิลป์ ธาราศิลป์</v>
          </cell>
        </row>
        <row r="104">
          <cell r="C104" t="str">
            <v>วีแอนด์ซันพร็อพเพอร์ตี้</v>
          </cell>
        </row>
        <row r="105">
          <cell r="C105" t="str">
            <v>วุฒิชัย หาญศิวาทิพย์</v>
          </cell>
        </row>
        <row r="106">
          <cell r="C106" t="str">
            <v>ศรัณย์ ทรัพย์สัณฐิติกุล</v>
          </cell>
        </row>
        <row r="107">
          <cell r="C107" t="str">
            <v>ศศิธร วีระไวทยะ</v>
          </cell>
        </row>
        <row r="108">
          <cell r="C108" t="str">
            <v>ศิริรัตน์ กิจถาวรกุล</v>
          </cell>
        </row>
        <row r="109">
          <cell r="C109" t="str">
            <v>ศิลป์ อุบลแย้ม,สุพัตรา แสนประเสริฐ,สนิท งามเจริญ,สงวนศรี</v>
          </cell>
        </row>
        <row r="110">
          <cell r="C110" t="str">
            <v>ศุภฤกษ์ เลิศสุนทรพจน์,วินัย พ่วงมหา,ประเสริฐ ภานุโสภา,โกศล ฯ</v>
          </cell>
        </row>
        <row r="111">
          <cell r="C111" t="str">
            <v>สโตน อินดัสตรีส์</v>
          </cell>
        </row>
        <row r="112">
          <cell r="C112" t="str">
            <v>สมชัย บริสุทธิ์พงศ์</v>
          </cell>
        </row>
        <row r="113">
          <cell r="C113" t="str">
            <v>สมชาย พงศ์พาณิชพิศาล</v>
          </cell>
        </row>
        <row r="114">
          <cell r="C114" t="str">
            <v>สมชาย สง่ารังสิโนทัย</v>
          </cell>
        </row>
        <row r="115">
          <cell r="C115" t="str">
            <v>สมชาย/ชูชัย อัศวเดชเมธากุล</v>
          </cell>
        </row>
        <row r="116">
          <cell r="C116" t="str">
            <v>สมพงษ์ ทรงวศิน</v>
          </cell>
        </row>
        <row r="117">
          <cell r="C117" t="str">
            <v>สมยุทธ พลาฤทธิ์</v>
          </cell>
        </row>
        <row r="118">
          <cell r="C118" t="str">
            <v>สรศักดิ์ ตั้งประกิจ</v>
          </cell>
        </row>
        <row r="119">
          <cell r="C119" t="str">
            <v>สร้อยอินทนิน</v>
          </cell>
        </row>
        <row r="120">
          <cell r="C120" t="str">
            <v>สหัส สีมารัตน์</v>
          </cell>
        </row>
        <row r="121">
          <cell r="C121" t="str">
            <v>สองวอพัฒนา</v>
          </cell>
        </row>
        <row r="122">
          <cell r="C122" t="str">
            <v>สินทองไทย ลิสซิ่ง</v>
          </cell>
        </row>
        <row r="123">
          <cell r="C123" t="str">
            <v>สุชาติ โชติวิทยะกุล</v>
          </cell>
        </row>
        <row r="124">
          <cell r="C124" t="str">
            <v>สุชาติ เลิศอุดมโชค</v>
          </cell>
        </row>
        <row r="125">
          <cell r="C125" t="str">
            <v>สุพรรณรัศม์ ศิริหงษ์</v>
          </cell>
        </row>
        <row r="126">
          <cell r="C126" t="str">
            <v>สุรชัย ตั้งใจตรง</v>
          </cell>
        </row>
        <row r="127">
          <cell r="C127" t="str">
            <v>สุรพันธุ์ ฉายวงศ์สกุล</v>
          </cell>
        </row>
        <row r="128">
          <cell r="C128" t="str">
            <v>สุวิชา แพ่งสภา</v>
          </cell>
        </row>
        <row r="129">
          <cell r="C129" t="str">
            <v>สุวิทย์ ยงต้นสกุล</v>
          </cell>
        </row>
        <row r="130">
          <cell r="C130" t="str">
            <v xml:space="preserve">เสสีนี </v>
          </cell>
        </row>
        <row r="131">
          <cell r="C131" t="str">
            <v>แสนเงิน</v>
          </cell>
        </row>
        <row r="132">
          <cell r="C132" t="str">
            <v>แหลมฉบับพลาซ่า</v>
          </cell>
        </row>
        <row r="133">
          <cell r="C133" t="str">
            <v>อรวรรณ ทรัพย์สัณฐิติกุล</v>
          </cell>
        </row>
        <row r="134">
          <cell r="C134" t="str">
            <v>อัจฉรา พึ่งเจียม,สิริมนต์ วิรัชพันธ์</v>
          </cell>
        </row>
        <row r="135">
          <cell r="C135" t="str">
            <v>อาร์ตีสไทย คอร์ปอเรชั่น</v>
          </cell>
        </row>
        <row r="136">
          <cell r="C136" t="str">
            <v>อิทธิพล คงธนาสมบูรณ์, ดิสรส โสฬสรัตนพร</v>
          </cell>
        </row>
        <row r="137">
          <cell r="C137" t="str">
            <v>อินโนคอม</v>
          </cell>
        </row>
        <row r="138">
          <cell r="C138" t="str">
            <v>อีเล็คโทรนิค เรียลตี้ แอสโซซิเอตส์ (ประเทศไทย)</v>
          </cell>
        </row>
        <row r="139">
          <cell r="C139" t="str">
            <v>เอกภพ เสตะพันธุ</v>
          </cell>
        </row>
        <row r="140">
          <cell r="C140" t="str">
            <v>เอฟกลการ</v>
          </cell>
        </row>
        <row r="141">
          <cell r="C141" t="str">
            <v>เอส.พี.ที.พลาสติก</v>
          </cell>
        </row>
        <row r="142">
          <cell r="C142" t="str">
            <v>เอส.พี.สปริง</v>
          </cell>
        </row>
        <row r="143">
          <cell r="C143" t="str">
            <v>เอส.เอ็ม.แอนด์เอ็ม.โฮลดิ้ง</v>
          </cell>
        </row>
        <row r="144">
          <cell r="C144" t="str">
            <v>เอส.แอล.พี.อินเตอร์-เซอร์วิสคอร์ปอเรชั่น</v>
          </cell>
        </row>
        <row r="145">
          <cell r="C145" t="str">
            <v>โอเวอร์ซีเทคโนโลยีอีเลคทริค</v>
          </cell>
        </row>
        <row r="146">
          <cell r="C146" t="str">
            <v>ไอ.พี.ดี.แลนด์ ดีเวลล๊อปเม้น</v>
          </cell>
        </row>
        <row r="147">
          <cell r="C147" t="str">
            <v>ไอยรา พลอยสีอุไร</v>
          </cell>
        </row>
        <row r="148">
          <cell r="C148" t="str">
            <v>กนกจิต</v>
          </cell>
        </row>
        <row r="149">
          <cell r="C149" t="str">
            <v>กราฟิคอาร์ต 28</v>
          </cell>
        </row>
        <row r="150">
          <cell r="C150" t="str">
            <v>กรุงเทพสายส่ง</v>
          </cell>
        </row>
        <row r="151">
          <cell r="C151" t="str">
            <v>กรุณา ชัยเกษม</v>
          </cell>
        </row>
        <row r="152">
          <cell r="C152" t="str">
            <v>กฤชนันท์</v>
          </cell>
        </row>
        <row r="153">
          <cell r="C153" t="str">
            <v>กฤติมา โอทยากุล และ/หรือ รัชนี โอทยากุล</v>
          </cell>
        </row>
        <row r="154">
          <cell r="C154" t="str">
            <v>รัชนี / กฤติมา โอทยากุล</v>
          </cell>
        </row>
        <row r="155">
          <cell r="C155" t="str">
            <v>กาญจนา แสงเมืองคำ</v>
          </cell>
        </row>
        <row r="156">
          <cell r="C156" t="str">
            <v>กำธร (บุญส่ง) ปรัชญานิมิต ,ร้านบิวตี้ซัพพลาย</v>
          </cell>
        </row>
        <row r="157">
          <cell r="C157" t="str">
            <v>กิตติพงษ์ บุญประกอบกุล</v>
          </cell>
        </row>
        <row r="158">
          <cell r="C158" t="str">
            <v>กิตติพงษ์ แอนด์ เจริญศรีคอนส์</v>
          </cell>
        </row>
        <row r="159">
          <cell r="C159" t="str">
            <v>กิตติศักดิ์ กาญจนะโภคิน,สุวรรณี บุญประกอบ</v>
          </cell>
        </row>
        <row r="160">
          <cell r="C160" t="str">
            <v>กิติศักดิ์ ประภัสพงษา</v>
          </cell>
        </row>
        <row r="161">
          <cell r="C161" t="str">
            <v>กีรติ อติภัควัฒน์,พันธุ์เทพ พานิช ,นิสา ปันกุย นาย/นาย/นางสาว</v>
          </cell>
        </row>
        <row r="162">
          <cell r="C162" t="str">
            <v>เกียรติ โสธนไพศาล</v>
          </cell>
        </row>
        <row r="163">
          <cell r="C163" t="str">
            <v>เกียรติพงษ์ , นิภา มีเพียร</v>
          </cell>
        </row>
        <row r="164">
          <cell r="C164" t="str">
            <v>คอมเทค อินเตอร์เนชั่นแนล บจ.</v>
          </cell>
        </row>
        <row r="165">
          <cell r="C165" t="str">
            <v>จงจิตต์ ฐปนางกูร</v>
          </cell>
        </row>
        <row r="166">
          <cell r="C166" t="str">
            <v>จักรพันธ์ มาสิลีรังสี</v>
          </cell>
        </row>
        <row r="167">
          <cell r="C167" t="str">
            <v>จำนงค์ เบ็ญจวิทย์วิไล</v>
          </cell>
        </row>
        <row r="168">
          <cell r="C168" t="str">
            <v>จี.เอ.กราฟิค</v>
          </cell>
        </row>
        <row r="169">
          <cell r="C169" t="str">
            <v>จุไรรัตน์ ชัยกิตติกรณ์</v>
          </cell>
        </row>
        <row r="170">
          <cell r="C170" t="str">
            <v>เจ.เอช.แอล.ดีเวลลอปเม้นท์  บจ.</v>
          </cell>
        </row>
        <row r="171">
          <cell r="C171" t="str">
            <v>เจริญศรี บุญประกอบกุล</v>
          </cell>
        </row>
        <row r="172">
          <cell r="C172" t="str">
            <v>ชนิดา อัศวฤกษ์นันท์</v>
          </cell>
        </row>
        <row r="173">
          <cell r="C173" t="str">
            <v>ชไมพร ชุณหชัชราชัย</v>
          </cell>
        </row>
        <row r="174">
          <cell r="C174" t="str">
            <v>ชโลธร</v>
          </cell>
        </row>
        <row r="175">
          <cell r="C175" t="str">
            <v>ชัยการโลหะกิจ</v>
          </cell>
        </row>
        <row r="176">
          <cell r="C176" t="str">
            <v>ชัยณรงค์ เทียมหงษ์</v>
          </cell>
        </row>
        <row r="177">
          <cell r="C177" t="str">
            <v>ชัยพร พิจิตรสกุลชัย</v>
          </cell>
        </row>
        <row r="178">
          <cell r="C178" t="str">
            <v>แช่มช้อย ตรีวิศวเวทย์</v>
          </cell>
        </row>
        <row r="179">
          <cell r="C179" t="str">
            <v>เซฟซุปเปอร์แอนด์อีเล็คโทรมาร์ท</v>
          </cell>
        </row>
        <row r="180">
          <cell r="C180" t="str">
            <v>เดนทิสทรีซัพพลาย</v>
          </cell>
        </row>
        <row r="181">
          <cell r="C181" t="str">
            <v>ต.พิภพอีเล็คทริค</v>
          </cell>
        </row>
        <row r="182">
          <cell r="C182" t="str">
            <v>ต.ไพศาล(1989)</v>
          </cell>
        </row>
        <row r="183">
          <cell r="C183" t="str">
            <v>ถาวรทรัพยากรพัฒนา</v>
          </cell>
        </row>
        <row r="184">
          <cell r="C184" t="str">
            <v>ทรัพย์สินอินเตอร์พัฒนา</v>
          </cell>
        </row>
        <row r="185">
          <cell r="C185" t="str">
            <v>ทวี ธนะโสธร</v>
          </cell>
        </row>
        <row r="186">
          <cell r="C186" t="str">
            <v>ทวีเกียรติ นาโคศิริ</v>
          </cell>
        </row>
        <row r="187">
          <cell r="C187" t="str">
            <v>ไทยก้าวหน้าค้าไม้</v>
          </cell>
        </row>
        <row r="188">
          <cell r="C188" t="str">
            <v>ไทยมุ้ยอิมปอร์ต</v>
          </cell>
        </row>
        <row r="189">
          <cell r="C189" t="str">
            <v>ธงชัย เรือนสังข์</v>
          </cell>
        </row>
        <row r="190">
          <cell r="C190" t="str">
            <v>ธนชาติ ศรีสิตานนท์</v>
          </cell>
        </row>
        <row r="191">
          <cell r="C191" t="str">
            <v>ธเนศ อุษณกรกุล</v>
          </cell>
        </row>
        <row r="192">
          <cell r="C192" t="str">
            <v>ธวัช ธวัชนันทชัย</v>
          </cell>
        </row>
        <row r="193">
          <cell r="C193" t="str">
            <v>ธีรวัฒน์ ฉัตราติชาต</v>
          </cell>
        </row>
        <row r="194">
          <cell r="C194" t="str">
            <v>นพรัตน์ ปัญญาสกุลวงศ์</v>
          </cell>
        </row>
        <row r="195">
          <cell r="C195" t="str">
            <v>นรินทร์ เอี่ยมศิริแสงทอง</v>
          </cell>
        </row>
        <row r="196">
          <cell r="C196" t="str">
            <v>นรินทอง บจ.</v>
          </cell>
        </row>
        <row r="197">
          <cell r="C197" t="str">
            <v>นิตยา ปัทมฐิตานนท์,ประมวล สุขยิ่ง,วิเชียร สุขยิ่ง</v>
          </cell>
        </row>
        <row r="198">
          <cell r="C198" t="str">
            <v>นินนาท นิลเอสงฆ์,ชนานิตย์ ธารากุล   นาย/นาง</v>
          </cell>
        </row>
        <row r="199">
          <cell r="C199" t="str">
            <v>นิมิตรวัสดุ</v>
          </cell>
        </row>
        <row r="200">
          <cell r="C200" t="str">
            <v>นูโวมาร์เก็ตติ้ง</v>
          </cell>
        </row>
        <row r="201">
          <cell r="C201" t="str">
            <v>บัญชา บุญโฉลก</v>
          </cell>
        </row>
        <row r="202">
          <cell r="C202" t="str">
            <v>บัญญัติ วิริยะสุนทร</v>
          </cell>
        </row>
        <row r="203">
          <cell r="C203" t="str">
            <v>บางบอนสรรพสินค้า</v>
          </cell>
        </row>
        <row r="204">
          <cell r="C204" t="str">
            <v>บางสะพาน พัฒนา</v>
          </cell>
        </row>
        <row r="205">
          <cell r="C205" t="str">
            <v>บุญ ศุภหัตถากูล</v>
          </cell>
        </row>
        <row r="206">
          <cell r="C206" t="str">
            <v>บุญฉลวย วนิชชานันท์,พิสิฐ วนิชชานันท์</v>
          </cell>
        </row>
        <row r="207">
          <cell r="C207" t="str">
            <v>บุญเลื่อน นิลเอสงฆ์</v>
          </cell>
        </row>
        <row r="208">
          <cell r="C208" t="str">
            <v>เบญจมาศ อัศวมงคลพันธ์</v>
          </cell>
        </row>
        <row r="209">
          <cell r="C209" t="str">
            <v>เบทเทอร์โฮม</v>
          </cell>
        </row>
        <row r="210">
          <cell r="C210" t="str">
            <v>ปฐวีธนทรัพย์</v>
          </cell>
        </row>
        <row r="211">
          <cell r="C211" t="str">
            <v>ปฐวีอินเตอร์เนชั่นแนล</v>
          </cell>
        </row>
        <row r="212">
          <cell r="C212" t="str">
            <v>ประกิจ เลาหชัยยศ</v>
          </cell>
        </row>
        <row r="213">
          <cell r="C213" t="str">
            <v>ประชาแมชชิ่นเนอรี่</v>
          </cell>
        </row>
        <row r="214">
          <cell r="C214" t="str">
            <v>ประดิษฐ์ ธนะโสธร</v>
          </cell>
        </row>
        <row r="215">
          <cell r="C215" t="str">
            <v>ประสิทธิ์ พนมอุปถัมภ์ และนัฎ ผังรักษ์</v>
          </cell>
        </row>
        <row r="216">
          <cell r="C216" t="str">
            <v>ประเสริฐ จันทราพิพัฒน์(ป.วรจักร)</v>
          </cell>
        </row>
        <row r="217">
          <cell r="C217" t="str">
            <v>ประเสริฐ จิรคูณสมบัติ</v>
          </cell>
        </row>
        <row r="218">
          <cell r="C218" t="str">
            <v>ประเสริฐ โชติกมั่นคง</v>
          </cell>
        </row>
        <row r="219">
          <cell r="C219" t="str">
            <v>ประเสริฐ พนมอุปถัมภ์</v>
          </cell>
        </row>
        <row r="220">
          <cell r="C220" t="str">
            <v>ปราโมทย์ ผอบทิพย์</v>
          </cell>
        </row>
        <row r="221">
          <cell r="C221" t="str">
            <v>พรนภา พิเชียรโชติ</v>
          </cell>
        </row>
        <row r="222">
          <cell r="C222" t="str">
            <v>พรรัตน์  สินอัมพรพรรณ</v>
          </cell>
        </row>
        <row r="223">
          <cell r="C223" t="str">
            <v>พัชรี โรจน์ศิริสถิตย์</v>
          </cell>
        </row>
        <row r="224">
          <cell r="C224" t="str">
            <v>พันทิพา วงศ์เจษฎา, อนันตพจน์ วงศ์เจษฎา</v>
          </cell>
        </row>
        <row r="225">
          <cell r="C225" t="str">
            <v>พันล้านสตีล</v>
          </cell>
        </row>
        <row r="226">
          <cell r="C226" t="str">
            <v>พาร์ค แอนด์ คันทรี</v>
          </cell>
        </row>
        <row r="227">
          <cell r="C227" t="str">
            <v>พิชญา วงศ์ปิยะกุล</v>
          </cell>
        </row>
        <row r="228">
          <cell r="C228" t="str">
            <v>พิบูลย์ ฉ่ำบุญชู</v>
          </cell>
        </row>
        <row r="229">
          <cell r="C229" t="str">
            <v>พิศมัย อนันต์นิติกุล</v>
          </cell>
        </row>
        <row r="230">
          <cell r="C230" t="str">
            <v>พี.ซี. ออโต้มาร์ท บจ.</v>
          </cell>
        </row>
        <row r="231">
          <cell r="C231" t="str">
            <v>พี.เซ็นเตอร์</v>
          </cell>
        </row>
        <row r="232">
          <cell r="C232" t="str">
            <v>พี.ที.เพาเวอร์เพ้นท์</v>
          </cell>
        </row>
        <row r="233">
          <cell r="C233" t="str">
            <v>พีระ ประยุกต์วงศ์,ศิริพร ประยุกต์วงศ์</v>
          </cell>
        </row>
        <row r="234">
          <cell r="C234" t="str">
            <v>พูนศักดิ์ ตวงเจริญทิพย์</v>
          </cell>
        </row>
        <row r="235">
          <cell r="C235" t="str">
            <v>พูลศรี ณ สงขลา นาง</v>
          </cell>
        </row>
        <row r="236">
          <cell r="C236" t="str">
            <v>เพ็ญวดี พร็อพเพอร์ตี้</v>
          </cell>
        </row>
        <row r="237">
          <cell r="C237" t="str">
            <v>เพ็ญวดี วิโรจน์วงศ์</v>
          </cell>
        </row>
        <row r="238">
          <cell r="C238" t="str">
            <v>แพ็กซ์ไนน์</v>
          </cell>
        </row>
        <row r="239">
          <cell r="C239" t="str">
            <v>ภาวนา อภิชนเสวิยกุล</v>
          </cell>
        </row>
        <row r="240">
          <cell r="C240" t="str">
            <v>มานิต ปฐวีศรีสุธา</v>
          </cell>
        </row>
        <row r="241">
          <cell r="C241" t="str">
            <v>มิติดีเวลลอปเม้นท์</v>
          </cell>
        </row>
        <row r="242">
          <cell r="C242" t="str">
            <v>เมลตาแทรเวลอิมเพ็กซ์</v>
          </cell>
        </row>
        <row r="243">
          <cell r="C243" t="str">
            <v>ยุทธนา ธนะโสธร</v>
          </cell>
        </row>
        <row r="244">
          <cell r="C244" t="str">
            <v>รมณีย์ ศรีธัญพงศ์(ร้านปิติเพาเวอร์เพ้นท์)</v>
          </cell>
        </row>
        <row r="245">
          <cell r="C245" t="str">
            <v>รัชนี ธนะโสธร</v>
          </cell>
        </row>
        <row r="246">
          <cell r="C246" t="str">
            <v>รัตติยา กลัดเพ็ชร์</v>
          </cell>
        </row>
        <row r="247">
          <cell r="C247" t="str">
            <v>รัตนภิบาล</v>
          </cell>
        </row>
        <row r="248">
          <cell r="C248" t="str">
            <v>รุ่งโรจน์ ยมกกุล</v>
          </cell>
        </row>
        <row r="249">
          <cell r="C249" t="str">
            <v>เริงธรรม เชื้อแก้ว</v>
          </cell>
        </row>
        <row r="250">
          <cell r="C250" t="str">
            <v>โรงงานซึงเปงเฮง</v>
          </cell>
        </row>
        <row r="251">
          <cell r="C251" t="str">
            <v>ไร่พรรณธิดา</v>
          </cell>
        </row>
        <row r="252">
          <cell r="C252" t="str">
            <v>ลี้ไทยมุ้ย</v>
          </cell>
        </row>
        <row r="253">
          <cell r="C253" t="str">
            <v>ลี้ไทยมุ้ย (1991)</v>
          </cell>
        </row>
        <row r="254">
          <cell r="C254" t="str">
            <v>ลีโอเรียลเอสเตท</v>
          </cell>
        </row>
        <row r="255">
          <cell r="C255" t="str">
            <v>ไล้ท์</v>
          </cell>
        </row>
        <row r="256">
          <cell r="C256" t="str">
            <v>วรรณา ฉายพึ่ง,สุรินทร์ ฉายพึ่ง</v>
          </cell>
        </row>
        <row r="257">
          <cell r="C257" t="str">
            <v>วาย.พี.เอ็น.แมชชีนเนอรี่</v>
          </cell>
        </row>
        <row r="258">
          <cell r="C258" t="str">
            <v>วิชัย ลิ้มพรกุล</v>
          </cell>
        </row>
        <row r="259">
          <cell r="C259" t="str">
            <v>วิเชียร ชาติบัญชาชัย</v>
          </cell>
        </row>
        <row r="260">
          <cell r="C260" t="str">
            <v>วิทย์ ชัยกิตติกรณ์</v>
          </cell>
        </row>
        <row r="261">
          <cell r="C261" t="str">
            <v>วิมลพรรณ ธนวัฒนไพบูลย์</v>
          </cell>
        </row>
        <row r="262">
          <cell r="C262" t="str">
            <v>วี.เวนเจอร์</v>
          </cell>
        </row>
        <row r="263">
          <cell r="C263" t="str">
            <v>วี.แอล.พร็อพเพอร์ตี้</v>
          </cell>
        </row>
        <row r="264">
          <cell r="C264" t="str">
            <v>วีณา สิรินันทสกุล</v>
          </cell>
        </row>
        <row r="265">
          <cell r="C265" t="str">
            <v>วีระชัย ลีลาประชากุล</v>
          </cell>
        </row>
        <row r="266">
          <cell r="C266" t="str">
            <v>วีระชัย สุทธิอรรถศิลป์</v>
          </cell>
        </row>
        <row r="267">
          <cell r="C267" t="str">
            <v>เวลอาร์ต</v>
          </cell>
        </row>
        <row r="268">
          <cell r="C268" t="str">
            <v>แวคเคชั่น(ไทยแลนด์) บจ.</v>
          </cell>
        </row>
        <row r="269">
          <cell r="C269" t="str">
            <v>ศรีนภา เตชะมนูญ</v>
          </cell>
        </row>
        <row r="270">
          <cell r="C270" t="str">
            <v>ศิริเพ็ญ ลิมเกรียงไกร</v>
          </cell>
        </row>
        <row r="271">
          <cell r="C271" t="str">
            <v>สง่า เหล่าดารา</v>
          </cell>
        </row>
        <row r="272">
          <cell r="C272" t="str">
            <v>สมชาย ทังสุชาติ</v>
          </cell>
        </row>
        <row r="273">
          <cell r="C273" t="str">
            <v>สมชาย วิไลลักษณ์</v>
          </cell>
        </row>
        <row r="274">
          <cell r="C274" t="str">
            <v>สมชาย อัศวมงคลพันธ์</v>
          </cell>
        </row>
        <row r="275">
          <cell r="C275" t="str">
            <v>สมพงษ์ พานิช</v>
          </cell>
        </row>
        <row r="276">
          <cell r="C276" t="str">
            <v>สมพจน์ สัจจรจนา</v>
          </cell>
        </row>
        <row r="277">
          <cell r="C277" t="str">
            <v>สยามโคล่อน</v>
          </cell>
        </row>
        <row r="278">
          <cell r="C278" t="str">
            <v>สยามนาวาขนส่ง  หจก.</v>
          </cell>
        </row>
        <row r="279">
          <cell r="C279" t="str">
            <v>สหกิจเจริญก่อสร้าง</v>
          </cell>
        </row>
        <row r="280">
          <cell r="C280" t="str">
            <v>สามัคคีสาร(ดอกหญ้า)</v>
          </cell>
        </row>
        <row r="281">
          <cell r="C281" t="str">
            <v>สุทธิ เฉิดแสงจันทร์</v>
          </cell>
        </row>
        <row r="282">
          <cell r="C282" t="str">
            <v>สุทิน คล้ายสอน</v>
          </cell>
        </row>
        <row r="283">
          <cell r="C283" t="str">
            <v>สุธนะ สามโกเศศ</v>
          </cell>
        </row>
        <row r="284">
          <cell r="C284" t="str">
            <v>สุมาลี รัตนกรสิริ</v>
          </cell>
        </row>
        <row r="285">
          <cell r="C285" t="str">
            <v>สุรชาติ ณัฐวุฒิ</v>
          </cell>
        </row>
        <row r="286">
          <cell r="C286" t="str">
            <v>สุรพงษ์ รุ่งเลิศแสงอรุณ</v>
          </cell>
        </row>
        <row r="287">
          <cell r="C287" t="str">
            <v>สุรพงษ์ สินอัมพรพรรณ</v>
          </cell>
        </row>
        <row r="288">
          <cell r="C288" t="str">
            <v>สุรินทร์ ประสิทธิ์รัตนพร</v>
          </cell>
        </row>
        <row r="289">
          <cell r="C289" t="str">
            <v>แสตนดาร์ด สตีล เอ็นเตอร์ไพร์ส</v>
          </cell>
        </row>
        <row r="290">
          <cell r="C290" t="str">
            <v>โสพรรณ์ รักธรรม</v>
          </cell>
        </row>
        <row r="291">
          <cell r="C291" t="str">
            <v>อณิยศ วสีพันธ์พงศ์</v>
          </cell>
        </row>
        <row r="292">
          <cell r="C292" t="str">
            <v>อดิศักดิ์ อัศดร์วานิชชากร</v>
          </cell>
        </row>
        <row r="293">
          <cell r="C293" t="str">
            <v>อนันต์ ธนะโสธร</v>
          </cell>
        </row>
        <row r="294">
          <cell r="C294" t="str">
            <v>อนันต์ รุ่งมณีธรรมคุณ</v>
          </cell>
        </row>
        <row r="295">
          <cell r="C295" t="str">
            <v>อรทัย ธนะโสธร</v>
          </cell>
        </row>
        <row r="296">
          <cell r="C296" t="str">
            <v>อรพรรณ ธนะโสธร</v>
          </cell>
        </row>
        <row r="297">
          <cell r="C297" t="str">
            <v>อรวรรณ ธนะโสธร</v>
          </cell>
        </row>
        <row r="298">
          <cell r="C298" t="str">
            <v>อรัญญา ศิริธรรมวัฒน์</v>
          </cell>
        </row>
        <row r="299">
          <cell r="C299" t="str">
            <v>อาเชี่ยนโปรโมชั่น</v>
          </cell>
        </row>
        <row r="300">
          <cell r="C300" t="str">
            <v>อาภรณ์ ทองอนันต์</v>
          </cell>
        </row>
        <row r="301">
          <cell r="C301" t="str">
            <v>อารี วงศ์บุญเกิด,สมจิตต์ วงศ์บุญเกิด,ศัลยพงศ์ วงศ์บุญเกิด</v>
          </cell>
        </row>
        <row r="302">
          <cell r="C302" t="str">
            <v>อินเตอร์เนชั่นแนลปาจามา</v>
          </cell>
        </row>
        <row r="303">
          <cell r="C303" t="str">
            <v>อุดร อภิชนเสวิยกุล</v>
          </cell>
        </row>
        <row r="304">
          <cell r="C304" t="str">
            <v>อุตสาหกรรมท่อสตีมเหล็กกล้า</v>
          </cell>
        </row>
        <row r="305">
          <cell r="C305" t="str">
            <v>อุทิศ อภิชนเสวิยกุล</v>
          </cell>
        </row>
        <row r="306">
          <cell r="C306" t="str">
            <v>อุษณีย์ ธนะโสธร</v>
          </cell>
        </row>
        <row r="307">
          <cell r="C307" t="str">
            <v>เอ.ซี.ทรานสปอร์ต</v>
          </cell>
        </row>
        <row r="308">
          <cell r="C308" t="str">
            <v>เอเซียแปซิฟิคพริ้นติ้ง</v>
          </cell>
        </row>
        <row r="309">
          <cell r="C309" t="str">
            <v>เอ็น.พี.ซี.พัฒนา</v>
          </cell>
        </row>
        <row r="310">
          <cell r="C310" t="str">
            <v>เอส.ซี.ที. คอมพิวเตอร์ บจ.</v>
          </cell>
        </row>
        <row r="311">
          <cell r="C311" t="str">
            <v>เอส.ที.เอส.ซุปเปอร์คอม</v>
          </cell>
        </row>
        <row r="312">
          <cell r="C312" t="str">
            <v>โอเรียนเต็ลจิวเวอรี่เซลล์</v>
          </cell>
        </row>
        <row r="313">
          <cell r="C313" t="str">
            <v>โอเรียนเต็ลไดมอนด์เทรดดิ้ง</v>
          </cell>
        </row>
        <row r="314">
          <cell r="C314" t="str">
            <v>ไฮเวย์ บิลดิ้ง</v>
          </cell>
        </row>
        <row r="315">
          <cell r="C315" t="str">
            <v>กนกรัฐ สิงหพงษ์</v>
          </cell>
        </row>
        <row r="316">
          <cell r="C316" t="str">
            <v>กนกรัฐ สิงหพงษ์,จินตนา แม้นมินทร์</v>
          </cell>
        </row>
        <row r="317">
          <cell r="C317" t="str">
            <v>กมลทิพย์ วงศ์รัตน์</v>
          </cell>
        </row>
        <row r="318">
          <cell r="C318" t="str">
            <v>กลุ่มทองหล่อ</v>
          </cell>
        </row>
        <row r="319">
          <cell r="C319" t="str">
            <v>กาญจนา เจริญสุข</v>
          </cell>
        </row>
        <row r="320">
          <cell r="C320" t="str">
            <v>รุ่งนภา เรืองณรงค์ (กิจทิพย์)</v>
          </cell>
        </row>
        <row r="321">
          <cell r="C321" t="str">
            <v>กิตติ อัครเศรณี</v>
          </cell>
        </row>
        <row r="322">
          <cell r="C322" t="str">
            <v>เกรทไทยกรุ๊ปแอนด์อินดัสเทรียล</v>
          </cell>
        </row>
        <row r="323">
          <cell r="C323" t="str">
            <v>เกรียงศักดิ์ รังสิยางกูล</v>
          </cell>
        </row>
        <row r="324">
          <cell r="C324" t="str">
            <v>แก่งกระจานเรียลเอสเตท33</v>
          </cell>
        </row>
        <row r="325">
          <cell r="C325" t="str">
            <v>คิงส์ธง/นายเกรียงไกร ลาภจตุรพิธ</v>
          </cell>
        </row>
        <row r="326">
          <cell r="C326" t="str">
            <v>จงกลนี ทองเจือ</v>
          </cell>
        </row>
        <row r="327">
          <cell r="C327" t="str">
            <v>จณัญ เตยสิริเศรษฐ์</v>
          </cell>
        </row>
        <row r="328">
          <cell r="C328" t="str">
            <v>จณัญ เตยสิริเศรษฐ,จรัญญา หงษาครฯ</v>
          </cell>
        </row>
        <row r="329">
          <cell r="C329" t="str">
            <v>จิตรา วัฒนปัญญากุล</v>
          </cell>
        </row>
        <row r="330">
          <cell r="C330" t="str">
            <v>จินตนา แม้นมินทร์</v>
          </cell>
        </row>
        <row r="331">
          <cell r="C331" t="str">
            <v>จี.ที.จี.อุตสาหกรรม</v>
          </cell>
        </row>
        <row r="332">
          <cell r="C332" t="str">
            <v>จุฑามอเตอร์</v>
          </cell>
        </row>
        <row r="333">
          <cell r="C333" t="str">
            <v>เจ เอส เค แอสโซซิเอทส์</v>
          </cell>
        </row>
        <row r="334">
          <cell r="C334" t="str">
            <v>เจ.โอ.เทรดดิ้ง  บจ.</v>
          </cell>
        </row>
        <row r="335">
          <cell r="C335" t="str">
            <v>ฉัตรชัย วัฒนปัญญากุล</v>
          </cell>
        </row>
        <row r="336">
          <cell r="C336" t="str">
            <v>ฉินการช่างอู่</v>
          </cell>
        </row>
        <row r="337">
          <cell r="C337" t="str">
            <v>ชฎากาญจน์ พิมพ์พันธ์,วราพร เทอมแพงพันธ์</v>
          </cell>
        </row>
        <row r="338">
          <cell r="C338" t="str">
            <v>ชฎากาญจน์ พิมพ์พันธ์,สัญญา แก้วมณี</v>
          </cell>
        </row>
        <row r="339">
          <cell r="C339" t="str">
            <v>ชบา แจ่มใส</v>
          </cell>
        </row>
        <row r="340">
          <cell r="C340" t="str">
            <v>ชรินทร์ บุญโต</v>
          </cell>
        </row>
        <row r="341">
          <cell r="C341" t="str">
            <v>ชลภพ เจือศรีกุล</v>
          </cell>
        </row>
        <row r="342">
          <cell r="C342" t="str">
            <v>ชลภพเอสเตท</v>
          </cell>
        </row>
        <row r="343">
          <cell r="C343" t="str">
            <v>ชลิตรัตน์ จันทรุเบกษา</v>
          </cell>
        </row>
        <row r="344">
          <cell r="C344" t="str">
            <v>ช่อทิพย์ ทองสว่าง</v>
          </cell>
        </row>
        <row r="345">
          <cell r="C345" t="str">
            <v>ชัยพงษ์ ธรรมพีร</v>
          </cell>
        </row>
        <row r="346">
          <cell r="C346" t="str">
            <v>ชัยพร ภัทรกุลขจร</v>
          </cell>
        </row>
        <row r="347">
          <cell r="C347" t="str">
            <v>ชัยยะมงคล เมตัล</v>
          </cell>
        </row>
        <row r="348">
          <cell r="C348" t="str">
            <v>ชาญชัย อภิบาลศรี</v>
          </cell>
        </row>
        <row r="349">
          <cell r="C349" t="str">
            <v>ชิโก้-ไทยแพลนเตชั่น</v>
          </cell>
        </row>
        <row r="350">
          <cell r="C350" t="str">
            <v>เชาวลิต โกมลวัจนะ</v>
          </cell>
        </row>
        <row r="351">
          <cell r="C351" t="str">
            <v>แชลเล็นจ กรุ๊ป บจ.</v>
          </cell>
        </row>
        <row r="352">
          <cell r="C352" t="str">
            <v>เซอร์วิสอินเตอร์เนชั่นแนลโฮลดิ้ง</v>
          </cell>
        </row>
        <row r="353">
          <cell r="C353" t="str">
            <v>ฐานิต ดุรงคเวโรจน์</v>
          </cell>
        </row>
        <row r="354">
          <cell r="C354" t="str">
            <v>ณัฎฐ์ญา สมานุกร นาง</v>
          </cell>
        </row>
        <row r="355">
          <cell r="C355" t="str">
            <v>ณัฎฐ์ญา สมานุกร และ/หรือ นางสาวเยาวรัตน์ ลิ้มคุณธรรมโม , นาง</v>
          </cell>
        </row>
        <row r="356">
          <cell r="C356" t="str">
            <v>ดวงเดือน วัฒนปัญญากุล</v>
          </cell>
        </row>
        <row r="357">
          <cell r="C357" t="str">
            <v>ดำรงค์ชัย นันทปราโมทย์</v>
          </cell>
        </row>
        <row r="358">
          <cell r="C358" t="str">
            <v>ดี.เอ็ม.เจ.อินเตอร์เทรด</v>
          </cell>
        </row>
        <row r="359">
          <cell r="C359" t="str">
            <v>ดุจเดือน ทรงพัฒนโยธิน นาง</v>
          </cell>
        </row>
        <row r="360">
          <cell r="C360" t="str">
            <v>ตวงลาภ ทัพวงศ์</v>
          </cell>
        </row>
        <row r="361">
          <cell r="C361" t="str">
            <v>เติมสินกรุ๊ป</v>
          </cell>
        </row>
        <row r="362">
          <cell r="C362" t="str">
            <v>ถนอม อังคณะวัฒนา</v>
          </cell>
        </row>
        <row r="363">
          <cell r="C363" t="str">
            <v>ทวีวัฒน์ มงคลอดิศัย</v>
          </cell>
        </row>
        <row r="364">
          <cell r="C364" t="str">
            <v>ทองเทพ อินทรทัต</v>
          </cell>
        </row>
        <row r="365">
          <cell r="C365" t="str">
            <v>ทองสว่าง</v>
          </cell>
        </row>
        <row r="366">
          <cell r="C366" t="str">
            <v>ทัฬหเกียรติ สันติเวส</v>
          </cell>
        </row>
        <row r="367">
          <cell r="C367" t="str">
            <v>ทัฬหเกียรติ สันติเวส และ เทวเกียรติ สันติเวส</v>
          </cell>
        </row>
        <row r="368">
          <cell r="C368" t="str">
            <v>ทัฬหเกียรติ สันติเวส,เทวเกียรติ สันติเวส,ไพโรจน์ สันติเวส</v>
          </cell>
        </row>
        <row r="369">
          <cell r="C369" t="str">
            <v>ที.กรุ๊ป</v>
          </cell>
        </row>
        <row r="370">
          <cell r="C370" t="str">
            <v>ที.เอส.เฟอร์นิเจอร์</v>
          </cell>
        </row>
        <row r="371">
          <cell r="C371" t="str">
            <v>ทีค เฟอร์นิเจอร์</v>
          </cell>
        </row>
        <row r="372">
          <cell r="C372" t="str">
            <v>ทีแอนด์อาร์ซีลิก้า โปรดักส์</v>
          </cell>
        </row>
        <row r="373">
          <cell r="C373" t="str">
            <v>เทวเกียรติ สันติเวส</v>
          </cell>
        </row>
        <row r="374">
          <cell r="C374" t="str">
            <v>ไทยพัฒนานคร</v>
          </cell>
        </row>
        <row r="375">
          <cell r="C375" t="str">
            <v>ไทยอินทรา หจก.</v>
          </cell>
        </row>
        <row r="376">
          <cell r="C376" t="str">
            <v>ไทยอินทราเทรดดิ้ง</v>
          </cell>
        </row>
        <row r="377">
          <cell r="C377" t="str">
            <v>ธงชัย ลาภจตุรพิธ , ธงไชยยนตรไชย</v>
          </cell>
        </row>
        <row r="378">
          <cell r="C378" t="str">
            <v>ธนะชัย ทองสว่าง</v>
          </cell>
        </row>
        <row r="379">
          <cell r="C379" t="str">
            <v>ธเนศ ตรีเนตร</v>
          </cell>
        </row>
        <row r="380">
          <cell r="C380" t="str">
            <v>ธิติ ภวัครานนท์</v>
          </cell>
        </row>
        <row r="381">
          <cell r="C381" t="str">
            <v>นิฐิพัฒน์ ตากวิริยะนันท์</v>
          </cell>
        </row>
        <row r="382">
          <cell r="C382" t="str">
            <v>บริบูรณ์ สุวีพัฒนานนท์</v>
          </cell>
        </row>
        <row r="383">
          <cell r="C383" t="str">
            <v>บางกอกอินเตอร์เนชั่นแนลสปอร์ต</v>
          </cell>
        </row>
        <row r="384">
          <cell r="C384" t="str">
            <v>บามิกซ์(ไทยแลนด์)</v>
          </cell>
        </row>
        <row r="385">
          <cell r="C385" t="str">
            <v>บี แอล ไท เทรดดิ้ง บจ.</v>
          </cell>
        </row>
        <row r="386">
          <cell r="C386" t="str">
            <v>บุบผา ฟักหว่าง</v>
          </cell>
        </row>
        <row r="387">
          <cell r="C387" t="str">
            <v>บุรินทร์ เกิดโพชา</v>
          </cell>
        </row>
        <row r="388">
          <cell r="C388" t="str">
            <v>บุษรินทร์  เอนเทอร์เทนเม้นท์</v>
          </cell>
        </row>
        <row r="389">
          <cell r="C389" t="str">
            <v>เบญจโชติแกรนิต</v>
          </cell>
        </row>
        <row r="390">
          <cell r="C390" t="str">
            <v>ประกอบ มุกุระ</v>
          </cell>
        </row>
        <row r="391">
          <cell r="C391" t="str">
            <v>ประกอบ และ นางชื่นจิตต์  มุกุระ นาย</v>
          </cell>
        </row>
        <row r="392">
          <cell r="C392" t="str">
            <v>ประนอมศรี บุญศิริธรรม(หาญยุทธ)</v>
          </cell>
        </row>
        <row r="393">
          <cell r="C393" t="str">
            <v>ปริญญา แสงนาค</v>
          </cell>
        </row>
        <row r="394">
          <cell r="C394" t="str">
            <v>ผาตาดวัลเล่ย์</v>
          </cell>
        </row>
        <row r="395">
          <cell r="C395" t="str">
            <v>พัฒน์ ทับนิยม</v>
          </cell>
        </row>
        <row r="396">
          <cell r="C396" t="str">
            <v>พัฒนิจ ศรีสำรวล,วิไลวรรณ ศรีสำรวล</v>
          </cell>
        </row>
        <row r="397">
          <cell r="C397" t="str">
            <v>แพนอินเตอร์เนชั่นแนลเคมิเคิล</v>
          </cell>
        </row>
        <row r="398">
          <cell r="C398" t="str">
            <v>แพนโอโต้เมชั่นซิสเต็ม</v>
          </cell>
        </row>
        <row r="399">
          <cell r="C399" t="str">
            <v>ไพบูลย์ วรทวีธำรง</v>
          </cell>
        </row>
        <row r="400">
          <cell r="C400" t="str">
            <v>ไพรัช ศุภมงคล</v>
          </cell>
        </row>
        <row r="401">
          <cell r="C401" t="str">
            <v>โฟร์เทคซัพพลาย</v>
          </cell>
        </row>
        <row r="402">
          <cell r="C402" t="str">
            <v>ภูเทพ สิทธิถาวร</v>
          </cell>
        </row>
        <row r="403">
          <cell r="C403" t="str">
            <v>ภูฤทธิ์  กลิ่นประทุม และ อัครชัย  ศรีจันทร์นนท์</v>
          </cell>
        </row>
        <row r="404">
          <cell r="C404" t="str">
            <v>มณีพรรณ สัมมาวุฒิชัย</v>
          </cell>
        </row>
        <row r="405">
          <cell r="C405" t="str">
            <v>มนฤดี ทองสว่าง</v>
          </cell>
        </row>
        <row r="406">
          <cell r="C406" t="str">
            <v>มานิต รัตนสุวรรณ</v>
          </cell>
        </row>
        <row r="407">
          <cell r="C407" t="str">
            <v>มาแอนด์ซัน</v>
          </cell>
        </row>
        <row r="408">
          <cell r="C408" t="str">
            <v>แมกสันแมนูแฟคเจอร์</v>
          </cell>
        </row>
        <row r="409">
          <cell r="C409" t="str">
            <v>แมกสันโฮลดิ้ง</v>
          </cell>
        </row>
        <row r="410">
          <cell r="C410" t="str">
            <v>ไม้ไทยบราเดอร์สแอนด์ซันส์</v>
          </cell>
        </row>
        <row r="411">
          <cell r="C411" t="str">
            <v>ไม้ไทยเอสเตท</v>
          </cell>
        </row>
        <row r="412">
          <cell r="C412" t="str">
            <v>ยศกร สถาปัตย์พัฒนา</v>
          </cell>
        </row>
        <row r="413">
          <cell r="C413" t="str">
            <v>ยศกร สถาปัตย์พัฒนา และ นางชลพร ชินธรรมมิตร</v>
          </cell>
        </row>
        <row r="414">
          <cell r="C414" t="str">
            <v>ยศกร สถาปัตย์พัฒนา(บ/ช 2)</v>
          </cell>
        </row>
        <row r="415">
          <cell r="C415" t="str">
            <v>ร่วมประสาน</v>
          </cell>
        </row>
        <row r="416">
          <cell r="C416" t="str">
            <v>รัชดาคอมเพล็กซ์</v>
          </cell>
        </row>
        <row r="417">
          <cell r="C417" t="str">
            <v>ราชศักดิ์ สุเสวี</v>
          </cell>
        </row>
        <row r="418">
          <cell r="C418" t="str">
            <v>รุ่งนภา เรืองณรงค์</v>
          </cell>
        </row>
        <row r="419">
          <cell r="C419" t="str">
            <v>รุ่ย ปิ่นหวัง</v>
          </cell>
        </row>
        <row r="420">
          <cell r="C420" t="str">
            <v>ฤดีนาฏ อุตตะโมต</v>
          </cell>
        </row>
        <row r="421">
          <cell r="C421" t="str">
            <v>ลาวัลย์ ฉันทวานิช</v>
          </cell>
        </row>
        <row r="422">
          <cell r="C422" t="str">
            <v>เล็ก สีเฟือง</v>
          </cell>
        </row>
        <row r="423">
          <cell r="C423" t="str">
            <v>ว.กิตติพล</v>
          </cell>
        </row>
        <row r="424">
          <cell r="C424" t="str">
            <v>วราพร เทอมแพงพันธ์</v>
          </cell>
        </row>
        <row r="425">
          <cell r="C425" t="str">
            <v>วราพร เทอมแพงพันธ์,สมพงศ์ โกมลฤทธิ์</v>
          </cell>
        </row>
        <row r="426">
          <cell r="C426" t="str">
            <v>วราพันธ์ วัชราธร</v>
          </cell>
        </row>
        <row r="427">
          <cell r="C427" t="str">
            <v>วสันต์ ทัพวงศ์</v>
          </cell>
        </row>
        <row r="428">
          <cell r="C428" t="str">
            <v>วิชัย มหาเจริญเกียรติ</v>
          </cell>
        </row>
        <row r="429">
          <cell r="C429" t="str">
            <v>วิทยา ประกายศิริ</v>
          </cell>
        </row>
        <row r="430">
          <cell r="C430" t="str">
            <v>วิภา เธียรคุณาภรณ์</v>
          </cell>
        </row>
        <row r="431">
          <cell r="C431" t="str">
            <v>วี แคส พัฒนา</v>
          </cell>
        </row>
        <row r="432">
          <cell r="C432" t="str">
            <v>ศุภกิจ อมรพงศ์</v>
          </cell>
        </row>
        <row r="433">
          <cell r="C433" t="str">
            <v>สงวน มะหะหมัดจินดา,มยุรี มะหะหมัดจินดา</v>
          </cell>
        </row>
        <row r="434">
          <cell r="C434" t="str">
            <v>สงวน มานะกิจไพศาล</v>
          </cell>
        </row>
        <row r="435">
          <cell r="C435" t="str">
            <v>สมพร ลิ้มชูวงศ์</v>
          </cell>
        </row>
        <row r="436">
          <cell r="C436" t="str">
            <v>สมยศ ฉันทวานิช</v>
          </cell>
        </row>
        <row r="437">
          <cell r="C437" t="str">
            <v>สมหญิง แสงทรัพย์</v>
          </cell>
        </row>
        <row r="438">
          <cell r="C438" t="str">
            <v>สวิสธาวี</v>
          </cell>
        </row>
        <row r="439">
          <cell r="C439" t="str">
            <v>สารเดช สุทัศน์ณอยุธยา</v>
          </cell>
        </row>
        <row r="440">
          <cell r="C440" t="str">
            <v>สุขจิต (ทิพสุดา) สนิทวงศ์ ณ อยุธยา</v>
          </cell>
        </row>
        <row r="441">
          <cell r="C441" t="str">
            <v>สุขุมวิท อินเตอร์ ดีเวลลอปเม้นท์</v>
          </cell>
        </row>
        <row r="442">
          <cell r="C442" t="str">
            <v>สุทศ อิทธิสุริยะ นาย</v>
          </cell>
        </row>
        <row r="443">
          <cell r="C443" t="str">
            <v>สุพจน์ ทรงพัฒนะโยธิน และศุภวัลย์ ภู่สถาพร</v>
          </cell>
        </row>
        <row r="444">
          <cell r="C444" t="str">
            <v>สุพัฒน์ ทรงพัฒนะโยธิน,ดุจเดือน ทรงพัฒนะโยธิน</v>
          </cell>
        </row>
        <row r="445">
          <cell r="C445" t="str">
            <v>สุภาภรณ์  กิตสัทธาธิก  นาง</v>
          </cell>
        </row>
        <row r="446">
          <cell r="C446" t="str">
            <v>สุรีย์ กาญจนเมฆานนท์</v>
          </cell>
        </row>
        <row r="447">
          <cell r="C447" t="str">
            <v>เสาวคนธ์ คิ้วไพศาล</v>
          </cell>
        </row>
        <row r="448">
          <cell r="C448" t="str">
            <v>ห้องอาหารตอง</v>
          </cell>
        </row>
        <row r="449">
          <cell r="C449" t="str">
            <v>อนงค์ สุวรรณน้อย</v>
          </cell>
        </row>
        <row r="450">
          <cell r="C450" t="str">
            <v>อนงค์พันธุ์ อิงคตานุวัฒน์</v>
          </cell>
        </row>
        <row r="451">
          <cell r="C451" t="str">
            <v>อเนก พูนมาศ (ฮั่วฮะอุตสาหกรรม)</v>
          </cell>
        </row>
        <row r="452">
          <cell r="C452" t="str">
            <v>อมรพงศ์เอ็นจิเนียริ่ง</v>
          </cell>
        </row>
        <row r="453">
          <cell r="C453" t="str">
            <v>อรดี สุทธศรี</v>
          </cell>
        </row>
        <row r="454">
          <cell r="C454" t="str">
            <v>อรพินท์ คิ้วไพศาล</v>
          </cell>
        </row>
        <row r="455">
          <cell r="C455" t="str">
            <v>อรพินท์ คิ้วไพศาล / สุพจน์ ปิตารังสี</v>
          </cell>
        </row>
        <row r="456">
          <cell r="C456" t="str">
            <v>อวยชัย วรทวีธำรง</v>
          </cell>
        </row>
        <row r="457">
          <cell r="C457" t="str">
            <v>อัลลอยแฟค</v>
          </cell>
        </row>
        <row r="458">
          <cell r="C458" t="str">
            <v>อารยา โกมลวัจนะ น.ส.</v>
          </cell>
        </row>
        <row r="459">
          <cell r="C459" t="str">
            <v>อำภา ทั่งน้อย</v>
          </cell>
        </row>
        <row r="460">
          <cell r="C460" t="str">
            <v>อินทิรา อินทรเสนา</v>
          </cell>
        </row>
        <row r="461">
          <cell r="C461" t="str">
            <v>อิมเมกซ์ เคมีคัล</v>
          </cell>
        </row>
        <row r="462">
          <cell r="C462" t="str">
            <v>อิมเม็กซ์เอ็นจิเนียริ่งแอนด์ แมชินเนอรี่</v>
          </cell>
        </row>
        <row r="463">
          <cell r="C463" t="str">
            <v>เอ.ที.เอ็ม.แฟบริกทาวน์</v>
          </cell>
        </row>
        <row r="464">
          <cell r="C464" t="str">
            <v>เอ.เอส.บางกอกเซอร์เวย์</v>
          </cell>
        </row>
        <row r="465">
          <cell r="C465" t="str">
            <v>เอ็ม.ที.ซี.มอเตอร์</v>
          </cell>
        </row>
        <row r="466">
          <cell r="C466" t="str">
            <v>เอ็ม.แอนด์.เอ็ม.2002</v>
          </cell>
        </row>
        <row r="467">
          <cell r="C467" t="str">
            <v>เอส แอนด์ ดี กรุ๊ป</v>
          </cell>
        </row>
        <row r="468">
          <cell r="C468" t="str">
            <v>เอส.อาร์.เอ็ม.แอดเวอร์ไทซิ่ง</v>
          </cell>
        </row>
        <row r="469">
          <cell r="C469" t="str">
            <v>ฮอริซันส์ ฮิลล์ รีสอร์ท</v>
          </cell>
        </row>
        <row r="470">
          <cell r="C470" t="str">
            <v>กรุงสยามมอเตอร์แอร์เซอร์วิส</v>
          </cell>
        </row>
        <row r="471">
          <cell r="C471" t="str">
            <v>กำจร  ศุขดวง</v>
          </cell>
        </row>
        <row r="472">
          <cell r="C472" t="str">
            <v>กำธรศักดิ์ ชเนศวาณิชย์</v>
          </cell>
        </row>
        <row r="473">
          <cell r="C473" t="str">
            <v>กิตติรัชต์กลการ</v>
          </cell>
        </row>
        <row r="474">
          <cell r="C474" t="str">
            <v>กุญชร อรรถจินดา</v>
          </cell>
        </row>
        <row r="475">
          <cell r="C475" t="str">
            <v>เกรียงศักดิ์   อรุณดำรงโรจน์  นาย</v>
          </cell>
        </row>
        <row r="476">
          <cell r="C476" t="str">
            <v>โกวิทย์ อุทยานิน</v>
          </cell>
        </row>
        <row r="477">
          <cell r="C477" t="str">
            <v>ของชำร่วยสากล</v>
          </cell>
        </row>
        <row r="478">
          <cell r="C478" t="str">
            <v>เขาพลวงการเกษตร</v>
          </cell>
        </row>
        <row r="479">
          <cell r="C479" t="str">
            <v>เขาพลวงการ์เด้นรีสอร์ต</v>
          </cell>
        </row>
        <row r="480">
          <cell r="C480" t="str">
            <v>คอนเซ็ปอาร์คิเท็คแอนด์พรอพเพอร์ตี้ดีเวลลอปเม้นท์</v>
          </cell>
        </row>
        <row r="481">
          <cell r="C481" t="str">
            <v>เค.ที.อินเตอร์เนชั่นแนล</v>
          </cell>
        </row>
        <row r="482">
          <cell r="C482" t="str">
            <v>เค.วี.อินโฟเทคโนโลยี่</v>
          </cell>
        </row>
        <row r="483">
          <cell r="C483" t="str">
            <v>จรรยา มีหิรัญ</v>
          </cell>
        </row>
        <row r="484">
          <cell r="C484" t="str">
            <v>จักรพงศ์ วชิราวุฒิชัย</v>
          </cell>
        </row>
        <row r="485">
          <cell r="C485" t="str">
            <v>จันทร์ ใจซื่อ</v>
          </cell>
        </row>
        <row r="486">
          <cell r="C486" t="str">
            <v>จุลศักดิ์(1990)</v>
          </cell>
        </row>
        <row r="487">
          <cell r="C487" t="str">
            <v>ชลอ บุญภู</v>
          </cell>
        </row>
        <row r="488">
          <cell r="C488" t="str">
            <v>ชวาลวิทย์อุตสาหกรรมเครื่องหนัง</v>
          </cell>
        </row>
        <row r="489">
          <cell r="C489" t="str">
            <v>ชัย  ชัยแจ่มเลิศ</v>
          </cell>
        </row>
        <row r="490">
          <cell r="C490" t="str">
            <v>ชัยยะ ไผ่สุวัฒน์,พเยาว์ ไผ่สุวัฒน์</v>
          </cell>
        </row>
        <row r="491">
          <cell r="C491" t="str">
            <v>ชัยวัฒน์ ตัณฑ์จยะ</v>
          </cell>
        </row>
        <row r="492">
          <cell r="C492" t="str">
            <v>ชัยวัฒน์ ยาสาธร</v>
          </cell>
        </row>
        <row r="493">
          <cell r="C493" t="str">
            <v>ชัวร์คอร์ป</v>
          </cell>
        </row>
        <row r="494">
          <cell r="C494" t="str">
            <v>เซี่ยมเตียง แซ่เลี้ยว</v>
          </cell>
        </row>
        <row r="495">
          <cell r="C495" t="str">
            <v>ฐิติวัฒน์ แพรัตกุล</v>
          </cell>
        </row>
        <row r="496">
          <cell r="C496" t="str">
            <v>ณัฐนัย อสิตสราวุธ</v>
          </cell>
        </row>
        <row r="497">
          <cell r="C497" t="str">
            <v>ณัฐวัตน์ รุ่งโรจน์ธนรัตน์</v>
          </cell>
        </row>
        <row r="498">
          <cell r="C498" t="str">
            <v>ณัฐสัณท์ ทินกร หรือ พัลลภ ทินกร</v>
          </cell>
        </row>
        <row r="499">
          <cell r="C499" t="str">
            <v>ดอกไม้แม่ปิง</v>
          </cell>
        </row>
        <row r="500">
          <cell r="C500" t="str">
            <v>เดชไมตรี พรสุขศิริกุล / ธีระ เลี้ยงกอสกุล</v>
          </cell>
        </row>
        <row r="501">
          <cell r="C501" t="str">
            <v>เดชา กิตติวรานันท์</v>
          </cell>
        </row>
        <row r="502">
          <cell r="C502" t="str">
            <v>เดโชโมลด์ แอนด์ ไดคาสติ้ง</v>
          </cell>
        </row>
        <row r="503">
          <cell r="C503" t="str">
            <v>ไดอ๊อกซิด</v>
          </cell>
        </row>
        <row r="504">
          <cell r="C504" t="str">
            <v>โตโยต้าชัยนาทผู้แทนจำหน่ายโตโยต้า(1988)</v>
          </cell>
        </row>
        <row r="505">
          <cell r="C505" t="str">
            <v>ถกล อานมณี</v>
          </cell>
        </row>
        <row r="506">
          <cell r="C506" t="str">
            <v>ทรานส์เซนจูรี่ อินเตอร์เนชั่นแนล เทรดดิ้ง</v>
          </cell>
        </row>
        <row r="507">
          <cell r="C507" t="str">
            <v>ทรายทองโฮม แอนด์ อินเตอร์เนชั่นแนล</v>
          </cell>
        </row>
        <row r="508">
          <cell r="C508" t="str">
            <v>ทศพล ตัณฑวนันท์</v>
          </cell>
        </row>
        <row r="509">
          <cell r="C509" t="str">
            <v>ทิพย์สุมล บุญสูง</v>
          </cell>
        </row>
        <row r="510">
          <cell r="C510" t="str">
            <v>ทิวากร บำรุงรัฐ</v>
          </cell>
        </row>
        <row r="511">
          <cell r="C511" t="str">
            <v>ทิวาแลนด์แอนด์เฮ้าส์</v>
          </cell>
        </row>
        <row r="512">
          <cell r="C512" t="str">
            <v>ที.เค.แมนชั่น</v>
          </cell>
        </row>
        <row r="513">
          <cell r="C513" t="str">
            <v>เทพมณฑลธานี</v>
          </cell>
        </row>
        <row r="514">
          <cell r="C514" t="str">
            <v>เทพมณฑลบ้านและที่ดิน</v>
          </cell>
        </row>
        <row r="515">
          <cell r="C515" t="str">
            <v>เทียนแก้วกิจเจริญ</v>
          </cell>
        </row>
        <row r="516">
          <cell r="C516" t="str">
            <v>เทียม พักสนั่น,สมชาย ปฐมวัฒนศิริ</v>
          </cell>
        </row>
        <row r="517">
          <cell r="C517" t="str">
            <v>ธาดา ชินทรารักษ์</v>
          </cell>
        </row>
        <row r="518">
          <cell r="C518" t="str">
            <v>ธิติพร น้ำเงิน</v>
          </cell>
        </row>
        <row r="519">
          <cell r="C519" t="str">
            <v>ธีรวัฒน์ วัชรโยธิน</v>
          </cell>
        </row>
        <row r="520">
          <cell r="C520" t="str">
            <v>ธีระ พรพงษาโรจน์</v>
          </cell>
        </row>
        <row r="521">
          <cell r="C521" t="str">
            <v>นที งามศุภกร</v>
          </cell>
        </row>
        <row r="522">
          <cell r="C522" t="str">
            <v>นวลพร รัตนเมธานนท์</v>
          </cell>
        </row>
        <row r="523">
          <cell r="C523" t="str">
            <v>นายกวี และ นางสมศรี  ธาราวิวัฒน์</v>
          </cell>
        </row>
        <row r="524">
          <cell r="C524" t="str">
            <v>บรรเทิง ทองละมุล/ขวัญอ่อน  ทองละมุล</v>
          </cell>
        </row>
        <row r="525">
          <cell r="C525" t="str">
            <v>บัญชา กุลไพศาลธรรม</v>
          </cell>
        </row>
        <row r="526">
          <cell r="C526" t="str">
            <v>บัญชา กุลไพศาลธรรม , สมจิตร์ กุลไพศาลธรรม</v>
          </cell>
        </row>
        <row r="527">
          <cell r="C527" t="str">
            <v>บางกอกสร้างเมือง</v>
          </cell>
        </row>
        <row r="528">
          <cell r="C528" t="str">
            <v>บางปูอพาร์ทเม้นท์คอนโดมิเนียม</v>
          </cell>
        </row>
        <row r="529">
          <cell r="C529" t="str">
            <v>บี. โอ มุปเม้นท์</v>
          </cell>
        </row>
        <row r="530">
          <cell r="C530" t="str">
            <v>บี.เค.เค.แอนด์วาวเอ็นจิเนียริ่ง</v>
          </cell>
        </row>
        <row r="531">
          <cell r="C531" t="str">
            <v>บี.พี.เครื่องกำเนิดไฟฟ้า</v>
          </cell>
        </row>
        <row r="532">
          <cell r="C532" t="str">
            <v>ประกอบ อุตมโชติ</v>
          </cell>
        </row>
        <row r="533">
          <cell r="C533" t="str">
            <v>ประพันธุ์ ผดุงชีวิต</v>
          </cell>
        </row>
        <row r="534">
          <cell r="C534" t="str">
            <v>ประสิทธิ์ แสงทองสุข</v>
          </cell>
        </row>
        <row r="535">
          <cell r="C535" t="str">
            <v>ประสิทธิ์ แสงทองสุข และ จินตนา สีทา</v>
          </cell>
        </row>
        <row r="536">
          <cell r="C536" t="str">
            <v>ประเสริฐสินมอเตอร์</v>
          </cell>
        </row>
        <row r="537">
          <cell r="C537" t="str">
            <v>ปราณี ทรัพย์เจริญ,โสภณ ทรัพย์เจริญ</v>
          </cell>
        </row>
        <row r="538">
          <cell r="C538" t="str">
            <v>ปรีชา แซ่คู</v>
          </cell>
        </row>
        <row r="539">
          <cell r="C539" t="str">
            <v>ปัญจวัฒนาพลาสติก</v>
          </cell>
        </row>
        <row r="540">
          <cell r="C540" t="str">
            <v>ปัทมาสน์ ถาวรมาศ</v>
          </cell>
        </row>
        <row r="541">
          <cell r="C541" t="str">
            <v>ปานศิริ ลัมพสาระ</v>
          </cell>
        </row>
        <row r="542">
          <cell r="C542" t="str">
            <v>พฤกษ์มณฑล.</v>
          </cell>
        </row>
        <row r="543">
          <cell r="C543" t="str">
            <v>พัชรา มงคลสมัย,มานะ มงคลสมัย</v>
          </cell>
        </row>
        <row r="544">
          <cell r="C544" t="str">
            <v>พัฒนาคอมมูนิเคชั่น</v>
          </cell>
        </row>
        <row r="545">
          <cell r="C545" t="str">
            <v>พัลลภ/ขนิษฐา นุชสุวรรณ</v>
          </cell>
        </row>
        <row r="546">
          <cell r="C546" t="str">
            <v>พาณิชย์พัฒนา</v>
          </cell>
        </row>
        <row r="547">
          <cell r="C547" t="str">
            <v>พิมพา จันทร์ประสงค์</v>
          </cell>
        </row>
        <row r="548">
          <cell r="C548" t="str">
            <v>พิษณุวัฒน์ ทวีวัฒน์</v>
          </cell>
        </row>
        <row r="549">
          <cell r="C549" t="str">
            <v>พี.ซี.วาย. คอนสตั๊คชั่น แอนด์ ดีเวลล็อปเมนท์</v>
          </cell>
        </row>
        <row r="550">
          <cell r="C550" t="str">
            <v>พี.โลหะกิจ</v>
          </cell>
        </row>
        <row r="551">
          <cell r="C551" t="str">
            <v>พี.เอส.ริชแลนด์</v>
          </cell>
        </row>
        <row r="552">
          <cell r="C552" t="str">
            <v>เพ็ญพรรณเฮ้าส์ซิ่ง หจก.</v>
          </cell>
        </row>
        <row r="553">
          <cell r="C553" t="str">
            <v>ฟ้านคร</v>
          </cell>
        </row>
        <row r="554">
          <cell r="C554" t="str">
            <v>ภัทรภาคย์</v>
          </cell>
        </row>
        <row r="555">
          <cell r="C555" t="str">
            <v>ภุมรี ยนตจักรวิถี</v>
          </cell>
        </row>
        <row r="556">
          <cell r="C556" t="str">
            <v>มหานครแท็งค์น้ำ</v>
          </cell>
        </row>
        <row r="557">
          <cell r="C557" t="str">
            <v>มานพ นิภารัตน์</v>
          </cell>
        </row>
        <row r="558">
          <cell r="C558" t="str">
            <v>ยุทธพงษ์ วงษ์กรวรเวช,วรพจน์ อติการบดี</v>
          </cell>
        </row>
        <row r="559">
          <cell r="C559" t="str">
            <v>ยูนิตี้แฟบริคเฮ้าส์</v>
          </cell>
        </row>
        <row r="560">
          <cell r="C560" t="str">
            <v>รอแยล.เค.พี.เอ็นจิเนียริ่ง</v>
          </cell>
        </row>
        <row r="561">
          <cell r="C561" t="str">
            <v>รัตนชัย ธรรมศิริ</v>
          </cell>
        </row>
        <row r="562">
          <cell r="C562" t="str">
            <v>รัตนา ธรรมศิริ</v>
          </cell>
        </row>
        <row r="563">
          <cell r="C563" t="str">
            <v>รัตนาคอนสตรัคชั่น</v>
          </cell>
        </row>
        <row r="564">
          <cell r="C564" t="str">
            <v>ลออ ภู่อารีย์</v>
          </cell>
        </row>
        <row r="565">
          <cell r="C565" t="str">
            <v>วนิดา วัฒนะ</v>
          </cell>
        </row>
        <row r="566">
          <cell r="C566" t="str">
            <v>วรบูรณ์ รัตนสิริพันธ์</v>
          </cell>
        </row>
        <row r="567">
          <cell r="C567" t="str">
            <v>วรปราณี สุทธิรัตน์</v>
          </cell>
        </row>
        <row r="568">
          <cell r="C568" t="str">
            <v>วรพจน์ อติการบดี</v>
          </cell>
        </row>
        <row r="569">
          <cell r="C569" t="str">
            <v>วรรณนิภา กานต์วารีรักษ์</v>
          </cell>
        </row>
        <row r="570">
          <cell r="C570" t="str">
            <v>วรรณี ตัญญูไพบูลย์</v>
          </cell>
        </row>
        <row r="571">
          <cell r="C571" t="str">
            <v>วรศักดิ์ ตั้งเรือนรัตน์</v>
          </cell>
        </row>
        <row r="572">
          <cell r="C572" t="str">
            <v>วราภรณ์ แก้วอำพุท</v>
          </cell>
        </row>
        <row r="573">
          <cell r="C573" t="str">
            <v>วังพร้าวเรียลเอสเตท</v>
          </cell>
        </row>
        <row r="574">
          <cell r="C574" t="str">
            <v>วัฒน์วุฒิดีเวลลอปเม้นท์</v>
          </cell>
        </row>
        <row r="575">
          <cell r="C575" t="str">
            <v>ธนกร ขวัญแก้ว และ/หรือ วันดี แซ่เอี้ย</v>
          </cell>
        </row>
        <row r="576">
          <cell r="C576" t="str">
            <v>วิชัย เอกลักษณ์ตระกูล</v>
          </cell>
        </row>
        <row r="577">
          <cell r="C577" t="str">
            <v>วิชิต  เพชรดำรงค์สกุล</v>
          </cell>
        </row>
        <row r="578">
          <cell r="C578" t="str">
            <v>วิมลวรรณ นันทาภิวัฒน์</v>
          </cell>
        </row>
        <row r="579">
          <cell r="C579" t="str">
            <v>วิรัช กฤษฤานนท์</v>
          </cell>
        </row>
        <row r="580">
          <cell r="C580" t="str">
            <v>วิรัช ธวัชดำรงกิจ</v>
          </cell>
        </row>
        <row r="581">
          <cell r="C581" t="str">
            <v>วิโรจน์ ศักดิเศรษฐ์</v>
          </cell>
        </row>
        <row r="582">
          <cell r="C582" t="str">
            <v>วี.เค.กรุ๊ป แลนด์</v>
          </cell>
        </row>
        <row r="583">
          <cell r="C583" t="str">
            <v>วี-ฟาร์อีสต์ เอนจิเนียริ่ง</v>
          </cell>
        </row>
        <row r="584">
          <cell r="C584" t="str">
            <v>วียรัตน์ ดาวล้อมจันทร์</v>
          </cell>
        </row>
        <row r="585">
          <cell r="C585" t="str">
            <v>วีสดอม มาร์เก็ตติ้ง</v>
          </cell>
        </row>
        <row r="586">
          <cell r="C586" t="str">
            <v>เวหาสน์ มุกดาวิจิตร</v>
          </cell>
        </row>
        <row r="587">
          <cell r="C587" t="str">
            <v>แวทโก คอมมิวนิเคชั่น</v>
          </cell>
        </row>
        <row r="588">
          <cell r="C588" t="str">
            <v>ศรีมาลัย จงเอกวุฒิ</v>
          </cell>
        </row>
        <row r="589">
          <cell r="C589" t="str">
            <v>ศรีสายหยุด</v>
          </cell>
        </row>
        <row r="590">
          <cell r="C590" t="str">
            <v>ศิริลักษณ์ แสงทองสุข</v>
          </cell>
        </row>
        <row r="591">
          <cell r="C591" t="str">
            <v>เศวต โล่ห์สุวรรณ</v>
          </cell>
        </row>
        <row r="592">
          <cell r="C592" t="str">
            <v>สมชาย  รัตนจามรนาย.</v>
          </cell>
        </row>
        <row r="593">
          <cell r="C593" t="str">
            <v>สมบูรณ์ แซ่ปึง</v>
          </cell>
        </row>
        <row r="594">
          <cell r="C594" t="str">
            <v>สมพงษ์ วงศ์นพรัตน์เลิศ</v>
          </cell>
        </row>
        <row r="595">
          <cell r="C595" t="str">
            <v>สมพร สุรวิลาศ</v>
          </cell>
        </row>
        <row r="596">
          <cell r="C596" t="str">
            <v>สมศักดิ์ สูทกวาทิน</v>
          </cell>
        </row>
        <row r="597">
          <cell r="C597" t="str">
            <v>สมหมาย แจ่มทิม</v>
          </cell>
        </row>
        <row r="598">
          <cell r="C598" t="str">
            <v>สมาร์ทไลน์ เทคโนโลยี</v>
          </cell>
        </row>
        <row r="599">
          <cell r="C599" t="str">
            <v>สรพล สุขุม,อภิชาติ สุขุม</v>
          </cell>
        </row>
        <row r="600">
          <cell r="C600" t="str">
            <v>สรรเสริญ วรวิทย์สัตถญาณ</v>
          </cell>
        </row>
        <row r="601">
          <cell r="C601" t="str">
            <v>สวนเกษตรธารแก้ว</v>
          </cell>
        </row>
        <row r="602">
          <cell r="C602" t="str">
            <v>สวนนางพญาฮิลล์รีสอร์ทโฮเต็ล</v>
          </cell>
        </row>
        <row r="603">
          <cell r="C603" t="str">
            <v>สวัสดี สวัสดิ์เกียรติ</v>
          </cell>
        </row>
        <row r="604">
          <cell r="C604" t="str">
            <v>สังเวียน  บัวเลิศ นาย</v>
          </cell>
        </row>
        <row r="605">
          <cell r="C605" t="str">
            <v>สำเนา ครุฑไชยยันต์</v>
          </cell>
        </row>
        <row r="606">
          <cell r="C606" t="str">
            <v>สิทธิศักดิ์ พืชพันธ์ , ธีรพจน์ พืชพันธ์</v>
          </cell>
        </row>
        <row r="607">
          <cell r="C607" t="str">
            <v>สิทธิศักดิ์ พืชพันธ์ , ศิรินทร พรหมเสนา</v>
          </cell>
        </row>
        <row r="608">
          <cell r="C608" t="str">
            <v>สิน จินดารัตนวรกุล</v>
          </cell>
        </row>
        <row r="609">
          <cell r="C609" t="str">
            <v>สุขุม ตัณฑวนันท์</v>
          </cell>
        </row>
        <row r="610">
          <cell r="C610" t="str">
            <v>สุดจิตเอ็นเตอร์ไพรซ์</v>
          </cell>
        </row>
        <row r="611">
          <cell r="C611" t="str">
            <v>สุภัทรา อานมณี</v>
          </cell>
        </row>
        <row r="612">
          <cell r="C612" t="str">
            <v>สุภาพงษ์</v>
          </cell>
        </row>
        <row r="613">
          <cell r="C613" t="str">
            <v>สุภาวัฒน์</v>
          </cell>
        </row>
        <row r="614">
          <cell r="C614" t="str">
            <v>สุรพล เทียนสิงห์ชัย</v>
          </cell>
        </row>
        <row r="615">
          <cell r="C615" t="str">
            <v>สุวิมล ธรรมวัฒน์วิมล</v>
          </cell>
        </row>
        <row r="616">
          <cell r="C616" t="str">
            <v>เสถียร เหลาแตง</v>
          </cell>
        </row>
        <row r="617">
          <cell r="C617" t="str">
            <v>เสรี เหลืองอรุณทิพย์</v>
          </cell>
        </row>
        <row r="618">
          <cell r="C618" t="str">
            <v>แสงดี อนุตริยะ</v>
          </cell>
        </row>
        <row r="619">
          <cell r="C619" t="str">
            <v>ห้วยแก้วน้ำริน</v>
          </cell>
        </row>
        <row r="620">
          <cell r="C620" t="str">
            <v>อดุลย์  พริ้งสกุล</v>
          </cell>
        </row>
        <row r="621">
          <cell r="C621" t="str">
            <v>อภิชัย จึงเจริญพาณิชย์</v>
          </cell>
        </row>
        <row r="622">
          <cell r="C622" t="str">
            <v>อภิชาติ ศิริถาพร</v>
          </cell>
        </row>
        <row r="623">
          <cell r="C623" t="str">
            <v>อรพรรณ ครุฑไชยันต์</v>
          </cell>
        </row>
        <row r="624">
          <cell r="C624" t="str">
            <v>อรลักษณา แพรัตกุล</v>
          </cell>
        </row>
        <row r="625">
          <cell r="C625" t="str">
            <v>ออโต้กลการ</v>
          </cell>
        </row>
        <row r="626">
          <cell r="C626" t="str">
            <v>อัญชลี ชัยทรัพย์</v>
          </cell>
        </row>
        <row r="627">
          <cell r="C627" t="str">
            <v>อิทธิ ขนอม นาย</v>
          </cell>
        </row>
        <row r="628">
          <cell r="C628" t="str">
            <v>อินเตอร์เนชั่นแนว เคมิคัล แอนด์ เอ็นจิเนียริ่ง</v>
          </cell>
        </row>
        <row r="629">
          <cell r="C629" t="str">
            <v>อิสรา ลิขสิทธิ์ศุภการ</v>
          </cell>
        </row>
        <row r="630">
          <cell r="C630" t="str">
            <v>อิสานเกษตรสิน</v>
          </cell>
        </row>
        <row r="631">
          <cell r="C631" t="str">
            <v>อี.เอ็ม.อี.</v>
          </cell>
        </row>
        <row r="632">
          <cell r="C632" t="str">
            <v>อุดมเดช รัตนเสถียร</v>
          </cell>
        </row>
        <row r="633">
          <cell r="C633" t="str">
            <v>เอ.เอสออริจิ้น เอ็นเตอร์ไพรส์</v>
          </cell>
        </row>
        <row r="634">
          <cell r="C634" t="str">
            <v>เอ็น.เอส.มินิมาร์ท</v>
          </cell>
        </row>
        <row r="635">
          <cell r="C635" t="str">
            <v>เอฟ.ซี.อินเตอร์เนชั่นแนล</v>
          </cell>
        </row>
        <row r="636">
          <cell r="C636" t="str">
            <v>เอ็ม.จี.</v>
          </cell>
        </row>
        <row r="637">
          <cell r="C637" t="str">
            <v>โอภาส จารุวัฒนะ</v>
          </cell>
        </row>
        <row r="638">
          <cell r="C638" t="str">
            <v>ก.กมลสุข  บจ.</v>
          </cell>
        </row>
        <row r="639">
          <cell r="C639" t="str">
            <v>กมลพันธ์ ชูศรีรัตน์</v>
          </cell>
        </row>
        <row r="640">
          <cell r="C640" t="str">
            <v>กมลพันธ์ ชูศรีรัตน์,สมพงษ์ ชูศรีรัตน์,อังกูร ชูศรีรัตน์</v>
          </cell>
        </row>
        <row r="641">
          <cell r="C641" t="str">
            <v>กิมเง็ก จิระกุลสวัสดิ์,ชาญศิลป์ จิระกุลสวัสดิ์</v>
          </cell>
        </row>
        <row r="642">
          <cell r="C642" t="str">
            <v>เกลียวพรรณ พงษ์เจริญ</v>
          </cell>
        </row>
        <row r="643">
          <cell r="C643" t="str">
            <v>เกษียร สุริยพงศ์ประไพ</v>
          </cell>
        </row>
        <row r="644">
          <cell r="C644" t="str">
            <v>ไกรกมล</v>
          </cell>
        </row>
        <row r="645">
          <cell r="C645" t="str">
            <v>ขวัญใจวารินทร์ยอร์ทชาร์เตอร์</v>
          </cell>
        </row>
        <row r="646">
          <cell r="C646" t="str">
            <v>เค.บี.เอส.กรุ๊ปโปรดักส์</v>
          </cell>
        </row>
        <row r="647">
          <cell r="C647" t="str">
            <v>จรูญ เทพพัตรา</v>
          </cell>
        </row>
        <row r="648">
          <cell r="C648" t="str">
            <v>จันทรา โตตาบ</v>
          </cell>
        </row>
        <row r="649">
          <cell r="C649" t="str">
            <v>จันทรา โตตาบ,อัปสร โตตาบ</v>
          </cell>
        </row>
        <row r="650">
          <cell r="C650" t="str">
            <v>จินตนา ชัชลิตวพงษ์,ชัยยุทธ ชัชลิตวพงษ์</v>
          </cell>
        </row>
        <row r="651">
          <cell r="C651" t="str">
            <v>จี้เลี้ยงการประมงภูเก็ต</v>
          </cell>
        </row>
        <row r="652">
          <cell r="C652" t="str">
            <v>ช.พัฒนาปิโตรเลียม</v>
          </cell>
        </row>
        <row r="653">
          <cell r="C653" t="str">
            <v>ชนะชัย</v>
          </cell>
        </row>
        <row r="654">
          <cell r="C654" t="str">
            <v>ชวลิต โอสถานุเคราะห์</v>
          </cell>
        </row>
        <row r="655">
          <cell r="C655" t="str">
            <v>ชาตรี ดุษฎีอิสริยวงศ์</v>
          </cell>
        </row>
        <row r="656">
          <cell r="C656" t="str">
            <v>ชื้อเซ่งหลีการช่าง</v>
          </cell>
        </row>
        <row r="657">
          <cell r="C657" t="str">
            <v>ไชยนนท์เคหะการ</v>
          </cell>
        </row>
        <row r="658">
          <cell r="C658" t="str">
            <v>ซี. ดีพาร์ทเมนท์สโตร์ บจ.</v>
          </cell>
        </row>
        <row r="659">
          <cell r="C659" t="str">
            <v>ซี.เอส.แอนด์ ดี.โฮลดิ้ง</v>
          </cell>
        </row>
        <row r="660">
          <cell r="C660" t="str">
            <v>ซุ่นฮะเฮงคอนกรีต</v>
          </cell>
        </row>
        <row r="661">
          <cell r="C661" t="str">
            <v>ดวงกมล สกุลตันเจริญชัย</v>
          </cell>
        </row>
        <row r="662">
          <cell r="C662" t="str">
            <v>แดนไตร พันธุ์สะบุตร,พรธิภา จันสุระวงษ์</v>
          </cell>
        </row>
        <row r="663">
          <cell r="C663" t="str">
            <v>ตัน เต็กไฮ้,สุดใจ คีรีพอน</v>
          </cell>
        </row>
        <row r="664">
          <cell r="C664" t="str">
            <v>ตาต้าปทุม(1995)</v>
          </cell>
        </row>
        <row r="665">
          <cell r="C665" t="str">
            <v>ทองรวยอินเตอร์เนชั่นแนล</v>
          </cell>
        </row>
        <row r="666">
          <cell r="C666" t="str">
            <v>ท่าตะเภาบริการ</v>
          </cell>
        </row>
        <row r="667">
          <cell r="C667" t="str">
            <v>ที.ซี.เม็ททอล</v>
          </cell>
        </row>
        <row r="668">
          <cell r="C668" t="str">
            <v>ธนสมพร</v>
          </cell>
        </row>
        <row r="669">
          <cell r="C669" t="str">
            <v>ธัญญา พุฒิพิสิฐเชฐ,ปิยวัฒน์ พุฒิพิสิฐเชฐ</v>
          </cell>
        </row>
        <row r="670">
          <cell r="C670" t="str">
            <v>นงลักษณ์ ศุภเวชพงศ์</v>
          </cell>
        </row>
        <row r="671">
          <cell r="C671" t="str">
            <v>นิภาพรรณ เจริญไกรกมล</v>
          </cell>
        </row>
        <row r="672">
          <cell r="C672" t="str">
            <v>บงกช เตียงหงษากุล และ ประพนธ์ เตียงหงษากุล</v>
          </cell>
        </row>
        <row r="673">
          <cell r="C673" t="str">
            <v>บางสะพาน เอส เตท</v>
          </cell>
        </row>
        <row r="674">
          <cell r="C674" t="str">
            <v>บุญเกิด ชาญสมุทรโยธิน</v>
          </cell>
        </row>
        <row r="675">
          <cell r="C675" t="str">
            <v>บุญธรรม นาคเกิด,ประยงค์ นาคเกิด</v>
          </cell>
        </row>
        <row r="676">
          <cell r="C676" t="str">
            <v>บุญมี จันสุระวงษ์</v>
          </cell>
        </row>
        <row r="677">
          <cell r="C677" t="str">
            <v>บุษกรการพิมพ์</v>
          </cell>
        </row>
        <row r="678">
          <cell r="C678" t="str">
            <v>เบ็ญจรงค์ แสงทองพินิจ,ประสิทธิ์ แสงทองพินิจ</v>
          </cell>
        </row>
        <row r="679">
          <cell r="C679" t="str">
            <v>ประกิต ทิพย์ทวีชาญ</v>
          </cell>
        </row>
        <row r="680">
          <cell r="C680" t="str">
            <v>ประเนิม ศิริรูป</v>
          </cell>
        </row>
        <row r="681">
          <cell r="C681" t="str">
            <v>ประพันธ์ ชวนอาษา</v>
          </cell>
        </row>
        <row r="682">
          <cell r="C682" t="str">
            <v>ประเสริฐ ธีรโอฬาร</v>
          </cell>
        </row>
        <row r="683">
          <cell r="C683" t="str">
            <v>ปริญญา เจริญยงอยู่</v>
          </cell>
        </row>
        <row r="684">
          <cell r="C684" t="str">
            <v>ปัญญา วัยครุฑ</v>
          </cell>
        </row>
        <row r="685">
          <cell r="C685" t="str">
            <v>ปิยวัฒน์ พุฒิพิสิฐเชฐ</v>
          </cell>
        </row>
        <row r="686">
          <cell r="C686" t="str">
            <v>พ.สุริยะพาณิชย์ค้าข้าว</v>
          </cell>
        </row>
        <row r="687">
          <cell r="C687" t="str">
            <v>พรทวีศักดิ์ค้าวัสดุก่อสร้าง หจก.</v>
          </cell>
        </row>
        <row r="688">
          <cell r="C688" t="str">
            <v>พรเทพพาราวู้ด สามย่าน หจก.</v>
          </cell>
        </row>
        <row r="689">
          <cell r="C689" t="str">
            <v>พรพิสูจน์ สังขรัตน์</v>
          </cell>
        </row>
        <row r="690">
          <cell r="C690" t="str">
            <v>พัชรินทร์ อิทธิสุริยะ</v>
          </cell>
        </row>
        <row r="691">
          <cell r="C691" t="str">
            <v>พัทยาวะเคชั่น บจ.</v>
          </cell>
        </row>
        <row r="692">
          <cell r="C692" t="str">
            <v>พัทยาศิริวัฒนา  หจก.</v>
          </cell>
        </row>
        <row r="693">
          <cell r="C693" t="str">
            <v>พานทองการโยธา</v>
          </cell>
        </row>
        <row r="694">
          <cell r="C694" t="str">
            <v>พิธา ศิริเวช</v>
          </cell>
        </row>
        <row r="695">
          <cell r="C695" t="str">
            <v>พิสิษฐ ไชยปิยะพันธุ์</v>
          </cell>
        </row>
        <row r="696">
          <cell r="C696" t="str">
            <v>พี.วี.เอส.ยูไนเต็ดกรุ๊ปคอนสตรัชั่น</v>
          </cell>
        </row>
        <row r="697">
          <cell r="C697" t="str">
            <v>พี.เอ็น.ที.เซอร์วิส</v>
          </cell>
        </row>
        <row r="698">
          <cell r="C698" t="str">
            <v>ไพโรจน์ เสถียรศรี</v>
          </cell>
        </row>
        <row r="699">
          <cell r="C699" t="str">
            <v>มล บุตรน้ำเพชร</v>
          </cell>
        </row>
        <row r="700">
          <cell r="C700" t="str">
            <v>มาโนช ศิริรูป</v>
          </cell>
        </row>
        <row r="701">
          <cell r="C701" t="str">
            <v xml:space="preserve">มารีน่า ปาร์ค วิลล์  บจ. </v>
          </cell>
        </row>
        <row r="702">
          <cell r="C702" t="str">
            <v>เมคโฮมดีไซน์</v>
          </cell>
        </row>
        <row r="703">
          <cell r="C703" t="str">
            <v>แม่พิมพ์แลนด์แอนด์เฮ้าส์</v>
          </cell>
        </row>
        <row r="704">
          <cell r="C704" t="str">
            <v>โมเดิร์นซิตี้ ช้อปปิ้ง คอมเพล็กซ์ บจ.</v>
          </cell>
        </row>
        <row r="705">
          <cell r="C705" t="str">
            <v xml:space="preserve">ยะลา เฉลิมชัย  หจก. </v>
          </cell>
        </row>
        <row r="706">
          <cell r="C706" t="str">
            <v>ราชมณฑล</v>
          </cell>
        </row>
        <row r="707">
          <cell r="C707" t="str">
            <v>ลีนา ไสววัฒนกุล,วิศิษฏ์ กวินสังคม</v>
          </cell>
        </row>
        <row r="708">
          <cell r="C708" t="str">
            <v>เล็ก แซ่ลี้ นาย</v>
          </cell>
        </row>
        <row r="709">
          <cell r="C709" t="str">
            <v>วัชรี ตันกิจเจริญ</v>
          </cell>
        </row>
        <row r="710">
          <cell r="C710" t="str">
            <v>วัฒนา ศิริรูป   นาย</v>
          </cell>
        </row>
        <row r="711">
          <cell r="C711" t="str">
            <v>วันชัย เทียนวัง</v>
          </cell>
        </row>
        <row r="712">
          <cell r="C712" t="str">
            <v>วาสนา ศิริรูป   น.ส.</v>
          </cell>
        </row>
        <row r="713">
          <cell r="C713" t="str">
            <v>วิบูลย์ สุขพรสินชัย</v>
          </cell>
        </row>
        <row r="714">
          <cell r="C714" t="str">
            <v>วิมล ธนวัฒนากุล</v>
          </cell>
        </row>
        <row r="715">
          <cell r="C715" t="str">
            <v>วิมลรัตน์ วัชระมณี</v>
          </cell>
        </row>
        <row r="716">
          <cell r="C716" t="str">
            <v>วิมลอินเตอร์เนชั่นแนลคาร์ บจ.</v>
          </cell>
        </row>
        <row r="717">
          <cell r="C717" t="str">
            <v>วิริยะพันธ์ บุตรน้ำเพชร</v>
          </cell>
        </row>
        <row r="718">
          <cell r="C718" t="str">
            <v>วิริยะพันธ์ บุตรน้ำเพชร , รัชนี อัมรินทร์ , สมศิริ ลิ่มสกลเศรษฐ</v>
          </cell>
        </row>
        <row r="719">
          <cell r="C719" t="str">
            <v>วิโรจน์ คีรีพอน</v>
          </cell>
        </row>
        <row r="720">
          <cell r="C720" t="str">
            <v>วิไล ศิริรูป   นาง</v>
          </cell>
        </row>
        <row r="721">
          <cell r="C721" t="str">
            <v>วี.เอ.จิเวลลี่</v>
          </cell>
        </row>
        <row r="722">
          <cell r="C722" t="str">
            <v>วีวิน บ.</v>
          </cell>
        </row>
        <row r="723">
          <cell r="C723" t="str">
            <v>ศักดิ์ดา แซ่ไหล</v>
          </cell>
        </row>
        <row r="724">
          <cell r="C724" t="str">
            <v>ศูนย์แสดงสินค้าและการประชุมนานาชาติ(ประเทศไทย)</v>
          </cell>
        </row>
        <row r="725">
          <cell r="C725" t="str">
            <v>ส.พิชิตทรายทอง</v>
          </cell>
        </row>
        <row r="726">
          <cell r="C726" t="str">
            <v>สมชัย ซำศิริพงษ์</v>
          </cell>
        </row>
        <row r="727">
          <cell r="C727" t="str">
            <v>สมชาย วัฒนากร</v>
          </cell>
        </row>
        <row r="728">
          <cell r="C728" t="str">
            <v>สยามนิสสันนนทบุรี</v>
          </cell>
        </row>
        <row r="729">
          <cell r="C729" t="str">
            <v>สยามโปลีเท็กซ์อุตสาหกรรม</v>
          </cell>
        </row>
        <row r="730">
          <cell r="C730" t="str">
            <v>สวัสดิ์  แก้วบุญสม</v>
          </cell>
        </row>
        <row r="731">
          <cell r="C731" t="str">
            <v>สามารถ จิรพัฒนกุล</v>
          </cell>
        </row>
        <row r="732">
          <cell r="C732" t="str">
            <v>สุทัศน์ ตันติรัศมี</v>
          </cell>
        </row>
        <row r="733">
          <cell r="C733" t="str">
            <v>สุนิมล แลนด์ แอนด์ เฮ้าส์</v>
          </cell>
        </row>
        <row r="734">
          <cell r="C734" t="str">
            <v>แสงดีพาราวูด</v>
          </cell>
        </row>
        <row r="735">
          <cell r="C735" t="str">
            <v>องอาจ จิรพัฒนกุล</v>
          </cell>
        </row>
        <row r="736">
          <cell r="C736" t="str">
            <v>อนงค์ จันสุระวงษ์</v>
          </cell>
        </row>
        <row r="737">
          <cell r="C737" t="str">
            <v>อนุชา เจษฎาภัทรกุล</v>
          </cell>
        </row>
        <row r="738">
          <cell r="C738" t="str">
            <v>อนุวัตร นิตย์โชติ</v>
          </cell>
        </row>
        <row r="739">
          <cell r="C739" t="str">
            <v xml:space="preserve">อรรณพ นันทนาวุฒิ นาย </v>
          </cell>
        </row>
        <row r="740">
          <cell r="C740" t="str">
            <v xml:space="preserve">อาภากรชลบุรี  หจก. </v>
          </cell>
        </row>
        <row r="741">
          <cell r="C741" t="str">
            <v xml:space="preserve">อาภากรธุรกิจ  บจ. </v>
          </cell>
        </row>
        <row r="742">
          <cell r="C742" t="str">
            <v>อำพล ยศเฉลิมกุล</v>
          </cell>
        </row>
        <row r="743">
          <cell r="C743" t="str">
            <v>อินเตอร์โลหะกิจ</v>
          </cell>
        </row>
        <row r="744">
          <cell r="C744" t="str">
            <v>เอ.ดับเบิ้ลยู.บิวซิเนสทัวร์แอนด์โฮเต็ล</v>
          </cell>
        </row>
        <row r="745">
          <cell r="C745" t="str">
            <v>เอ็น.พี.อี.คอนกรีต บ.</v>
          </cell>
        </row>
        <row r="746">
          <cell r="C746" t="str">
            <v>เอส.อี.อินทาเนีย</v>
          </cell>
        </row>
        <row r="747">
          <cell r="C747" t="str">
            <v>ไฮเทคอัลลอย</v>
          </cell>
        </row>
        <row r="748">
          <cell r="C748" t="str">
            <v>กมล เสริมนรา</v>
          </cell>
        </row>
        <row r="749">
          <cell r="C749" t="str">
            <v>กมล เสริมนรา , จริยา เสริมนรา</v>
          </cell>
        </row>
        <row r="750">
          <cell r="C750" t="str">
            <v>กรุง ใจดี</v>
          </cell>
        </row>
        <row r="751">
          <cell r="C751" t="str">
            <v>กำยุทธกลการ</v>
          </cell>
        </row>
        <row r="752">
          <cell r="C752" t="str">
            <v>กำยุทธออโต้เซลส์</v>
          </cell>
        </row>
        <row r="753">
          <cell r="C753" t="str">
            <v>ไกรสร เสรีมานะกิจ</v>
          </cell>
        </row>
        <row r="754">
          <cell r="C754" t="str">
            <v>ขอนแก่นพัฒนาอีสาน</v>
          </cell>
        </row>
        <row r="755">
          <cell r="C755" t="str">
            <v>ขอนแก่นมายเฮ้าส์</v>
          </cell>
        </row>
        <row r="756">
          <cell r="C756" t="str">
            <v>ไข่เลี้ยง แซ่ฮ้อ</v>
          </cell>
        </row>
        <row r="757">
          <cell r="C757" t="str">
            <v>คิมยูโรคาร์</v>
          </cell>
        </row>
        <row r="758">
          <cell r="C758" t="str">
            <v>เค.กรุ๊ป แมเนจเม้นท์ แอนท์ แอคเคาน์ติ้ง เซอร์วิส</v>
          </cell>
        </row>
        <row r="759">
          <cell r="C759" t="str">
            <v>เค.กรุ๊ปการจัดการและการบัญชี</v>
          </cell>
        </row>
        <row r="760">
          <cell r="C760" t="str">
            <v>โคราชวีระศักดิ์ซัพพลาย</v>
          </cell>
        </row>
        <row r="761">
          <cell r="C761" t="str">
            <v>เฉลียว วรมะณี</v>
          </cell>
        </row>
        <row r="762">
          <cell r="C762" t="str">
            <v>ชัยวัฒน์ บัวเจริญ</v>
          </cell>
        </row>
        <row r="763">
          <cell r="C763" t="str">
            <v>ชานเมืองก่อสร้าง</v>
          </cell>
        </row>
        <row r="764">
          <cell r="C764" t="str">
            <v>ชาลี มกราพันธุ์</v>
          </cell>
        </row>
        <row r="765">
          <cell r="C765" t="str">
            <v>ชูสิน จตุพรพิพัฒน์</v>
          </cell>
        </row>
        <row r="766">
          <cell r="C766" t="str">
            <v>เชียงใหม่คาเธ่ย์พัฒนา บจ.</v>
          </cell>
        </row>
        <row r="767">
          <cell r="C767" t="str">
            <v>เชียงใหม่สุดาลักษณ์ บจ.</v>
          </cell>
        </row>
        <row r="768">
          <cell r="C768" t="str">
            <v>แชมเบอร์คอนสตรัคชั่น</v>
          </cell>
        </row>
        <row r="769">
          <cell r="C769" t="str">
            <v>ดำรงค์ รังสิวัฒนศักดิ์</v>
          </cell>
        </row>
        <row r="770">
          <cell r="C770" t="str">
            <v>ถาวร ณัฐกิจมงคลชัย</v>
          </cell>
        </row>
        <row r="771">
          <cell r="C771" t="str">
            <v>ถาวรวัฒนาเฟอร์นิชชิ่ง</v>
          </cell>
        </row>
        <row r="772">
          <cell r="C772" t="str">
            <v>ท.ทวีทรัพย์ค้าวัสดุก่อสร้าง</v>
          </cell>
        </row>
        <row r="773">
          <cell r="C773" t="str">
            <v>ทรงคุณ  โพธิจินดากุล</v>
          </cell>
        </row>
        <row r="774">
          <cell r="C774" t="str">
            <v>ทรงคุณ โพธิจินดากุล,อารีรัตน์ โพธิจินดากุล</v>
          </cell>
        </row>
        <row r="775">
          <cell r="C775" t="str">
            <v>ทรงสิทธิ์ แซ่งั้น</v>
          </cell>
        </row>
        <row r="776">
          <cell r="C776" t="str">
            <v>ทวีพล กันนะพันธุ์</v>
          </cell>
        </row>
        <row r="777">
          <cell r="C777" t="str">
            <v>ไทยเจริญค้าวัสดุก่อสร้างคลอง14</v>
          </cell>
        </row>
        <row r="778">
          <cell r="C778" t="str">
            <v>ไทยพิษณุ</v>
          </cell>
        </row>
        <row r="779">
          <cell r="C779" t="str">
            <v>ไทยศิลป์</v>
          </cell>
        </row>
        <row r="780">
          <cell r="C780" t="str">
            <v>ธนกร เสรีมานะกิจ</v>
          </cell>
        </row>
        <row r="781">
          <cell r="C781" t="str">
            <v>ธวัชชยาคอนวีเนียนสโตร์</v>
          </cell>
        </row>
        <row r="782">
          <cell r="C782" t="str">
            <v>ธวัชชัย กันนะพันธุ์</v>
          </cell>
        </row>
        <row r="783">
          <cell r="C783" t="str">
            <v>ธวัชชัย กันนะพันธุ์,สหัสทยา กันนะพันธุ์</v>
          </cell>
        </row>
        <row r="784">
          <cell r="C784" t="str">
            <v>ธีระศักดิ์ สุขศรี</v>
          </cell>
        </row>
        <row r="785">
          <cell r="C785" t="str">
            <v>นครพิงค์ลิสซิ่ง</v>
          </cell>
        </row>
        <row r="786">
          <cell r="C786" t="str">
            <v>นนทวรรณ เครือเทา,สุวิทย์ เครือเทา</v>
          </cell>
        </row>
        <row r="787">
          <cell r="C787" t="str">
            <v>นายมงคล และ/หรือ นางสุวิมล ศรีเศรษฐกุล</v>
          </cell>
        </row>
        <row r="788">
          <cell r="C788" t="str">
            <v>นายสุทัศน์ สุรชิต</v>
          </cell>
        </row>
        <row r="789">
          <cell r="C789" t="str">
            <v>บรรยง พรหมมาวิน / วรพิน เพชรนันทวงศ์ นาย,น.ส.</v>
          </cell>
        </row>
        <row r="790">
          <cell r="C790" t="str">
            <v>บางกอกไฮเทคอินดัสทรี(1995)</v>
          </cell>
        </row>
        <row r="791">
          <cell r="C791" t="str">
            <v>บิวตี้ฟูลสันกำแพง</v>
          </cell>
        </row>
        <row r="792">
          <cell r="C792" t="str">
            <v>ประเชิญ หมีปาน</v>
          </cell>
        </row>
        <row r="793">
          <cell r="C793" t="str">
            <v>ประดับ พวงศรี</v>
          </cell>
        </row>
        <row r="794">
          <cell r="C794" t="str">
            <v>ประทีป เจ็งบำเพ็ญทาน</v>
          </cell>
        </row>
        <row r="795">
          <cell r="C795" t="str">
            <v>ประพันธ์ ตั้งศรีเกียรติกุล</v>
          </cell>
        </row>
        <row r="796">
          <cell r="C796" t="str">
            <v>ประไพ   ธงชัย</v>
          </cell>
        </row>
        <row r="797">
          <cell r="C797" t="str">
            <v>ประวัติ อยู่ยืน</v>
          </cell>
        </row>
        <row r="798">
          <cell r="C798" t="str">
            <v>ประเวช เวชกามา</v>
          </cell>
        </row>
        <row r="799">
          <cell r="C799" t="str">
            <v>ประสาท รติมาศ</v>
          </cell>
        </row>
        <row r="800">
          <cell r="C800" t="str">
            <v>ปราณี แจ่มใส</v>
          </cell>
        </row>
        <row r="801">
          <cell r="C801" t="str">
            <v>ปริญญา พรศิริชัยวัฒนา</v>
          </cell>
        </row>
        <row r="802">
          <cell r="C802" t="str">
            <v>ปรีดา จึงสุระ</v>
          </cell>
        </row>
        <row r="803">
          <cell r="C803" t="str">
            <v>พณา โพธิ์แดง</v>
          </cell>
        </row>
        <row r="804">
          <cell r="C804" t="str">
            <v>พรีเชนกรุ๊ป</v>
          </cell>
        </row>
        <row r="805">
          <cell r="C805" t="str">
            <v>ฟิวเจอร์โอเอเซ็นเตอร์</v>
          </cell>
        </row>
        <row r="806">
          <cell r="C806" t="str">
            <v>เฟอร์นิคลาส</v>
          </cell>
        </row>
        <row r="807">
          <cell r="C807" t="str">
            <v>เฟอร์นิเจอร์คอมเพล็กซ์</v>
          </cell>
        </row>
        <row r="808">
          <cell r="C808" t="str">
            <v>เฟอร์นิเทคเอเซียอุตสาหกรรม</v>
          </cell>
        </row>
        <row r="809">
          <cell r="C809" t="str">
            <v>มานะ วงศ์จิตรบุญตา</v>
          </cell>
        </row>
        <row r="810">
          <cell r="C810" t="str">
            <v>มารวยโฮเต็ล</v>
          </cell>
        </row>
        <row r="811">
          <cell r="C811" t="str">
            <v>มาลี ธนิกกุล</v>
          </cell>
        </row>
        <row r="812">
          <cell r="C812" t="str">
            <v>แม่สรวยวิลล่าชาเล่ต์</v>
          </cell>
        </row>
        <row r="813">
          <cell r="C813" t="str">
            <v>วัสชีระ กันนะพันธุ์</v>
          </cell>
        </row>
        <row r="814">
          <cell r="C814" t="str">
            <v>วาสน์ อิศรางกูร ณ อยุธยา</v>
          </cell>
        </row>
        <row r="815">
          <cell r="C815" t="str">
            <v>วาสน์แอนด์เอชโซซิเอทส์</v>
          </cell>
        </row>
        <row r="816">
          <cell r="C816" t="str">
            <v>วินิจอพาร์ทเมนท์</v>
          </cell>
        </row>
        <row r="817">
          <cell r="C817" t="str">
            <v>วิวัฒน์ พิริยะกุลชัย</v>
          </cell>
        </row>
        <row r="818">
          <cell r="C818" t="str">
            <v>วิศิษฎ์ อัศวรัตน์</v>
          </cell>
        </row>
        <row r="819">
          <cell r="C819" t="str">
            <v>วิสิทธิ์ศักดิ์ เมษะมาน</v>
          </cell>
        </row>
        <row r="820">
          <cell r="C820" t="str">
            <v>วีระศักดิ์  พรมดี</v>
          </cell>
        </row>
        <row r="821">
          <cell r="C821" t="str">
            <v>แววตา สื่อแสงทอง</v>
          </cell>
        </row>
        <row r="822">
          <cell r="C822" t="str">
            <v>ศรีประเสริฐพร๊อพเพอตี้</v>
          </cell>
        </row>
        <row r="823">
          <cell r="C823" t="str">
            <v>สกลนคร เอ็ม.เจ.(1996)</v>
          </cell>
        </row>
        <row r="824">
          <cell r="C824" t="str">
            <v>สกาวอุดร</v>
          </cell>
        </row>
        <row r="825">
          <cell r="C825" t="str">
            <v>สมชัย เลิศลักขณาวงศ์</v>
          </cell>
        </row>
        <row r="826">
          <cell r="C826" t="str">
            <v>สมชาย รังสิวัฒนศักดิ์</v>
          </cell>
        </row>
        <row r="827">
          <cell r="C827" t="str">
            <v>สมชาย วินิจธนกิจ</v>
          </cell>
        </row>
        <row r="828">
          <cell r="C828" t="str">
            <v>สืบพงศ์ ธุระหาญ</v>
          </cell>
        </row>
        <row r="829">
          <cell r="C829" t="str">
            <v>สุคนธ์ ช้างสิงห์</v>
          </cell>
        </row>
        <row r="830">
          <cell r="C830" t="str">
            <v>สุภา ช้วนรักธรรม</v>
          </cell>
        </row>
        <row r="831">
          <cell r="C831" t="str">
            <v>สุรชัย เสงี่ยมศักดิ์</v>
          </cell>
        </row>
        <row r="832">
          <cell r="C832" t="str">
            <v>สุรชัยอำนาจปิโตรเลียม</v>
          </cell>
        </row>
        <row r="833">
          <cell r="C833" t="str">
            <v>สุรพล จึงรักษา นาย</v>
          </cell>
        </row>
        <row r="834">
          <cell r="C834" t="str">
            <v>สุระนิตย์ เสงี่ยมศักดิ์</v>
          </cell>
        </row>
        <row r="835">
          <cell r="C835" t="str">
            <v>เสริมสุข แลนด์ แอนด์ เฮ้าส์</v>
          </cell>
        </row>
        <row r="836">
          <cell r="C836" t="str">
            <v>หาญชัย ฑีฆธนานนท์</v>
          </cell>
        </row>
        <row r="837">
          <cell r="C837" t="str">
            <v>อดิเรก อยู่ยืน</v>
          </cell>
        </row>
        <row r="838">
          <cell r="C838" t="str">
            <v>อดุล ย์และ วิภา อยู่ยืน</v>
          </cell>
        </row>
        <row r="839">
          <cell r="C839" t="str">
            <v>อดุลย์ อยู่ยืน</v>
          </cell>
        </row>
        <row r="840">
          <cell r="C840" t="str">
            <v>อมร บุญชัย</v>
          </cell>
        </row>
        <row r="841">
          <cell r="C841" t="str">
            <v>อมรวรรณกรุ๊ป บจ.</v>
          </cell>
        </row>
        <row r="842">
          <cell r="C842" t="str">
            <v>อเมริกันแอนด์นิปปอนคาร์สวอชซิสเต็มส์</v>
          </cell>
        </row>
        <row r="843">
          <cell r="C843" t="str">
            <v>อัจฉรา เลิศสิน</v>
          </cell>
        </row>
        <row r="844">
          <cell r="C844" t="str">
            <v>อายซง แซ่ฮ้อ</v>
          </cell>
        </row>
        <row r="845">
          <cell r="C845" t="str">
            <v>อินทนนท์ เจมส์ อิมปอร์ต เอ็กซ์ปอร์ต บจ.</v>
          </cell>
        </row>
        <row r="846">
          <cell r="C846" t="str">
            <v>เอส.เอ็ม.ซาวด์ ออโต้แอร์</v>
          </cell>
        </row>
        <row r="847">
          <cell r="C847" t="str">
            <v>เจ.เอส.เพลส ดีเวลลอปเมนท์ จำกัด</v>
          </cell>
        </row>
        <row r="848">
          <cell r="C848" t="str">
            <v>เจษฎา  ทับทิมเทศ</v>
          </cell>
        </row>
        <row r="849">
          <cell r="C849" t="str">
            <v>เทพาบีช รีสอร์ท แอนด์ คันทรีคลับ</v>
          </cell>
        </row>
        <row r="850">
          <cell r="C850" t="str">
            <v>แจสมินออยล์</v>
          </cell>
        </row>
        <row r="851">
          <cell r="C851" t="str">
            <v>ไชยยงค์ ตรงกมลธรรม</v>
          </cell>
        </row>
        <row r="852">
          <cell r="C852" t="str">
            <v>ไชยยงค์โลหะกิจ (1976)</v>
          </cell>
        </row>
        <row r="853">
          <cell r="C853" t="str">
            <v>กานดา กรุ๊ป</v>
          </cell>
        </row>
        <row r="854">
          <cell r="C854" t="str">
            <v>ธนะสิทธิ์ บุญวรานันท์</v>
          </cell>
        </row>
        <row r="855">
          <cell r="C855" t="str">
            <v>นันท์นภา สวนใจเย็น</v>
          </cell>
        </row>
        <row r="856">
          <cell r="C856" t="str">
            <v>บุญส่ง อรรถสกุลชัย</v>
          </cell>
        </row>
        <row r="857">
          <cell r="C857" t="str">
            <v>วไลพร ลิ้มเพิ่มสุข</v>
          </cell>
        </row>
        <row r="858">
          <cell r="C858" t="str">
            <v>วรวุฒิ เลิศสิน</v>
          </cell>
        </row>
        <row r="859">
          <cell r="C859" t="str">
            <v>วิศาล และนางนวลศรี ภัทรธรรมมาศ</v>
          </cell>
        </row>
        <row r="860">
          <cell r="C860" t="str">
            <v>สุชัย กาญจนหฤทัย,กองแก้ว ยามะสมิต</v>
          </cell>
        </row>
        <row r="861">
          <cell r="C861" t="str">
            <v>สุนันท์ ไกยราช</v>
          </cell>
        </row>
        <row r="862">
          <cell r="C862" t="str">
            <v>สุรพิน สุประดิษฐ์</v>
          </cell>
        </row>
        <row r="863">
          <cell r="C863" t="str">
            <v>สุวรรณา ตรงกมลธรรม</v>
          </cell>
        </row>
        <row r="864">
          <cell r="C864" t="str">
            <v>ออโต้-มิคเซอร์ มหานคร</v>
          </cell>
        </row>
        <row r="865">
          <cell r="C865" t="str">
            <v>อายุพูล กรรณสูต</v>
          </cell>
        </row>
        <row r="866">
          <cell r="C866" t="str">
            <v>เอื้อมพร อิสริยเมตต์  แมนสรวง สุทัศน์ทรวง</v>
          </cell>
        </row>
        <row r="867">
          <cell r="C867" t="str">
            <v>กฤติมา โอทยากุล</v>
          </cell>
        </row>
        <row r="868">
          <cell r="C868" t="str">
            <v>ธนากร ขวัญแก้ว</v>
          </cell>
        </row>
        <row r="869">
          <cell r="C869" t="str">
            <v>พรธิภา จันสุระวงษ์</v>
          </cell>
        </row>
        <row r="870">
          <cell r="C870" t="str">
            <v>สุพัฒน์ ทรงพัฒนะโยธิน</v>
          </cell>
        </row>
        <row r="871">
          <cell r="C871" t="str">
            <v>ธเนศ อุษณกรกุล และ/หรือ</v>
          </cell>
        </row>
        <row r="872">
          <cell r="C872" t="str">
            <v>ซี.เอ.ดี.ไอคอน</v>
          </cell>
        </row>
        <row r="873">
          <cell r="C873" t="str">
            <v>ธเนศ และ นางวนิดา อุษณกรกุล</v>
          </cell>
        </row>
        <row r="874">
          <cell r="C874" t="str">
            <v>ทศพงศ์ จารุทวี</v>
          </cell>
        </row>
        <row r="875">
          <cell r="C875" t="str">
            <v>ธารกานต์ พรตปกรณ์</v>
          </cell>
        </row>
        <row r="876">
          <cell r="C876" t="str">
            <v>ไบโอไฟล บ้านและที่ดิน</v>
          </cell>
        </row>
        <row r="877">
          <cell r="C877" t="str">
            <v>พัฒนาที่ดินเพื่อการอุตสาหกรรมประเทศไทย</v>
          </cell>
        </row>
        <row r="878">
          <cell r="C878" t="str">
            <v>พิชิต สุวรรณประกร</v>
          </cell>
        </row>
        <row r="879">
          <cell r="C879" t="str">
            <v>พิศักดิ์ คันทรีคลับ</v>
          </cell>
        </row>
        <row r="880">
          <cell r="C880" t="str">
            <v>รังสิยา อินเตอร์เนชั่นแนล กรุ๊ป</v>
          </cell>
        </row>
        <row r="881">
          <cell r="C881" t="str">
            <v>ศรีนครรวมทุน</v>
          </cell>
        </row>
        <row r="882">
          <cell r="C882" t="str">
            <v>ศูนย์วิจัยพัฒนาการ</v>
          </cell>
        </row>
        <row r="883">
          <cell r="C883" t="str">
            <v>สุรชิต เรียลเอสเตท</v>
          </cell>
        </row>
        <row r="884">
          <cell r="C884" t="str">
            <v>เอส.เอ็น.แอล. ดีเวลลอปเมนท์</v>
          </cell>
        </row>
        <row r="885">
          <cell r="C885" t="str">
            <v>แอร์พอร์ท พ้อยท์แลนด์</v>
          </cell>
        </row>
        <row r="886">
          <cell r="C886" t="str">
            <v>เค.บางกอกฟาร์ม</v>
          </cell>
        </row>
        <row r="887">
          <cell r="C887" t="str">
            <v>จิระ รัตนะรัต</v>
          </cell>
        </row>
        <row r="888">
          <cell r="C888" t="str">
            <v>จิระทิพอินเตอร์เนชั่นแนล</v>
          </cell>
        </row>
        <row r="889">
          <cell r="C889" t="str">
            <v>ชาญศักดิ์ วงศ์ไพฑูรย์ปิยะ</v>
          </cell>
        </row>
        <row r="890">
          <cell r="C890" t="str">
            <v>ชาญศักดิ์ วงศ์ไพฑูรย์ปิยะและ/หรือพรวิภา ตั้งพูนผลวิวัฒน์</v>
          </cell>
        </row>
        <row r="891">
          <cell r="C891" t="str">
            <v>ชุนเท็กซ์ อิเลคทรอนิคส์(ประเทศไทย)</v>
          </cell>
        </row>
        <row r="892">
          <cell r="C892" t="str">
            <v>ท่าเรือระยอง</v>
          </cell>
        </row>
        <row r="893">
          <cell r="C893" t="str">
            <v>ทีเอสดับบลิว ดิสทริบิวชั่น</v>
          </cell>
        </row>
        <row r="894">
          <cell r="C894" t="str">
            <v>แทคติคมาร์เกตติ้ง</v>
          </cell>
        </row>
        <row r="895">
          <cell r="C895" t="str">
            <v>ไทยเซอร์วิสแวร์เฮาส์</v>
          </cell>
        </row>
        <row r="896">
          <cell r="C896" t="str">
            <v>ไทยนิปปอน คอนกรีต</v>
          </cell>
        </row>
        <row r="897">
          <cell r="C897" t="str">
            <v>ไทยบัตตั้นอินดัสตรีย์ แอนด์ นิตติ้ง</v>
          </cell>
        </row>
        <row r="898">
          <cell r="C898" t="str">
            <v>ไทยเอโร่ (เป็นTAMC บางส่วน)</v>
          </cell>
        </row>
        <row r="899">
          <cell r="C899" t="str">
            <v>ไทยเอโร่การ์เมนท์</v>
          </cell>
        </row>
        <row r="900">
          <cell r="C900" t="str">
            <v>ไทยฮันร่าไฟล่อน</v>
          </cell>
        </row>
        <row r="901">
          <cell r="C901" t="str">
            <v>เนาวรัตน์มารีนฟาร์ม</v>
          </cell>
        </row>
        <row r="902">
          <cell r="C902" t="str">
            <v>เนาวรัตน์โอเชี่ยนอินดัสตรี</v>
          </cell>
        </row>
        <row r="903">
          <cell r="C903" t="str">
            <v>พรอสเพคท์โฮลดิ้ง</v>
          </cell>
        </row>
        <row r="904">
          <cell r="C904" t="str">
            <v>พรีเมียร์ โพรดักส์</v>
          </cell>
        </row>
        <row r="905">
          <cell r="C905" t="str">
            <v>พรีเมียร์ มาร์เก็ตติ้ง</v>
          </cell>
        </row>
        <row r="906">
          <cell r="C906" t="str">
            <v>พรีเมียร์ อินเตอร์ ลิซซิ่ง</v>
          </cell>
        </row>
        <row r="907">
          <cell r="C907" t="str">
            <v>พรีเมียร์ แอพพาเรลโพรดักส์</v>
          </cell>
        </row>
        <row r="908">
          <cell r="C908" t="str">
            <v>พรีเมียร์โกลเบิลคอร์เปอเรชั่น</v>
          </cell>
        </row>
        <row r="909">
          <cell r="C909" t="str">
            <v>พรีเมียร์แคนนิ่งอินดัสตรี้</v>
          </cell>
        </row>
        <row r="910">
          <cell r="C910" t="str">
            <v>พรีเมียร์อินเตอร์เนชั่นแนล</v>
          </cell>
        </row>
        <row r="911">
          <cell r="C911" t="str">
            <v>พรีเมียร์เอ็นเตอร์ไพรซ์</v>
          </cell>
        </row>
        <row r="912">
          <cell r="C912" t="str">
            <v>พาร์เอ็ม</v>
          </cell>
        </row>
        <row r="913">
          <cell r="C913" t="str">
            <v>พิกกี้เฮ้าส์ อินเตอร์เนชั่นแนล</v>
          </cell>
        </row>
        <row r="914">
          <cell r="C914" t="str">
            <v>พี แอนด์ ดับบลิว เอ็นจิเนียริ่ง</v>
          </cell>
        </row>
        <row r="915">
          <cell r="C915" t="str">
            <v>พี.พี. เซ็นเตอร์</v>
          </cell>
        </row>
        <row r="916">
          <cell r="C916" t="str">
            <v>พี.เอม.ฟูด</v>
          </cell>
        </row>
        <row r="917">
          <cell r="C917" t="str">
            <v>พีลายลามิเนชั่น</v>
          </cell>
        </row>
        <row r="918">
          <cell r="C918" t="str">
            <v>แม็กซ์วิน บิลเดอร์ส</v>
          </cell>
        </row>
        <row r="919">
          <cell r="C919" t="str">
            <v>ยูโรมิลล์ เรียลเอสเตท ดอยช์แลนด์</v>
          </cell>
        </row>
        <row r="920">
          <cell r="C920" t="str">
            <v>ยูโรมิลล์ เอ็นจิเนียริ่ง (ประเทศไทย)</v>
          </cell>
        </row>
        <row r="921">
          <cell r="C921" t="str">
            <v>เลอ พิโมล่า (ประเทศไทย)</v>
          </cell>
        </row>
        <row r="922">
          <cell r="C922" t="str">
            <v>วรวิทย์ โอสถานุเคราะห์</v>
          </cell>
        </row>
        <row r="923">
          <cell r="C923" t="str">
            <v>เวลท์คราฟท์ พรอพเพอตี้</v>
          </cell>
        </row>
        <row r="924">
          <cell r="C924" t="str">
            <v>สยามคอนเวเยอร์</v>
          </cell>
        </row>
        <row r="925">
          <cell r="C925" t="str">
            <v>สยามคาร์โก คอนเทนเนอร์</v>
          </cell>
        </row>
        <row r="926">
          <cell r="C926" t="str">
            <v>สยามเฆมี</v>
          </cell>
        </row>
        <row r="927">
          <cell r="C927" t="str">
            <v>สยามแมกซีม่า (1987)</v>
          </cell>
        </row>
        <row r="928">
          <cell r="C928" t="str">
            <v>สยามแอทเลติค</v>
          </cell>
        </row>
        <row r="929">
          <cell r="C929" t="str">
            <v>สุภาวรรณ รัตนมังคละ</v>
          </cell>
        </row>
        <row r="930">
          <cell r="C930" t="str">
            <v>เสาวคุณ ครุจิตร</v>
          </cell>
        </row>
        <row r="931">
          <cell r="C931" t="str">
            <v>อรวรรณ เที่ยงธรรม</v>
          </cell>
        </row>
        <row r="932">
          <cell r="C932" t="str">
            <v>เอฟ.อี.ฟาร์ อีสต์ อินเตอร์เนชั่นแนล (ประเทศไทย)</v>
          </cell>
        </row>
        <row r="933">
          <cell r="C933" t="str">
            <v>แอลฟ่าเท็กซ์อินดัสตรี้ส์</v>
          </cell>
        </row>
        <row r="934">
          <cell r="C934" t="str">
            <v>ไพรเออ อินดัสตรี</v>
          </cell>
        </row>
        <row r="935">
          <cell r="C935" t="str">
            <v>มงกุฎทองผลิตภัณฑ์</v>
          </cell>
        </row>
        <row r="936">
          <cell r="C936" t="str">
            <v>มิตรภาพอาหารสัตว์</v>
          </cell>
        </row>
        <row r="937">
          <cell r="C937" t="str">
            <v>รีนาวน์ เลทเธอร์แวร์ส</v>
          </cell>
        </row>
        <row r="938">
          <cell r="C938" t="str">
            <v>วารีรัตน์ หอมพวงภู่</v>
          </cell>
        </row>
        <row r="939">
          <cell r="C939" t="str">
            <v>กรีนวัลเล่ พรอพเพอร์ตี้ส์</v>
          </cell>
        </row>
        <row r="940">
          <cell r="C940" t="str">
            <v>เกียรติชัย งานทวี</v>
          </cell>
        </row>
        <row r="941">
          <cell r="C941" t="str">
            <v>คอสม๊อซเฟรนชายส์</v>
          </cell>
        </row>
        <row r="942">
          <cell r="C942" t="str">
            <v>เค พี เอ็น เทคโนทูลส์</v>
          </cell>
        </row>
        <row r="943">
          <cell r="C943" t="str">
            <v>เชียงใหม่ กรีนวัลเล่</v>
          </cell>
        </row>
        <row r="944">
          <cell r="C944" t="str">
            <v>เซ็นจูรี่อีเลคโทรนิคส์ แอนด์ ซิสเต็มส์</v>
          </cell>
        </row>
        <row r="945">
          <cell r="C945" t="str">
            <v>ถลางลาเท็กซ์</v>
          </cell>
        </row>
        <row r="946">
          <cell r="C946" t="str">
            <v>ธูปจินดา</v>
          </cell>
        </row>
        <row r="947">
          <cell r="C947" t="str">
            <v>นารีนาฎ ชัยสุ และพรทิพย์ ภู่พัฒน์</v>
          </cell>
        </row>
        <row r="948">
          <cell r="C948" t="str">
            <v>พรทิพย์ ภู่พัฒน์</v>
          </cell>
        </row>
        <row r="949">
          <cell r="C949" t="str">
            <v>ยางไทยทวี</v>
          </cell>
        </row>
        <row r="950">
          <cell r="C950" t="str">
            <v>ยูนิเวสท์ พร็อพเพอร์ตี้</v>
          </cell>
        </row>
        <row r="951">
          <cell r="C951" t="str">
            <v>ยูนิเวอร์แซล ดีเวลอปเม้นท์</v>
          </cell>
        </row>
        <row r="952">
          <cell r="C952" t="str">
            <v>ยูไนเต็ด แฟต แอนด์ ออยล์</v>
          </cell>
        </row>
        <row r="953">
          <cell r="C953" t="str">
            <v>โรงแรมไฮย์ตั้นมารีน</v>
          </cell>
        </row>
        <row r="954">
          <cell r="C954" t="str">
            <v>วอเตอร์ฟอร์ด พร็อพเพอร์ตี้</v>
          </cell>
        </row>
        <row r="955">
          <cell r="C955" t="str">
            <v>วิทยาคม</v>
          </cell>
        </row>
        <row r="956">
          <cell r="C956" t="str">
            <v>ศิวะ งานทวี</v>
          </cell>
        </row>
        <row r="957">
          <cell r="C957" t="str">
            <v>สตาร์บล็อคกรุ๊ป</v>
          </cell>
        </row>
        <row r="958">
          <cell r="C958" t="str">
            <v>สมประสงค์</v>
          </cell>
        </row>
        <row r="959">
          <cell r="C959" t="str">
            <v>สุกิจ งานทวี</v>
          </cell>
        </row>
        <row r="960">
          <cell r="C960" t="str">
            <v>สุเทพ บูลกุล</v>
          </cell>
        </row>
        <row r="961">
          <cell r="C961" t="str">
            <v>เสริมเงิน</v>
          </cell>
        </row>
        <row r="962">
          <cell r="C962" t="str">
            <v>ห้วยทรายฟาร์ม</v>
          </cell>
        </row>
        <row r="963">
          <cell r="C963" t="str">
            <v>อโนทัย งานทวี</v>
          </cell>
        </row>
        <row r="964">
          <cell r="C964" t="str">
            <v>อวาตา</v>
          </cell>
        </row>
        <row r="965">
          <cell r="C965" t="str">
            <v>แอล เวฟ</v>
          </cell>
        </row>
        <row r="966">
          <cell r="C966" t="str">
            <v>ไอ.ซี.ซี. คอสม๊อซ</v>
          </cell>
        </row>
        <row r="967">
          <cell r="C967" t="str">
            <v>โฮเมอร์</v>
          </cell>
        </row>
        <row r="968">
          <cell r="C968" t="str">
            <v>กรุ๊ปโออินดัสทรี้ บจ.</v>
          </cell>
        </row>
        <row r="969">
          <cell r="C969" t="str">
            <v>เกษมกิจคอนสตรัคชั่น</v>
          </cell>
        </row>
        <row r="970">
          <cell r="C970" t="str">
            <v>เกษรทราเวล เอเยนซี</v>
          </cell>
        </row>
        <row r="971">
          <cell r="C971" t="str">
            <v>เค. เดวี โพลีเมอร์</v>
          </cell>
        </row>
        <row r="972">
          <cell r="C972" t="str">
            <v>เค.วาย. อินเตอร์เทรด</v>
          </cell>
        </row>
        <row r="973">
          <cell r="C973" t="str">
            <v>เคซี เชียงใหม่ อุตสาหกรรมอาหาร</v>
          </cell>
        </row>
        <row r="974">
          <cell r="C974" t="str">
            <v>จัสมินอินเตอร์เนชั่นแนล</v>
          </cell>
        </row>
        <row r="975">
          <cell r="C975" t="str">
            <v>จี เอ็ม เอส เน็ทเวิร์ค</v>
          </cell>
        </row>
        <row r="976">
          <cell r="C976" t="str">
            <v>ชนินทร์ ไฟน์ เฟอร์นิชชิ่ง</v>
          </cell>
        </row>
        <row r="977">
          <cell r="C977" t="str">
            <v>ชนินทร์ สิริสันต์</v>
          </cell>
        </row>
        <row r="978">
          <cell r="C978" t="str">
            <v>ไตรยูเนี่ยน</v>
          </cell>
        </row>
        <row r="979">
          <cell r="C979" t="str">
            <v>ทาเคไฮเทค</v>
          </cell>
        </row>
        <row r="980">
          <cell r="C980" t="str">
            <v>ทีเจที เซอร์วิส</v>
          </cell>
        </row>
        <row r="981">
          <cell r="C981" t="str">
            <v>ไทยพรีซีชั่น แมนูแฟคเจอริ่ง</v>
          </cell>
        </row>
        <row r="982">
          <cell r="C982" t="str">
            <v>ไทยพาณิชย์นาวี</v>
          </cell>
        </row>
        <row r="983">
          <cell r="C983" t="str">
            <v>ไทยโมเดิร์น พลาสติค อินดัสทรี</v>
          </cell>
        </row>
        <row r="984">
          <cell r="C984" t="str">
            <v>ไทยแลนด์ ดิวตี้ฟรี ช็อปส์</v>
          </cell>
        </row>
        <row r="985">
          <cell r="C985" t="str">
            <v>ไทยสเตนเลสสตีล</v>
          </cell>
        </row>
        <row r="986">
          <cell r="C986" t="str">
            <v>ไทยเอนจิน แมนูแฟ็คเจอริ่ง</v>
          </cell>
        </row>
        <row r="987">
          <cell r="C987" t="str">
            <v>ธีรชัย เหรียญทรัพย์ดี</v>
          </cell>
        </row>
        <row r="988">
          <cell r="C988" t="str">
            <v>บีจูส์ โฮลดิ้งส์ บมจ.</v>
          </cell>
        </row>
        <row r="989">
          <cell r="C989" t="str">
            <v>บุษราภรณ์ ธีระทรัพย์</v>
          </cell>
        </row>
        <row r="990">
          <cell r="C990" t="str">
            <v>ประมงไทย</v>
          </cell>
        </row>
        <row r="991">
          <cell r="C991" t="str">
            <v>ประมงไทย (สงขลา)</v>
          </cell>
        </row>
        <row r="992">
          <cell r="C992" t="str">
            <v>พีเออี (ประเทศไทย)</v>
          </cell>
        </row>
        <row r="993">
          <cell r="C993" t="str">
            <v>โมริฟู้ด โปรดักส์</v>
          </cell>
        </row>
        <row r="994">
          <cell r="C994" t="str">
            <v>ยุวดี บุญครอง</v>
          </cell>
        </row>
        <row r="995">
          <cell r="C995" t="str">
            <v>ยู.ที.อินเตอร์เนชั่นแนล เทรดดิ้ง</v>
          </cell>
        </row>
        <row r="996">
          <cell r="C996" t="str">
            <v>โรนัลด์ เอียน ชาร์ลส์ เอ็นด์ลี่ย์</v>
          </cell>
        </row>
        <row r="997">
          <cell r="C997" t="str">
            <v>ไรท์มิวสิค (ไทยแลนด์)</v>
          </cell>
        </row>
        <row r="998">
          <cell r="C998" t="str">
            <v>ล็อกซเล่ย์ เทคโนโลยี</v>
          </cell>
        </row>
        <row r="999">
          <cell r="C999" t="str">
            <v>ศรีเทพไทย คอร์ปอเรชั่น</v>
          </cell>
        </row>
        <row r="1000">
          <cell r="C1000" t="str">
            <v>สตีลทอป</v>
          </cell>
        </row>
        <row r="1001">
          <cell r="C1001" t="str">
            <v>สนามไทย</v>
          </cell>
        </row>
        <row r="1002">
          <cell r="C1002" t="str">
            <v>สหวิริยาแพลนเทชั่น</v>
          </cell>
        </row>
        <row r="1003">
          <cell r="C1003" t="str">
            <v>อิลูร่า (ประเทศไทย)</v>
          </cell>
        </row>
        <row r="1004">
          <cell r="C1004" t="str">
            <v>อี แอนด์ เอ ลักเก็จ</v>
          </cell>
        </row>
        <row r="1005">
          <cell r="C1005" t="str">
            <v>อีซูซุหาดใหญ่</v>
          </cell>
        </row>
        <row r="1006">
          <cell r="C1006" t="str">
            <v>อีสท์เอเซียเท็กซ์ไทล์</v>
          </cell>
        </row>
        <row r="1007">
          <cell r="C1007" t="str">
            <v>อีสท์เอเซียผลิตภัณฑ์น้ำมันพืช</v>
          </cell>
        </row>
        <row r="1008">
          <cell r="C1008" t="str">
            <v>อีสท์เอเซียมอเตอร์</v>
          </cell>
        </row>
        <row r="1009">
          <cell r="C1009" t="str">
            <v>เอส.ไอ.ที.(อินเตอร์เนชั่นแนล)</v>
          </cell>
        </row>
        <row r="1010">
          <cell r="C1010" t="str">
            <v>เอเอ็ม/พีเอ็ม (ไทยแลนด์)</v>
          </cell>
        </row>
        <row r="1011">
          <cell r="C1011" t="str">
            <v>แอลพีเอ็น เพลทมิล</v>
          </cell>
        </row>
        <row r="1012">
          <cell r="C1012" t="str">
            <v>โอเพ่น ซิสเต็มส์ อินทิเกรเตอร์</v>
          </cell>
        </row>
        <row r="1013">
          <cell r="C1013" t="str">
            <v>CHANRAM  SUNTHORNARROM MISS &amp; NOPPAHDOL  SARAHTHEAN MR</v>
          </cell>
        </row>
        <row r="1014">
          <cell r="C1014" t="str">
            <v>นรินทร์ชัย จำปาทอง</v>
          </cell>
        </row>
        <row r="1015">
          <cell r="C1015" t="str">
            <v>WILAWAN SUPHAWANGWIRIYA MISS</v>
          </cell>
        </row>
        <row r="1016">
          <cell r="C1016" t="str">
            <v>กนกวรรณ เดชาสิทธิ์,คำนึง เดชาสิทธิ์</v>
          </cell>
        </row>
        <row r="1017">
          <cell r="C1017" t="str">
            <v>กมลพันธ์ เนื่องกัลยา</v>
          </cell>
        </row>
        <row r="1018">
          <cell r="C1018" t="str">
            <v>กมลรัตน์ อติชาตปุตตะ</v>
          </cell>
        </row>
        <row r="1019">
          <cell r="C1019" t="str">
            <v>กมลวรรณ สมพงษ์</v>
          </cell>
        </row>
        <row r="1020">
          <cell r="C1020" t="str">
            <v>กรกฏ พิมพ์พักตร์,ธัญธิกา พิมพ์พักตร์,สุภาพ พิมพ์พักตร์</v>
          </cell>
        </row>
        <row r="1021">
          <cell r="C1021" t="str">
            <v>กรกนก ชนิสสา,สิทธิโชค ชนิสสา</v>
          </cell>
        </row>
        <row r="1022">
          <cell r="C1022" t="str">
            <v>กรกมล ธีระธานี</v>
          </cell>
        </row>
        <row r="1023">
          <cell r="C1023" t="str">
            <v>กรรณชิต ขาวสอาด</v>
          </cell>
        </row>
        <row r="1024">
          <cell r="C1024" t="str">
            <v>กรรณิการ์ บุณยรัตพันธุ์,พุทธชาติ บ.ผลาพงศ์</v>
          </cell>
        </row>
        <row r="1025">
          <cell r="C1025" t="str">
            <v>กรรณิการ์ หวังพงษ์,ประเวช ฤทธิ์แฝง</v>
          </cell>
        </row>
        <row r="1026">
          <cell r="C1026" t="str">
            <v>กรวัฒน์ ทะวะบุตร,พัฒน์ธนะ ทะวะบุตร</v>
          </cell>
        </row>
        <row r="1027">
          <cell r="C1027" t="str">
            <v>กรีฑาพล อวัยวานนท์,ทรงพล อวัยวานนท์</v>
          </cell>
        </row>
        <row r="1028">
          <cell r="C1028" t="str">
            <v>กฤตธี จุติกุล</v>
          </cell>
        </row>
        <row r="1029">
          <cell r="C1029" t="str">
            <v>กฤตวัชร์ เม่นประเสริฐ</v>
          </cell>
        </row>
        <row r="1030">
          <cell r="C1030" t="str">
            <v>กฤษณ์ แซ่ลิ้ม</v>
          </cell>
        </row>
        <row r="1031">
          <cell r="C1031" t="str">
            <v>กฤษณ์ ศุภระมงคล</v>
          </cell>
        </row>
        <row r="1032">
          <cell r="C1032" t="str">
            <v>กฤษดา กิติสาระกุลชัย</v>
          </cell>
        </row>
        <row r="1033">
          <cell r="C1033" t="str">
            <v>กฤษดา บุญจริง, ไกรแสง บุญจริง</v>
          </cell>
        </row>
        <row r="1034">
          <cell r="C1034" t="str">
            <v>กวินนาถ สายคำฟู</v>
          </cell>
        </row>
        <row r="1035">
          <cell r="C1035" t="str">
            <v>กองเกียรติ รักษ์พนม</v>
          </cell>
        </row>
        <row r="1036">
          <cell r="C1036" t="str">
            <v>กอบกุล กล่ำเจริญ</v>
          </cell>
        </row>
        <row r="1037">
          <cell r="C1037" t="str">
            <v>กัณฑพล ยิ้มสู้,ณฐวรรณ ยิ้มสู้</v>
          </cell>
        </row>
        <row r="1038">
          <cell r="C1038" t="str">
            <v>กันตยา คงเจริญ</v>
          </cell>
        </row>
        <row r="1039">
          <cell r="C1039" t="str">
            <v>กัมพล ทรัพย์วัฒนไพศาล</v>
          </cell>
        </row>
        <row r="1040">
          <cell r="C1040" t="str">
            <v>กัมพล เมฆมาก</v>
          </cell>
        </row>
        <row r="1041">
          <cell r="C1041" t="str">
            <v>กัลยาณี ป่าไม้,เอกราช เรืองวงษ์</v>
          </cell>
        </row>
        <row r="1042">
          <cell r="C1042" t="str">
            <v>กาญจนา ปาสา,สมศักดิ์ งามเจริญศักดิ์</v>
          </cell>
        </row>
        <row r="1043">
          <cell r="C1043" t="str">
            <v>กาญจนา พัฒนสุขเกษม,สุชีพ พิชยพาณิชย์</v>
          </cell>
        </row>
        <row r="1044">
          <cell r="C1044" t="str">
            <v>กาญจนา อินตางาม</v>
          </cell>
        </row>
        <row r="1045">
          <cell r="C1045" t="str">
            <v>การดาสิณี ขามคำพร้อม</v>
          </cell>
        </row>
        <row r="1046">
          <cell r="C1046" t="str">
            <v>การุณ ฉายเหมือนวงศ์,สุชา ฉายเหมือนวงศ์</v>
          </cell>
        </row>
        <row r="1047">
          <cell r="C1047" t="str">
            <v>กาหลง ธาราวาสน์</v>
          </cell>
        </row>
        <row r="1048">
          <cell r="C1048" t="str">
            <v>กำทอน ปัญญา,ทิพย์รวี วันมูล,ทิพวรรณ วันมูล</v>
          </cell>
        </row>
        <row r="1049">
          <cell r="C1049" t="str">
            <v>กำพล เพชรศิริ</v>
          </cell>
        </row>
        <row r="1050">
          <cell r="C1050" t="str">
            <v>กิ่งกมล อร่ามรัศมีกุล</v>
          </cell>
        </row>
        <row r="1051">
          <cell r="C1051" t="str">
            <v>กิ่งเพ็ชร์ เข็มทอง</v>
          </cell>
        </row>
        <row r="1052">
          <cell r="C1052" t="str">
            <v>กิจจา บัวหอม</v>
          </cell>
        </row>
        <row r="1053">
          <cell r="C1053" t="str">
            <v>กิจสรรค์ โตกมลธรรม/สมศรี เจียมสมบัติ</v>
          </cell>
        </row>
        <row r="1054">
          <cell r="C1054" t="str">
            <v>กิตติ ชีวกุลทำนุ</v>
          </cell>
        </row>
        <row r="1055">
          <cell r="C1055" t="str">
            <v>กิตติธัช สวัสดี</v>
          </cell>
        </row>
        <row r="1056">
          <cell r="C1056" t="str">
            <v>กิตติพัฒน์ ดารากร,เจิดจันทร์ ดารากร,ชัยศิริ ดารากร</v>
          </cell>
        </row>
        <row r="1057">
          <cell r="C1057" t="str">
            <v>กิตติยา เกตบรรจง</v>
          </cell>
        </row>
        <row r="1058">
          <cell r="C1058" t="str">
            <v>กิตติยา แกมขุนทด</v>
          </cell>
        </row>
        <row r="1059">
          <cell r="C1059" t="str">
            <v>กิตติยา ธนากรเมธา</v>
          </cell>
        </row>
        <row r="1060">
          <cell r="C1060" t="str">
            <v>กิตติศักดิ์ ชลสินธุ์, วิภา ชลสินธุ์</v>
          </cell>
        </row>
        <row r="1061">
          <cell r="C1061" t="str">
            <v>กิตติศักดิ์ มาโนชนฤมล</v>
          </cell>
        </row>
        <row r="1062">
          <cell r="C1062" t="str">
            <v>กิติชาญ วงศ์ไทยเจริญ,ดิเรก ฉัตรวิบูลชัย</v>
          </cell>
        </row>
        <row r="1063">
          <cell r="C1063" t="str">
            <v>กิติรียากฏหมายและการบัญชี</v>
          </cell>
        </row>
        <row r="1064">
          <cell r="C1064" t="str">
            <v>กุณฑลี ไชยชะอุ่ม,ธนากร ไชยชะอุ่ม,มารตี ไชยชะอุ่ม</v>
          </cell>
        </row>
        <row r="1065">
          <cell r="C1065" t="str">
            <v>เกตุแก้ว หาญวีระพล</v>
          </cell>
        </row>
        <row r="1066">
          <cell r="C1066" t="str">
            <v>เกริกพันธ์ กาญชนะพันธ์</v>
          </cell>
        </row>
        <row r="1067">
          <cell r="C1067" t="str">
            <v>เกรียงศักดิ์ จารุพรพานิช</v>
          </cell>
        </row>
        <row r="1068">
          <cell r="C1068" t="str">
            <v>เกรียงศักดิ์ สังข์ดำภาร์,รัตนสุดา จูหมื่นไวย์,ศิวาวุฒิ จูหมื</v>
          </cell>
        </row>
        <row r="1069">
          <cell r="C1069" t="str">
            <v>เกวลิน สินกั่ว</v>
          </cell>
        </row>
        <row r="1070">
          <cell r="C1070" t="str">
            <v>เกศราภรณ์ ศรีสุวรรณ โดย นางรัตนา อุตตโม</v>
          </cell>
        </row>
        <row r="1071">
          <cell r="C1071" t="str">
            <v>เกศรินทร์ เรืองชัยนิคม</v>
          </cell>
        </row>
        <row r="1072">
          <cell r="C1072" t="str">
            <v>เกศรี สวัสดี ,สุรินทร์ สวัสดี</v>
          </cell>
        </row>
        <row r="1073">
          <cell r="C1073" t="str">
            <v>เกศินี พิพัฒน์ภาณุกุล</v>
          </cell>
        </row>
        <row r="1074">
          <cell r="C1074" t="str">
            <v>เกษม นวพงศ์</v>
          </cell>
        </row>
        <row r="1075">
          <cell r="C1075" t="str">
            <v>เกษร เครือรัตน์</v>
          </cell>
        </row>
        <row r="1076">
          <cell r="C1076" t="str">
            <v>เกษลักษณ์ ธรรมวรัญญู</v>
          </cell>
        </row>
        <row r="1077">
          <cell r="C1077" t="str">
            <v>แก้ว ปิ่นแก้ว,อ๋า ปิ่นแก้ว</v>
          </cell>
        </row>
        <row r="1078">
          <cell r="C1078" t="str">
            <v>โกทัย ระกำทอง</v>
          </cell>
        </row>
        <row r="1079">
          <cell r="C1079" t="str">
            <v>โกวิท ลีลานาถ</v>
          </cell>
        </row>
        <row r="1080">
          <cell r="C1080" t="str">
            <v>โกศัย คันธาภัสระ</v>
          </cell>
        </row>
        <row r="1081">
          <cell r="C1081" t="str">
            <v>ไกษร จันทบุตร,เพ็ง จันทบุตร</v>
          </cell>
        </row>
        <row r="1082">
          <cell r="C1082" t="str">
            <v>ขจรศักดิ์ จิตอนันตชัย</v>
          </cell>
        </row>
        <row r="1083">
          <cell r="C1083" t="str">
            <v>ขจรศักดิ์ อุดมศักดิ์</v>
          </cell>
        </row>
        <row r="1084">
          <cell r="C1084" t="str">
            <v>ขนิษฐา อ้นสถิตย์</v>
          </cell>
        </row>
        <row r="1085">
          <cell r="C1085" t="str">
            <v>ขวัญตา ธีระนาวีกุล,ทรงกลด ธีระนาวีกุล</v>
          </cell>
        </row>
        <row r="1086">
          <cell r="C1086" t="str">
            <v>ขวัญเรือง วงษ์สุนทร</v>
          </cell>
        </row>
        <row r="1087">
          <cell r="C1087" t="str">
            <v>ขันน้ำ สร้อยทอง,สมศักดิ์ อ่อนวงษ์</v>
          </cell>
        </row>
        <row r="1088">
          <cell r="C1088" t="str">
            <v>เขมพร ปรางประเสริฐ,ชรินทร์ ปรางประเสริฐ</v>
          </cell>
        </row>
        <row r="1089">
          <cell r="C1089" t="str">
            <v>โขมพัตถ์ อินทรกรุงเท่า</v>
          </cell>
        </row>
        <row r="1090">
          <cell r="C1090" t="str">
            <v>คณิต เลิศรัตน์,สมวงศ์ เลิศรัตน์</v>
          </cell>
        </row>
        <row r="1091">
          <cell r="C1091" t="str">
            <v>คณิน วัฒนาเลื่อมพิพัฒน์,สุรภา วัฒนาเลื่อมพิพัฒน์</v>
          </cell>
        </row>
        <row r="1092">
          <cell r="C1092" t="str">
            <v>คมกริช (คมกฤช) เสริมชัยรัตน์ ,อรวรรณ เสริมชัยรัตน์</v>
          </cell>
        </row>
        <row r="1093">
          <cell r="C1093" t="str">
            <v>ครรชิตพล ฉันทนาวานิช</v>
          </cell>
        </row>
        <row r="1094">
          <cell r="C1094" t="str">
            <v>คล้าย น.ว.พ.</v>
          </cell>
        </row>
        <row r="1095">
          <cell r="C1095" t="str">
            <v>คะเน เพ็ชรกลึง, นิตยา เพ็ชรกลึง</v>
          </cell>
        </row>
        <row r="1096">
          <cell r="C1096" t="str">
            <v>คำเตือน จันทร์ปัญญา/บุญสินธุ์ จันทร์ปัญญา</v>
          </cell>
        </row>
        <row r="1097">
          <cell r="C1097" t="str">
            <v>คำเปรื่อง เกลี้ยงดา</v>
          </cell>
        </row>
        <row r="1098">
          <cell r="C1098" t="str">
            <v>คำแพง แป้นนางรอง</v>
          </cell>
        </row>
        <row r="1099">
          <cell r="C1099" t="str">
            <v>คุณาวดี ลาภบริสุทธิ์,อนุสรณ์ หิรัญรัตน์</v>
          </cell>
        </row>
        <row r="1100">
          <cell r="C1100" t="str">
            <v>คูซิวแซง แซ่กู่,วิจิตร แซ่กู่</v>
          </cell>
        </row>
        <row r="1101">
          <cell r="C1101" t="str">
            <v>แคโรลีน ซูซานนี โจลิบี,ปริญญา ภิญโญชนม์</v>
          </cell>
        </row>
        <row r="1102">
          <cell r="C1102" t="str">
            <v>โฆษิต กสานติ์สิทธิ์</v>
          </cell>
        </row>
        <row r="1103">
          <cell r="C1103" t="str">
            <v>จงรักษ์ เกื้อหนุน,ศิริวิภา อัศวจารุ</v>
          </cell>
        </row>
        <row r="1104">
          <cell r="C1104" t="str">
            <v>จรรยา สุพล,สมทรง สุพล</v>
          </cell>
        </row>
        <row r="1105">
          <cell r="C1105" t="str">
            <v>จรัญ ไพรสาร</v>
          </cell>
        </row>
        <row r="1106">
          <cell r="C1106" t="str">
            <v>จรัล(ทัชชล) ธิมะโน (TDR)</v>
          </cell>
        </row>
        <row r="1107">
          <cell r="C1107" t="str">
            <v>จรัส พ่วงแม่กลอง,ศรีพรวน พ่วงแม่กลอง</v>
          </cell>
        </row>
        <row r="1108">
          <cell r="C1108" t="str">
            <v>จรัสศรี เอกจินดา,สมพล บุญรักษา</v>
          </cell>
        </row>
        <row r="1109">
          <cell r="C1109" t="str">
            <v>จรา เจียมกมล</v>
          </cell>
        </row>
        <row r="1110">
          <cell r="C1110" t="str">
            <v>จริตลาภ บูรณะกร,สุรเชษฎ์ บูรณะกร,สุรัชต์ บูรณะกร</v>
          </cell>
        </row>
        <row r="1111">
          <cell r="C1111" t="str">
            <v>จริน  แก้วดำ</v>
          </cell>
        </row>
        <row r="1112">
          <cell r="C1112" t="str">
            <v>จริน ชูชิต</v>
          </cell>
        </row>
        <row r="1113">
          <cell r="C1113" t="str">
            <v>จริยา เพชรศร,อุทัย รัตนพงศ์</v>
          </cell>
        </row>
        <row r="1114">
          <cell r="C1114" t="str">
            <v>จักรกฤช ดีเจริญ</v>
          </cell>
        </row>
        <row r="1115">
          <cell r="C1115" t="str">
            <v>จักรกฤษ พุ่มเงิน,พจนีย์ รัศมีมณเฑียร</v>
          </cell>
        </row>
        <row r="1116">
          <cell r="C1116" t="str">
            <v>จักรพงศ์ สุขประเสริฐ,อนันต์ สุขประเสริฐ์</v>
          </cell>
        </row>
        <row r="1117">
          <cell r="C1117" t="str">
            <v>จักรพงษ์ ซีมาการ</v>
          </cell>
        </row>
        <row r="1118">
          <cell r="C1118" t="str">
            <v>จักรินทร์ แดงมาดี,จำรัส แดงมาดี</v>
          </cell>
        </row>
        <row r="1119">
          <cell r="C1119" t="str">
            <v>จันตรี พุ่มรัตน์</v>
          </cell>
        </row>
        <row r="1120">
          <cell r="C1120" t="str">
            <v>จันทนี อนุโยธา,สุเทพ อนุโยธา</v>
          </cell>
        </row>
        <row r="1121">
          <cell r="C1121" t="str">
            <v>จันทร์เพ็ญ ผลพิบูลย์,โชคดี ผลพิบูลย์</v>
          </cell>
        </row>
        <row r="1122">
          <cell r="C1122" t="str">
            <v>จันทร์แรม ศรีสวัสดิ์</v>
          </cell>
        </row>
        <row r="1123">
          <cell r="C1123" t="str">
            <v>จันทรา สรรเสริญปัญญา</v>
          </cell>
        </row>
        <row r="1124">
          <cell r="C1124" t="str">
            <v>จันทา บุญเรืองศรี,สุธรรม บุญเรืองศรี</v>
          </cell>
        </row>
        <row r="1125">
          <cell r="C1125" t="str">
            <v>จันทิมา ปัญญาเมา, บัว จันทร์โต</v>
          </cell>
        </row>
        <row r="1126">
          <cell r="C1126" t="str">
            <v>จันนิภา เจตสมมา</v>
          </cell>
        </row>
        <row r="1127">
          <cell r="C1127" t="str">
            <v>จารุรัตน์ บุญมีทวี / กฤษณา เปรมเดช</v>
          </cell>
        </row>
        <row r="1128">
          <cell r="C1128" t="str">
            <v>จำกัด จุมพลวงศ์</v>
          </cell>
        </row>
        <row r="1129">
          <cell r="C1129" t="str">
            <v>จำรัส เปลี่ยนเดชา</v>
          </cell>
        </row>
        <row r="1130">
          <cell r="C1130" t="str">
            <v>จำรัส เปอร์เชาว์</v>
          </cell>
        </row>
        <row r="1131">
          <cell r="C1131" t="str">
            <v>จำรัส เล็กศรี,มนตรี เล็กศรี</v>
          </cell>
        </row>
        <row r="1132">
          <cell r="C1132" t="str">
            <v>จิดาภา พึ่งบุญ ณ อยุธยา</v>
          </cell>
        </row>
        <row r="1133">
          <cell r="C1133" t="str">
            <v>จิดาภา อภินันท์ถาวรชัย</v>
          </cell>
        </row>
        <row r="1134">
          <cell r="C1134" t="str">
            <v>จิตตรา ธรรมโสภณ</v>
          </cell>
        </row>
        <row r="1135">
          <cell r="C1135" t="str">
            <v>จิตต์สุภัค จิตภักดี</v>
          </cell>
        </row>
        <row r="1136">
          <cell r="C1136" t="str">
            <v>จิตรกร สุหาฤทธิ์ดำรง</v>
          </cell>
        </row>
        <row r="1137">
          <cell r="C1137" t="str">
            <v>จินดารัตน์ แสนทน</v>
          </cell>
        </row>
        <row r="1138">
          <cell r="C1138" t="str">
            <v>จินตนา ดาบทอง,วิวัฒน์ ดาบทอง</v>
          </cell>
        </row>
        <row r="1139">
          <cell r="C1139" t="str">
            <v>จิรกิตติ์ กสิยพงศ์</v>
          </cell>
        </row>
        <row r="1140">
          <cell r="C1140" t="str">
            <v>จิรเชฏฐ์ เศวตเจษฎาวงศ์</v>
          </cell>
        </row>
        <row r="1141">
          <cell r="C1141" t="str">
            <v>จิรศักดิ์ ประพจน์พิสุทธิ์</v>
          </cell>
        </row>
        <row r="1142">
          <cell r="C1142" t="str">
            <v>จิระพงษ์ จีรนันท์</v>
          </cell>
        </row>
        <row r="1143">
          <cell r="C1143" t="str">
            <v>จิราศักดิ์  ชูชาติ</v>
          </cell>
        </row>
        <row r="1144">
          <cell r="C1144" t="str">
            <v>จิรุตถ์ ไชยพงศ์,พัชรินทร์ ไชยพงศ์</v>
          </cell>
        </row>
        <row r="1145">
          <cell r="C1145" t="str">
            <v>จี.ซี.กู๊ดช้อยส์</v>
          </cell>
        </row>
        <row r="1146">
          <cell r="C1146" t="str">
            <v>จีรภา ไตรสนธิ,อภิญญา พันธุ์แน่น</v>
          </cell>
        </row>
        <row r="1147">
          <cell r="C1147" t="str">
            <v>จีรวัตร์ แผงดา</v>
          </cell>
        </row>
        <row r="1148">
          <cell r="C1148" t="str">
            <v>จีระพันธ์ จิตธำรงศาสน์</v>
          </cell>
        </row>
        <row r="1149">
          <cell r="C1149" t="str">
            <v>จีระศักดิ์ เบิกประโคน,สุดา แซ่โจว</v>
          </cell>
        </row>
        <row r="1150">
          <cell r="C1150" t="str">
            <v>จุฑารัตน์ ปราบอริพ่าย</v>
          </cell>
        </row>
        <row r="1151">
          <cell r="C1151" t="str">
            <v>เจนจบ ยิ่งสุมล</v>
          </cell>
        </row>
        <row r="1152">
          <cell r="C1152" t="str">
            <v>เจนจิรา วนะวนานต์,สมเกียรติ วนะวนานต์</v>
          </cell>
        </row>
        <row r="1153">
          <cell r="C1153" t="str">
            <v>เจริญ มงคลดี</v>
          </cell>
        </row>
        <row r="1154">
          <cell r="C1154" t="str">
            <v>เจษฎา บุญรักษ์,วราภรณ์ วีเวโก</v>
          </cell>
        </row>
        <row r="1155">
          <cell r="C1155" t="str">
            <v>เจษฎา สร้อยสอาด</v>
          </cell>
        </row>
        <row r="1156">
          <cell r="C1156" t="str">
            <v>เจียมจิตต์ มีเจริญ,สุพิศภรณ์ เอกปริญญารักษ์</v>
          </cell>
        </row>
        <row r="1157">
          <cell r="C1157" t="str">
            <v>ฉลวย แม้นอินทร์</v>
          </cell>
        </row>
        <row r="1158">
          <cell r="C1158" t="str">
            <v>ฉัตรชัย โมสิกรัตน์</v>
          </cell>
        </row>
        <row r="1159">
          <cell r="C1159" t="str">
            <v>ฉัตรชัย ศรีคุ้มวงษ์</v>
          </cell>
        </row>
        <row r="1160">
          <cell r="C1160" t="str">
            <v>ฉัตราภรณ์ บุญโชติ,สุทัศน์ บุญโชติ</v>
          </cell>
        </row>
        <row r="1161">
          <cell r="C1161" t="str">
            <v>เฉลิม พลอยงาม</v>
          </cell>
        </row>
        <row r="1162">
          <cell r="C1162" t="str">
            <v>เฉลิมเกียรติ โตใหญ่,รัชนิพร โตใหญ่,แสงชัย นามมหา</v>
          </cell>
        </row>
        <row r="1163">
          <cell r="C1163" t="str">
            <v>เฉลิมขวัญ เหลือบริบูรณ์, สมวิทย์ จริงจิตร</v>
          </cell>
        </row>
        <row r="1164">
          <cell r="C1164" t="str">
            <v>เฉลิมชัย พินิจเนตร/ประกอบ กลิ่นสันเทียะ</v>
          </cell>
        </row>
        <row r="1165">
          <cell r="C1165" t="str">
            <v>เฉลิมพล ดอนจันทร์โคตร</v>
          </cell>
        </row>
        <row r="1166">
          <cell r="C1166" t="str">
            <v>เฉลิมพล บุญเย็น</v>
          </cell>
        </row>
        <row r="1167">
          <cell r="C1167" t="str">
            <v>เฉลิมพล โพอุทัย</v>
          </cell>
        </row>
        <row r="1168">
          <cell r="C1168" t="str">
            <v>เฉลิมศรี พฤกษาจันทนา</v>
          </cell>
        </row>
        <row r="1169">
          <cell r="C1169" t="str">
            <v>เฉลิมศักดิ์ ช่วงภูศรี</v>
          </cell>
        </row>
        <row r="1170">
          <cell r="C1170" t="str">
            <v>เฉลิมศักดิ์ ศรียิ่งยงค์</v>
          </cell>
        </row>
        <row r="1171">
          <cell r="C1171" t="str">
            <v>ชฎารัตน์ บุญหนุน</v>
          </cell>
        </row>
        <row r="1172">
          <cell r="C1172" t="str">
            <v>ชฏาพร ศรีสุวัฒน์ตระกูล,สหเทพ ศรีสุวัฒน์ตระกูล</v>
          </cell>
        </row>
        <row r="1173">
          <cell r="C1173" t="str">
            <v>ชนิดา สุระเวช,ธนิต อัจฉริยวนิช</v>
          </cell>
        </row>
        <row r="1174">
          <cell r="C1174" t="str">
            <v>ชนินทร์ จุงสุพงษ์,น้อย จุงสุพงษ์</v>
          </cell>
        </row>
        <row r="1175">
          <cell r="C1175" t="str">
            <v>ชนินทร์ ธนลาภพิพัฒน์</v>
          </cell>
        </row>
        <row r="1176">
          <cell r="C1176" t="str">
            <v>ชยพล เปลี่ยนสอน</v>
          </cell>
        </row>
        <row r="1177">
          <cell r="C1177" t="str">
            <v>ชรัต โปวสุวรรณ,  รุ่งทิพย์  สิงโตแก้ว</v>
          </cell>
        </row>
        <row r="1178">
          <cell r="C1178" t="str">
            <v>ชลลดา จันทวงศ์</v>
          </cell>
        </row>
        <row r="1179">
          <cell r="C1179" t="str">
            <v>ชโลธร วงษ์ชัยชนะ</v>
          </cell>
        </row>
        <row r="1180">
          <cell r="C1180" t="str">
            <v>ชัชวาล โชคแสงรุ่งเรือง</v>
          </cell>
        </row>
        <row r="1181">
          <cell r="C1181" t="str">
            <v>ชัชวาล เปี่ยมชะเวียง,บุษยมาศ เปี่ยมชะเวียง</v>
          </cell>
        </row>
        <row r="1182">
          <cell r="C1182" t="str">
            <v>ชัยณรงค์ แก้วเล็ก,อรุณี ทองธัญ</v>
          </cell>
        </row>
        <row r="1183">
          <cell r="C1183" t="str">
            <v>ชัยทัศน์ กชกลิ่นหอม</v>
          </cell>
        </row>
        <row r="1184">
          <cell r="C1184" t="str">
            <v>ชัยพร จุ้ยหนองเมือง</v>
          </cell>
        </row>
        <row r="1185">
          <cell r="C1185" t="str">
            <v>ชัยยันต์ เปลี่ยนสมัย</v>
          </cell>
        </row>
        <row r="1186">
          <cell r="C1186" t="str">
            <v>ชัยยุทธ ต่างใจ,มุกดา อุยพานิชย์</v>
          </cell>
        </row>
        <row r="1187">
          <cell r="C1187" t="str">
            <v>ชัยวัฒน์ ชูไตรรัตน์,ศิริรัตน์ เดียวบุตตะ</v>
          </cell>
        </row>
        <row r="1188">
          <cell r="C1188" t="str">
            <v>ชัยวัฒน์ บุณฑริก</v>
          </cell>
        </row>
        <row r="1189">
          <cell r="C1189" t="str">
            <v>ชัยวัฒน์ มัธษาธิราพิพัฒน์</v>
          </cell>
        </row>
        <row r="1190">
          <cell r="C1190" t="str">
            <v>ชาญชัย ควงขุนทด, หลั่น  ควงขุนทด</v>
          </cell>
        </row>
        <row r="1191">
          <cell r="C1191" t="str">
            <v>ชาญชัย จงจารุกวิน</v>
          </cell>
        </row>
        <row r="1192">
          <cell r="C1192" t="str">
            <v>ชาญชัย นันธิกุล</v>
          </cell>
        </row>
        <row r="1193">
          <cell r="C1193" t="str">
            <v>ชาญชัย แสงสว่าง</v>
          </cell>
        </row>
        <row r="1194">
          <cell r="C1194" t="str">
            <v>ชาญยุทธ สุขเจริญศักดิ์กุล,อรวรรณ สุขเจริญศักดิ์กุล</v>
          </cell>
        </row>
        <row r="1195">
          <cell r="C1195" t="str">
            <v>ชาตรี ครุฑไทย,ชลฤดี มหานนท์</v>
          </cell>
        </row>
        <row r="1196">
          <cell r="C1196" t="str">
            <v>ชาตรี แย้มคำ</v>
          </cell>
        </row>
        <row r="1197">
          <cell r="C1197" t="str">
            <v>ชาติชาย แจ้งอิน</v>
          </cell>
        </row>
        <row r="1198">
          <cell r="C1198" t="str">
            <v>ชาติชาย นาวาเศรษฐถาวร,ชุลีพร นาวาเศรษฐถาวร</v>
          </cell>
        </row>
        <row r="1199">
          <cell r="C1199" t="str">
            <v>ชาติชาย สมบูรณ์พูลผล/สมปรารถนา อำพล/ชุษณา อำพล/ธิราพร อำพล</v>
          </cell>
        </row>
        <row r="1200">
          <cell r="C1200" t="str">
            <v>ชาติชาย สังข์มณีวงศ์</v>
          </cell>
        </row>
        <row r="1201">
          <cell r="C1201" t="str">
            <v>ชาติพงศ์ หลวงนา</v>
          </cell>
        </row>
        <row r="1202">
          <cell r="C1202" t="str">
            <v>ชานนท์ ชินสร้อย</v>
          </cell>
        </row>
        <row r="1203">
          <cell r="C1203" t="str">
            <v>ชานนท์ หันสาริกิจ</v>
          </cell>
        </row>
        <row r="1204">
          <cell r="C1204" t="str">
            <v>ชาลี(อารีย์) รณฤทธิ์</v>
          </cell>
        </row>
        <row r="1205">
          <cell r="C1205" t="str">
            <v>ชิดชนก วงศ์แหวน</v>
          </cell>
        </row>
        <row r="1206">
          <cell r="C1206" t="str">
            <v>ชิตพล จุฑาพฤติกร,ธนพล จุฑาพฤติกร</v>
          </cell>
        </row>
        <row r="1207">
          <cell r="C1207" t="str">
            <v>ชีพ ชูชัย</v>
          </cell>
        </row>
        <row r="1208">
          <cell r="C1208" t="str">
            <v>ชุติมล โภชนัดศรีฉาย,พนิดา โภชนัดศรีฉาย</v>
          </cell>
        </row>
        <row r="1209">
          <cell r="C1209" t="str">
            <v>ชุติมา  วิจารณ์รัฐขันธ์  นาง</v>
          </cell>
        </row>
        <row r="1210">
          <cell r="C1210" t="str">
            <v>ชูชัย โมกขพันธุ์,อรัญญา โมกขพันธุ์</v>
          </cell>
        </row>
        <row r="1211">
          <cell r="C1211" t="str">
            <v>ชูพงษ์ ชุริกานนท์,วรารัตน์ โกมล</v>
          </cell>
        </row>
        <row r="1212">
          <cell r="C1212" t="str">
            <v>ชูศรี ล้ำเลิศ,ปราจีณ ล้ำเลิศ</v>
          </cell>
        </row>
        <row r="1213">
          <cell r="C1213" t="str">
            <v>เชาวนี จ๋วงพานิช,พัชนา จ๋วงพานิช</v>
          </cell>
        </row>
        <row r="1214">
          <cell r="C1214" t="str">
            <v>เชาวลิตร วงศ์สวัสดิ์,ทิวากร การ์ดิเนอร์ นาย,นาง</v>
          </cell>
        </row>
        <row r="1215">
          <cell r="C1215" t="str">
            <v>เชิงชล บุณยะพ,เชิงวรรณ บุณยะพุกกนะ (TDR)</v>
          </cell>
        </row>
        <row r="1216">
          <cell r="C1216" t="str">
            <v>โชติชูศักดิ์ โพธิ์ดก,พัชราภรณ์ ถุระพัฒน์</v>
          </cell>
        </row>
        <row r="1217">
          <cell r="C1217" t="str">
            <v>ไชยณรงค์ ศิริปะชะนะ</v>
          </cell>
        </row>
        <row r="1218">
          <cell r="C1218" t="str">
            <v>ไชยนิวัฒน์ บุญฤทธิ์</v>
          </cell>
        </row>
        <row r="1219">
          <cell r="C1219" t="str">
            <v>ไชยยศ โสธรวงศ์</v>
          </cell>
        </row>
        <row r="1220">
          <cell r="C1220" t="str">
            <v>ไชยยา พินิจพัฒนพรชัย,สมพร พินิจพัฒนพรชัย</v>
          </cell>
        </row>
        <row r="1221">
          <cell r="C1221" t="str">
            <v>ซังฮิน หว่า,นภัสสร จัง</v>
          </cell>
        </row>
        <row r="1222">
          <cell r="C1222" t="str">
            <v>ซัลวาดอร์ แอล คอร์เทซ</v>
          </cell>
        </row>
        <row r="1223">
          <cell r="C1223" t="str">
            <v>ซามมาดู ซิงห์</v>
          </cell>
        </row>
        <row r="1224">
          <cell r="C1224" t="str">
            <v>ซิตี้พร็อพเพอร์ตี้ กรุ๊ป</v>
          </cell>
        </row>
        <row r="1225">
          <cell r="C1225" t="str">
            <v>ซี.วี.แลนด์อินเตอร์เนชั่นแนลดิเวลลอปเมนท์</v>
          </cell>
        </row>
        <row r="1226">
          <cell r="C1226" t="str">
            <v>ญะนิดา เห็นใจชน</v>
          </cell>
        </row>
        <row r="1227">
          <cell r="C1227" t="str">
            <v>ญาณีทิพย์  ใจแก้ว,อภิชาต   ใจแก้ว</v>
          </cell>
        </row>
        <row r="1228">
          <cell r="C1228" t="str">
            <v>ฐาณภรณ์ ฉิมวัย,ธนพล ฉิมวัย</v>
          </cell>
        </row>
        <row r="1229">
          <cell r="C1229" t="str">
            <v>ฐานิดา ชอัมพงษ์</v>
          </cell>
        </row>
        <row r="1230">
          <cell r="C1230" t="str">
            <v>ฐิติ คงสุข</v>
          </cell>
        </row>
        <row r="1231">
          <cell r="C1231" t="str">
            <v>ฐิติ เพ็ญพายัพ,สุวรรณา ขจรวิทยา</v>
          </cell>
        </row>
        <row r="1232">
          <cell r="C1232" t="str">
            <v>ฐิติญา เทียนศิริ</v>
          </cell>
        </row>
        <row r="1233">
          <cell r="C1233" t="str">
            <v>ฐิติพันธ์ พงศ์กังสนานนท์</v>
          </cell>
        </row>
        <row r="1234">
          <cell r="C1234" t="str">
            <v>ฐิติมา พิจิตร</v>
          </cell>
        </row>
        <row r="1235">
          <cell r="C1235" t="str">
            <v>ฐิติรัตน์ วงศ์ชมภู</v>
          </cell>
        </row>
        <row r="1236">
          <cell r="C1236" t="str">
            <v>ณรงค์ กัมพุศิริพงษ์</v>
          </cell>
        </row>
        <row r="1237">
          <cell r="C1237" t="str">
            <v>ณรงค์ชัย คุณาเศรษฐ</v>
          </cell>
        </row>
        <row r="1238">
          <cell r="C1238" t="str">
            <v>ณรงค์เดช จิรศักดิ์พิศาล</v>
          </cell>
        </row>
        <row r="1239">
          <cell r="C1239" t="str">
            <v>ณรงค์เดช ฉิมเล็ก,นงลักษณ์ ฉิมเล็ก</v>
          </cell>
        </row>
        <row r="1240">
          <cell r="C1240" t="str">
            <v>ณรงค์ธน เอนกสัมพันธ์</v>
          </cell>
        </row>
        <row r="1241">
          <cell r="C1241" t="str">
            <v>ณรงค์ฤทธิ์ ยิ้มเนียม</v>
          </cell>
        </row>
        <row r="1242">
          <cell r="C1242" t="str">
            <v>ณัชญาภรณ์ อุทังกาศ,บุญแท้ ไทยสวัสดิ์</v>
          </cell>
        </row>
        <row r="1243">
          <cell r="C1243" t="str">
            <v>ณัฏฐา หาญวงศ์ขจร</v>
          </cell>
        </row>
        <row r="1244">
          <cell r="C1244" t="str">
            <v>ณัฐชลัยย์ สร้อยสกุล</v>
          </cell>
        </row>
        <row r="1245">
          <cell r="C1245" t="str">
            <v>ณัฐนัย อึ้งสวัสดิ์</v>
          </cell>
        </row>
        <row r="1246">
          <cell r="C1246" t="str">
            <v>ณัฐนิช ตติยประภา/บุญเหลือ ตติยประภา</v>
          </cell>
        </row>
        <row r="1247">
          <cell r="C1247" t="str">
            <v>ณัฐพล สาถิน</v>
          </cell>
        </row>
        <row r="1248">
          <cell r="C1248" t="str">
            <v>ณัฐพันธ์ แซ่โก/อุทิศ ธนานนท์</v>
          </cell>
        </row>
        <row r="1249">
          <cell r="C1249" t="str">
            <v>ณัฐภรณ์ เย็นใจ, ฉัตรณรงค์ ยศสุวรรณ</v>
          </cell>
        </row>
        <row r="1250">
          <cell r="C1250" t="str">
            <v>ณัฐยา ทศพลเดช</v>
          </cell>
        </row>
        <row r="1251">
          <cell r="C1251" t="str">
            <v>ณัฐวุฒิ เกียรติบำรุง</v>
          </cell>
        </row>
        <row r="1252">
          <cell r="C1252" t="str">
            <v>ณัฐศิษฎ์ ศรีชุ่มสิน</v>
          </cell>
        </row>
        <row r="1253">
          <cell r="C1253" t="str">
            <v>ดรินา บุตรศาต</v>
          </cell>
        </row>
        <row r="1254">
          <cell r="C1254" t="str">
            <v>ดรุณี ดรุณจันทร์ฉาย</v>
          </cell>
        </row>
        <row r="1255">
          <cell r="C1255" t="str">
            <v>ดรุณี สุขเกษม,ประชวน สุขเกษม</v>
          </cell>
        </row>
        <row r="1256">
          <cell r="C1256" t="str">
            <v>ดวงกมลมาบุญครองเซ็นเตอร์</v>
          </cell>
        </row>
        <row r="1257">
          <cell r="C1257" t="str">
            <v>ดวงจิต เทียนทอง</v>
          </cell>
        </row>
        <row r="1258">
          <cell r="C1258" t="str">
            <v>ดวงดี ปัญญาคง</v>
          </cell>
        </row>
        <row r="1259">
          <cell r="C1259" t="str">
            <v>ดวงพร หอมศิริ</v>
          </cell>
        </row>
        <row r="1260">
          <cell r="C1260" t="str">
            <v>ดวงรัตน์ ทองรัตน์</v>
          </cell>
        </row>
        <row r="1261">
          <cell r="C1261" t="str">
            <v>ดวงอมร กฤษฌัมพก</v>
          </cell>
        </row>
        <row r="1262">
          <cell r="C1262" t="str">
            <v>ดารณี พิศิษฐ์สมบูรณ์ (TDR)</v>
          </cell>
        </row>
        <row r="1263">
          <cell r="C1263" t="str">
            <v>ดาราณา ฟู</v>
          </cell>
        </row>
        <row r="1264">
          <cell r="C1264" t="str">
            <v>ดำรง อัศวเลิศพิพัฒน์,ธิดารัตน์ อัศวเลิศพิพัฒน์</v>
          </cell>
        </row>
        <row r="1265">
          <cell r="C1265" t="str">
            <v>ดิเรก อ้อวิจิตร</v>
          </cell>
        </row>
        <row r="1266">
          <cell r="C1266" t="str">
            <v>ดิศกุล อับดุลลากาซิม,อังคณา อับดุลลากาซิม</v>
          </cell>
        </row>
        <row r="1267">
          <cell r="C1267" t="str">
            <v>ดุสิตา รติเพ็ญโกศล</v>
          </cell>
        </row>
        <row r="1268">
          <cell r="C1268" t="str">
            <v>เดชายศ ศรีมงคลวัฒนา</v>
          </cell>
        </row>
        <row r="1269">
          <cell r="C1269" t="str">
            <v>เด่นชัย จันทะเรือง</v>
          </cell>
        </row>
        <row r="1270">
          <cell r="C1270" t="str">
            <v>เดียม จารุณะ</v>
          </cell>
        </row>
        <row r="1271">
          <cell r="C1271" t="str">
            <v>ไตรทิพย์ ธัญญากร,อังคณา ตั้งสุพงษ์</v>
          </cell>
        </row>
        <row r="1272">
          <cell r="C1272" t="str">
            <v>ถนอม ทองสี</v>
          </cell>
        </row>
        <row r="1273">
          <cell r="C1273" t="str">
            <v>ถนอม แพชัยภูมิ,นัตพงษ์ แพชัยภูมิ,สำเภา กายอง</v>
          </cell>
        </row>
        <row r="1274">
          <cell r="C1274" t="str">
            <v>ถาวร ศรีวิไล</v>
          </cell>
        </row>
        <row r="1275">
          <cell r="C1275" t="str">
            <v>ถาวร สวัสดิแพทย์</v>
          </cell>
        </row>
        <row r="1276">
          <cell r="C1276" t="str">
            <v>ทนง โตชัย</v>
          </cell>
        </row>
        <row r="1277">
          <cell r="C1277" t="str">
            <v>ทรงเกียรติ ธีรวัฒนานนท์/มารีย์ ธีรวัฒนานนท์</v>
          </cell>
        </row>
        <row r="1278">
          <cell r="C1278" t="str">
            <v>ทรงศักดิ์ บุญระพงษ์เจริญ</v>
          </cell>
        </row>
        <row r="1279">
          <cell r="C1279" t="str">
            <v>ทวีศักดิ์ งามวิจิตร์</v>
          </cell>
        </row>
        <row r="1280">
          <cell r="C1280" t="str">
            <v>ทวีศักดิ์ ศักดิ์สถิรวิทรย์</v>
          </cell>
        </row>
        <row r="1281">
          <cell r="C1281" t="str">
            <v>ทศพร เกศประดิษฐ์</v>
          </cell>
        </row>
        <row r="1282">
          <cell r="C1282" t="str">
            <v>ทองคำ ดาระดาษ</v>
          </cell>
        </row>
        <row r="1283">
          <cell r="C1283" t="str">
            <v>ทองจันทร์ สัญมนต์,ภูมิใจ สัญมนต์</v>
          </cell>
        </row>
        <row r="1284">
          <cell r="C1284" t="str">
            <v>ทองสุข เรืองนก</v>
          </cell>
        </row>
        <row r="1285">
          <cell r="C1285" t="str">
            <v>ทอมมี่ ยูยานชุง</v>
          </cell>
        </row>
        <row r="1286">
          <cell r="C1286" t="str">
            <v>ทัศนา วิวิธวรรณ,พงษ์เทพ วิวิธวรรณ</v>
          </cell>
        </row>
        <row r="1287">
          <cell r="C1287" t="str">
            <v>ทัศนีย์ สุนทรนนท์</v>
          </cell>
        </row>
        <row r="1288">
          <cell r="C1288" t="str">
            <v>ทิพย์รัตน์ ทองบุญยัง,เลอพงศ์ ทองบุญยัง</v>
          </cell>
        </row>
        <row r="1289">
          <cell r="C1289" t="str">
            <v>ทิพย์สุดา ติ้วเจริญสกุล</v>
          </cell>
        </row>
        <row r="1290">
          <cell r="C1290" t="str">
            <v>ทิพวรรณ์ ภูชงค์ และ สมศักดิ์ มะลิงาม</v>
          </cell>
        </row>
        <row r="1291">
          <cell r="C1291" t="str">
            <v>ที.จี.ซี.เทรดดิ้ง</v>
          </cell>
        </row>
        <row r="1292">
          <cell r="C1292" t="str">
            <v>เทพ จันนวล</v>
          </cell>
        </row>
        <row r="1293">
          <cell r="C1293" t="str">
            <v>เทพชัย โตศรีสวัสดิ์เกษม</v>
          </cell>
        </row>
        <row r="1294">
          <cell r="C1294" t="str">
            <v>เทพประดิษฐ์ ไพบูลย์เจริญ</v>
          </cell>
        </row>
        <row r="1295">
          <cell r="C1295" t="str">
            <v>เทิดชัย ว่องพิสุทธิพงศ์</v>
          </cell>
        </row>
        <row r="1296">
          <cell r="C1296" t="str">
            <v>ไทย พาโนรามิค เอ็กเพรส</v>
          </cell>
        </row>
        <row r="1297">
          <cell r="C1297" t="str">
            <v>ไทร์เสต็ปอินเตอร์</v>
          </cell>
        </row>
        <row r="1298">
          <cell r="C1298" t="str">
            <v>ธงชัย ชวนเกษมกุล</v>
          </cell>
        </row>
        <row r="1299">
          <cell r="C1299" t="str">
            <v>ธงชัย ไทยเที่ยง</v>
          </cell>
        </row>
        <row r="1300">
          <cell r="C1300" t="str">
            <v>ธงชัย สุทธิกาโมทย์,นงเยาว์ วรธงไชย</v>
          </cell>
        </row>
        <row r="1301">
          <cell r="C1301" t="str">
            <v>ธงชัย แสนจิตต์, มณีรัตน์ แสนจิตต์</v>
          </cell>
        </row>
        <row r="1302">
          <cell r="C1302" t="str">
            <v>ธนกร ขันแก้ว</v>
          </cell>
        </row>
        <row r="1303">
          <cell r="C1303" t="str">
            <v>ธนทัต ปราบศรีภูมิ</v>
          </cell>
        </row>
        <row r="1304">
          <cell r="C1304" t="str">
            <v>ธนธร เลิศสถิตย์</v>
          </cell>
        </row>
        <row r="1305">
          <cell r="C1305" t="str">
            <v>ธนธรณ์ เจริญรักษ์</v>
          </cell>
        </row>
        <row r="1306">
          <cell r="C1306" t="str">
            <v>ธนพร เกิดชื่น</v>
          </cell>
        </row>
        <row r="1307">
          <cell r="C1307" t="str">
            <v>ธนพร โกวฤทธิ์</v>
          </cell>
        </row>
        <row r="1308">
          <cell r="C1308" t="str">
            <v>ธนรัตน์ น้ำทรัพย์อนันต์</v>
          </cell>
        </row>
        <row r="1309">
          <cell r="C1309" t="str">
            <v>ธนวรรณ ยอดสุเวทย์</v>
          </cell>
        </row>
        <row r="1310">
          <cell r="C1310" t="str">
            <v>ธนะ ธนะนิมิตร</v>
          </cell>
        </row>
        <row r="1311">
          <cell r="C1311" t="str">
            <v>ธนะศักดิ์ ชินเชิดวงศ์</v>
          </cell>
        </row>
        <row r="1312">
          <cell r="C1312" t="str">
            <v>ธนันชัย กังบู๊</v>
          </cell>
        </row>
        <row r="1313">
          <cell r="C1313" t="str">
            <v>ธนา ตระกูลพิบูลชัย</v>
          </cell>
        </row>
        <row r="1314">
          <cell r="C1314" t="str">
            <v>ธนาภรณ์ ภูมณี,ธีรศักดิ์ อารีย์กุล</v>
          </cell>
        </row>
        <row r="1315">
          <cell r="C1315" t="str">
            <v>ธนายุทธ อินอิ่ม,บุญมี อินอิ่ม</v>
          </cell>
        </row>
        <row r="1316">
          <cell r="C1316" t="str">
            <v>ธเนศ ภักดีฤาทัย</v>
          </cell>
        </row>
        <row r="1317">
          <cell r="C1317" t="str">
            <v>ธรรมนูญ บุญญกาญจน์/สมศรี บุญญกาญจน์</v>
          </cell>
        </row>
        <row r="1318">
          <cell r="C1318" t="str">
            <v>ธรรมนูญ โสภารัตน์</v>
          </cell>
        </row>
        <row r="1319">
          <cell r="C1319" t="str">
            <v>ธรรมรัตน์ ธรรมวิริยาภรณ,นิ่มนวล ธรรมวิริยาภรณ</v>
          </cell>
        </row>
        <row r="1320">
          <cell r="C1320" t="str">
            <v>ธวัช เจียรวิญญู,สุจินดา สิริโรจน์กุล</v>
          </cell>
        </row>
        <row r="1321">
          <cell r="C1321" t="str">
            <v>ธวัช พรผ่อง, กัลยา พรผ่อง</v>
          </cell>
        </row>
        <row r="1322">
          <cell r="C1322" t="str">
            <v>ธวัช เฟื่องปัญญา,ประภาศรี เฟื่องปัญญา</v>
          </cell>
        </row>
        <row r="1323">
          <cell r="C1323" t="str">
            <v>ธวัช รุ่งมี</v>
          </cell>
        </row>
        <row r="1324">
          <cell r="C1324" t="str">
            <v>ธวัชชัย กวานจันทร์,อนุศักดิ์ ดวงยอด</v>
          </cell>
        </row>
        <row r="1325">
          <cell r="C1325" t="str">
            <v>ธวัชชัย บุญวัฒน์,ศศิธร บุญวัฒน์</v>
          </cell>
        </row>
        <row r="1326">
          <cell r="C1326" t="str">
            <v>ธวัชชัย แสงเมล์</v>
          </cell>
        </row>
        <row r="1327">
          <cell r="C1327" t="str">
            <v>ธันยา ตันศฤงฆาร</v>
          </cell>
        </row>
        <row r="1328">
          <cell r="C1328" t="str">
            <v>ธันยา พานทอง,ปริญญา พานทอง</v>
          </cell>
        </row>
        <row r="1329">
          <cell r="C1329" t="str">
            <v>ธันยา วิเศษศิริ</v>
          </cell>
        </row>
        <row r="1330">
          <cell r="C1330" t="str">
            <v>ธาดา ชัยสุขสันต์</v>
          </cell>
        </row>
        <row r="1331">
          <cell r="C1331" t="str">
            <v>ธานินทร์ ทองรัตน์,ประสิทธิ์ ทองรัตน์,สมหวัง ทองรัตน์</v>
          </cell>
        </row>
        <row r="1332">
          <cell r="C1332" t="str">
            <v>ธิดารัตน์ ใจสุข</v>
          </cell>
        </row>
        <row r="1333">
          <cell r="C1333" t="str">
            <v>ธิติ สุขสวัสดิ์, อนัญญา สุขสวัสดิ์</v>
          </cell>
        </row>
        <row r="1334">
          <cell r="C1334" t="str">
            <v>ธีรนันท์ สุทธิจักร นาวาอากาศ</v>
          </cell>
        </row>
        <row r="1335">
          <cell r="C1335" t="str">
            <v>ธีรพงษ์ สุภากิจ,ธีรวุฒิ สุภากิจ</v>
          </cell>
        </row>
        <row r="1336">
          <cell r="C1336" t="str">
            <v>ธีรภัทร์ อินทรกำแหง</v>
          </cell>
        </row>
        <row r="1337">
          <cell r="C1337" t="str">
            <v>ธีระ สุทธิเรืองวงศ์,สงวน ช่างเหล็ก</v>
          </cell>
        </row>
        <row r="1338">
          <cell r="C1338" t="str">
            <v>ธีระพงษ์ พงษ์สุวรรณ,สุภัทรา พงษ์สุวรรณ</v>
          </cell>
        </row>
        <row r="1339">
          <cell r="C1339" t="str">
            <v>ธีระวัฒน์ ธรรมโชติ,วิไลลักษณ์ ธรรมโชติ</v>
          </cell>
        </row>
        <row r="1340">
          <cell r="C1340" t="str">
            <v>ธีระวัฒน์ ภักดีสุภาพล</v>
          </cell>
        </row>
        <row r="1341">
          <cell r="C1341" t="str">
            <v>ธีระศักดิ์ จิวสุวรรณ, ประภัสสร จิวสุวรรณ</v>
          </cell>
        </row>
        <row r="1342">
          <cell r="C1342" t="str">
            <v>ธีระศักดิ์ อารีกุล</v>
          </cell>
        </row>
        <row r="1343">
          <cell r="C1343" t="str">
            <v>นคร อัจฉรา,วราภรณ์ แซ่หาญ</v>
          </cell>
        </row>
        <row r="1344">
          <cell r="C1344" t="str">
            <v>นครินทร์ ทวีสมบูรณ์</v>
          </cell>
        </row>
        <row r="1345">
          <cell r="C1345" t="str">
            <v>นงนุช เชื้อลิ้นฟ้า</v>
          </cell>
        </row>
        <row r="1346">
          <cell r="C1346" t="str">
            <v>นงนุช วีระเดชะ</v>
          </cell>
        </row>
        <row r="1347">
          <cell r="C1347" t="str">
            <v>นงเยาว์ แจ่มจันทร์ (TDR)</v>
          </cell>
        </row>
        <row r="1348">
          <cell r="C1348" t="str">
            <v>นงรัก ประดิษฐสาร (เอมน้อย)</v>
          </cell>
        </row>
        <row r="1349">
          <cell r="C1349" t="str">
            <v>นงลักษณ์ เกียรติพัฒนา, วิเชียร เกียรติพัฒนา</v>
          </cell>
        </row>
        <row r="1350">
          <cell r="C1350" t="str">
            <v>นงลักษณ์ ฉัตรชัยพลรัตน์</v>
          </cell>
        </row>
        <row r="1351">
          <cell r="C1351" t="str">
            <v>นงลักษณ์ อุ่นเจริญ,อำนาจ อุ่นเจริญ</v>
          </cell>
        </row>
        <row r="1352">
          <cell r="C1352" t="str">
            <v>นพกรณ์ คงเขียน</v>
          </cell>
        </row>
        <row r="1353">
          <cell r="C1353" t="str">
            <v>นพดล ใจชื่น</v>
          </cell>
        </row>
        <row r="1354">
          <cell r="C1354" t="str">
            <v>นพดล เทพสินธพสกุล</v>
          </cell>
        </row>
        <row r="1355">
          <cell r="C1355" t="str">
            <v>นพดล ปรัชญาเมธี</v>
          </cell>
        </row>
        <row r="1356">
          <cell r="C1356" t="str">
            <v>นพดล วงศ์ทองดี</v>
          </cell>
        </row>
        <row r="1357">
          <cell r="C1357" t="str">
            <v>นพพล นพรัตน์</v>
          </cell>
        </row>
        <row r="1358">
          <cell r="C1358" t="str">
            <v>นพวรรณ ตันตไพบูลย์</v>
          </cell>
        </row>
        <row r="1359">
          <cell r="C1359" t="str">
            <v>นพีพงษ์ บุลยเลิศ</v>
          </cell>
        </row>
        <row r="1360">
          <cell r="C1360" t="str">
            <v>นภดล ตันติพงศ์อนันต์</v>
          </cell>
        </row>
        <row r="1361">
          <cell r="C1361" t="str">
            <v>นภพร นพสุวรรณ,นาตรี สุนทรนาค</v>
          </cell>
        </row>
        <row r="1362">
          <cell r="C1362" t="str">
            <v>นภาพร ฉัตรนันทเวช</v>
          </cell>
        </row>
        <row r="1363">
          <cell r="C1363" t="str">
            <v>นโมเม เอตัญญะกุล</v>
          </cell>
        </row>
        <row r="1364">
          <cell r="C1364" t="str">
            <v>นรเศรษฐ์ กวีวิทยเวชญ์</v>
          </cell>
        </row>
        <row r="1365">
          <cell r="C1365" t="str">
            <v>นรา หนูสุวรรณ,เสถียรพงษ์ หนูสุวรรณ</v>
          </cell>
        </row>
        <row r="1366">
          <cell r="C1366" t="str">
            <v>นราธิป ตินตะชาติ</v>
          </cell>
        </row>
        <row r="1367">
          <cell r="C1367" t="str">
            <v>นริศ อุไรพรรณ</v>
          </cell>
        </row>
        <row r="1368">
          <cell r="C1368" t="str">
            <v>นริสา อังคสิงห์,สุรเดช เอกสภาพันธุ์</v>
          </cell>
        </row>
        <row r="1369">
          <cell r="C1369" t="str">
            <v>นฤพนธ์ สถาพรสถิต</v>
          </cell>
        </row>
        <row r="1370">
          <cell r="C1370" t="str">
            <v>นฤมล วีระเดชะ</v>
          </cell>
        </row>
        <row r="1371">
          <cell r="C1371" t="str">
            <v>นฤมล สมิทธิกรกุล,สำเริง ประจำเรือ</v>
          </cell>
        </row>
        <row r="1372">
          <cell r="C1372" t="str">
            <v>นลพรรณ นาทราย</v>
          </cell>
        </row>
        <row r="1373">
          <cell r="C1373" t="str">
            <v>นวพร ประเสริฐอำนวย</v>
          </cell>
        </row>
        <row r="1374">
          <cell r="C1374" t="str">
            <v>นวรัตน์ ยืนยาว</v>
          </cell>
        </row>
        <row r="1375">
          <cell r="C1375" t="str">
            <v>นวลกนิษฐ์ สามงามน้อย</v>
          </cell>
        </row>
        <row r="1376">
          <cell r="C1376" t="str">
            <v>นวลจันทร์ นิพิฐกุลทอง</v>
          </cell>
        </row>
        <row r="1377">
          <cell r="C1377" t="str">
            <v>นัฐชนก แซ่ตั้ง,สหทัศน์ รุ่งเบญจวานิช</v>
          </cell>
        </row>
        <row r="1378">
          <cell r="C1378" t="str">
            <v>นันทนา ชัยสิทธิโยธิน</v>
          </cell>
        </row>
        <row r="1379">
          <cell r="C1379" t="str">
            <v>นันทพร พรหมรัตน์,พงศกร พรหมรัตน์,จิชัฎ พรหมรัตน์ (TDR)</v>
          </cell>
        </row>
        <row r="1380">
          <cell r="C1380" t="str">
            <v>นันทลักษณ์ เกียรติวงศ์</v>
          </cell>
        </row>
        <row r="1381">
          <cell r="C1381" t="str">
            <v>นาฎยา ธีระชีพ</v>
          </cell>
        </row>
        <row r="1382">
          <cell r="C1382" t="str">
            <v>นาตยา จวบสวัสดิ์,เพิ่มศักดิ์ จวบสวัสดิ์</v>
          </cell>
        </row>
        <row r="1383">
          <cell r="C1383" t="str">
            <v>นายปรัชญา ศรีวิลาศ, นางฉัฐกมล ศรีวิลาศ</v>
          </cell>
        </row>
        <row r="1384">
          <cell r="C1384" t="str">
            <v>นารี เศษไธสง</v>
          </cell>
        </row>
        <row r="1385">
          <cell r="C1385" t="str">
            <v>นาวิน ศรีติ,ประวีณา เจษกุล</v>
          </cell>
        </row>
        <row r="1386">
          <cell r="C1386" t="str">
            <v>น้ำฝน เจียมมรกต,ลินดา เจียมมรกต,สุริยา เจียมมรกต</v>
          </cell>
        </row>
        <row r="1387">
          <cell r="C1387" t="str">
            <v>นิญาดา เจริญพาณิช</v>
          </cell>
        </row>
        <row r="1388">
          <cell r="C1388" t="str">
            <v>นิด คงดี,ภิรมย์ จินตวร,ละม่อม บุตรสิงห์</v>
          </cell>
        </row>
        <row r="1389">
          <cell r="C1389" t="str">
            <v>นิตยลัภย์ วงษ์ไทย,สมหมาย เสริมพณิชกิจ</v>
          </cell>
        </row>
        <row r="1390">
          <cell r="C1390" t="str">
            <v>นิตย์ศรี เจริญจิต</v>
          </cell>
        </row>
        <row r="1391">
          <cell r="C1391" t="str">
            <v>นิติเวช ชำกรม</v>
          </cell>
        </row>
        <row r="1392">
          <cell r="C1392" t="str">
            <v>นิธิ มณีวงศ์/จินตนา มณีวงศ์</v>
          </cell>
        </row>
        <row r="1393">
          <cell r="C1393" t="str">
            <v>นิธิพล เจริญวีรกุล,รุจพร เจริญวีรกุล</v>
          </cell>
        </row>
        <row r="1394">
          <cell r="C1394" t="str">
            <v>นิธี จันทร์ประทีป</v>
          </cell>
        </row>
        <row r="1395">
          <cell r="C1395" t="str">
            <v>นิพนธ์ พีรพันธ์</v>
          </cell>
        </row>
        <row r="1396">
          <cell r="C1396" t="str">
            <v>นิภาพร เสตะปุระ,ภาวิณี พรมเถื่อน,ยุทธนา พรมเถื่อน</v>
          </cell>
        </row>
        <row r="1397">
          <cell r="C1397" t="str">
            <v>นิยม เชยสุธานนท์,รุ่งนภา ผลลำเจียก</v>
          </cell>
        </row>
        <row r="1398">
          <cell r="C1398" t="str">
            <v>นิรมล อภิมนต์บุตร</v>
          </cell>
        </row>
        <row r="1399">
          <cell r="C1399" t="str">
            <v>นิวัฒน์ คงวิจิตรวัฒน์</v>
          </cell>
        </row>
        <row r="1400">
          <cell r="C1400" t="str">
            <v>นิวัติ วงศ์วิชัย</v>
          </cell>
        </row>
        <row r="1401">
          <cell r="C1401" t="str">
            <v>นิเวศน์ สุวรรณรัตน์</v>
          </cell>
        </row>
        <row r="1402">
          <cell r="C1402" t="str">
            <v>นีโอเฟล็กอินเตอร์</v>
          </cell>
        </row>
        <row r="1403">
          <cell r="C1403" t="str">
            <v>นุชนภางค์ มานวงศ์</v>
          </cell>
        </row>
        <row r="1404">
          <cell r="C1404" t="str">
            <v>นุชนาฎ แพ่งนคร,สถาพร แพ่งนคร</v>
          </cell>
        </row>
        <row r="1405">
          <cell r="C1405" t="str">
            <v>เนตรา สุวรรณณัฐโชติ</v>
          </cell>
        </row>
        <row r="1406">
          <cell r="C1406" t="str">
            <v>เนืองนิตย์ เจริญวรกิจการ</v>
          </cell>
        </row>
        <row r="1407">
          <cell r="C1407" t="str">
            <v>บรรจง ทามาศรี</v>
          </cell>
        </row>
        <row r="1408">
          <cell r="C1408" t="str">
            <v>บรรณ์จง สีฮุย,พิชัย สระกระโทก</v>
          </cell>
        </row>
        <row r="1409">
          <cell r="C1409" t="str">
            <v>บรรหาร แซ่กาง</v>
          </cell>
        </row>
        <row r="1410">
          <cell r="C1410" t="str">
            <v>บริษัท อาร์ชเทคส์ อลูมิเนียม จำกัด</v>
          </cell>
        </row>
        <row r="1411">
          <cell r="C1411" t="str">
            <v>บวร วงศ์เบญจรัตน์</v>
          </cell>
        </row>
        <row r="1412">
          <cell r="C1412" t="str">
            <v>บังอร มโนธรรม</v>
          </cell>
        </row>
        <row r="1413">
          <cell r="C1413" t="str">
            <v>บัญชร อ่อนน้อม,รัชนี อ่อนน้อม</v>
          </cell>
        </row>
        <row r="1414">
          <cell r="C1414" t="str">
            <v>บัญชลี เวียงธรรม,สุรพล ศรีอำพันธ์</v>
          </cell>
        </row>
        <row r="1415">
          <cell r="C1415" t="str">
            <v>บัญชา พันตาวงศ์</v>
          </cell>
        </row>
        <row r="1416">
          <cell r="C1416" t="str">
            <v>บัวทอง มีแก้ว,ปรัชญา กองโฮม</v>
          </cell>
        </row>
        <row r="1417">
          <cell r="C1417" t="str">
            <v>บัวรอม ใจทรินทร์</v>
          </cell>
        </row>
        <row r="1418">
          <cell r="C1418" t="str">
            <v>บุญ ภักดีธรรมาพร</v>
          </cell>
        </row>
        <row r="1419">
          <cell r="C1419" t="str">
            <v>บุญชัย จิตรกลาง,บุญเรือน เจริญพงษ์</v>
          </cell>
        </row>
        <row r="1420">
          <cell r="C1420" t="str">
            <v>บุญชัย รุ่งเรืองไพศาลสุข</v>
          </cell>
        </row>
        <row r="1421">
          <cell r="C1421" t="str">
            <v>บุญชัย ห้ามไธสงค์</v>
          </cell>
        </row>
        <row r="1422">
          <cell r="C1422" t="str">
            <v>บุญชาย พันเพิ่มสิน, เพ็ญพรรณ พันเพิ่มสิน</v>
          </cell>
        </row>
        <row r="1423">
          <cell r="C1423" t="str">
            <v>บุญญารัตน์ บุตราษฎร์</v>
          </cell>
        </row>
        <row r="1424">
          <cell r="C1424" t="str">
            <v>บุญธรรม หวดกระโทก</v>
          </cell>
        </row>
        <row r="1425">
          <cell r="C1425" t="str">
            <v>บุญมา เกษตรรุ่งเรือง</v>
          </cell>
        </row>
        <row r="1426">
          <cell r="C1426" t="str">
            <v>บุญรัก วรินทร์รักษ์</v>
          </cell>
        </row>
        <row r="1427">
          <cell r="C1427" t="str">
            <v>บุญรักษ์ รัตนจันทร์</v>
          </cell>
        </row>
        <row r="1428">
          <cell r="C1428" t="str">
            <v>บุญเลิศ จิตรพีระ</v>
          </cell>
        </row>
        <row r="1429">
          <cell r="C1429" t="str">
            <v>บุญเลิศ พุทธธนะพิทักษ์</v>
          </cell>
        </row>
        <row r="1430">
          <cell r="C1430" t="str">
            <v>บุญสิน มาลสุขุม</v>
          </cell>
        </row>
        <row r="1431">
          <cell r="C1431" t="str">
            <v>บุศรา ผุดผ่อง,สมปอง ผุดผ่อง</v>
          </cell>
        </row>
        <row r="1432">
          <cell r="C1432" t="str">
            <v>บูลยง เธียรอนันต์</v>
          </cell>
        </row>
        <row r="1433">
          <cell r="C1433" t="str">
            <v>เบญจพร ศัสตุระ</v>
          </cell>
        </row>
        <row r="1434">
          <cell r="C1434" t="str">
            <v>เบญจพร เส็งวงศ์,สุธี เส็งวงศ์</v>
          </cell>
        </row>
        <row r="1435">
          <cell r="C1435" t="str">
            <v>เบญจวรรณ ถานบุรี</v>
          </cell>
        </row>
        <row r="1436">
          <cell r="C1436" t="str">
            <v>เบ็ญจวรรณ ทัพแสง,พยนต์ ทัพแสง</v>
          </cell>
        </row>
        <row r="1437">
          <cell r="C1437" t="str">
            <v>ปณีตชาติ เวชประสทธิ์</v>
          </cell>
        </row>
        <row r="1438">
          <cell r="C1438" t="str">
            <v>ปนัดดา วงศอารยะชน</v>
          </cell>
        </row>
        <row r="1439">
          <cell r="C1439" t="str">
            <v>ปนิดา กันภัย</v>
          </cell>
        </row>
        <row r="1440">
          <cell r="C1440" t="str">
            <v>ประกอบ สายกระจ่าง</v>
          </cell>
        </row>
        <row r="1441">
          <cell r="C1441" t="str">
            <v>ประจวบ กุลชาติ,พัชนี มงคลดี</v>
          </cell>
        </row>
        <row r="1442">
          <cell r="C1442" t="str">
            <v>ประจักษ์ โกวิทขจร,วารุณี โกวิทขจร</v>
          </cell>
        </row>
        <row r="1443">
          <cell r="C1443" t="str">
            <v>ประจักษ์ มณีมงคล</v>
          </cell>
        </row>
        <row r="1444">
          <cell r="C1444" t="str">
            <v>ประจิมา มัดสุรีย์</v>
          </cell>
        </row>
        <row r="1445">
          <cell r="C1445" t="str">
            <v>ประเจิด แต้รัตนชัย</v>
          </cell>
        </row>
        <row r="1446">
          <cell r="C1446" t="str">
            <v>ประทุม เจือกโว้น</v>
          </cell>
        </row>
        <row r="1447">
          <cell r="C1447" t="str">
            <v>ประเทือง เข็มทอง,สุกิจ สินธุประภา</v>
          </cell>
        </row>
        <row r="1448">
          <cell r="C1448" t="str">
            <v>ประพล งามสกุลวงศ์</v>
          </cell>
        </row>
        <row r="1449">
          <cell r="C1449" t="str">
            <v>ประพันธ์ แซ่ตั้ง,ศรีวรรณ แซ่ตั้ง</v>
          </cell>
        </row>
        <row r="1450">
          <cell r="C1450" t="str">
            <v>ประพันธ์ แป้นหมื่นไว</v>
          </cell>
        </row>
        <row r="1451">
          <cell r="C1451" t="str">
            <v>ประพี แซ่จัง,ภวังคนันท์ แซ่จัง</v>
          </cell>
        </row>
        <row r="1452">
          <cell r="C1452" t="str">
            <v>ประพีร์ ภัคพงศา</v>
          </cell>
        </row>
        <row r="1453">
          <cell r="C1453" t="str">
            <v>ประพีร์/สุวัฒน์ ภัคพงศา</v>
          </cell>
        </row>
        <row r="1454">
          <cell r="C1454" t="str">
            <v>ประไพ ไวกสิกรรม</v>
          </cell>
        </row>
        <row r="1455">
          <cell r="C1455" t="str">
            <v>ประภาส ชัยวัฒนายน</v>
          </cell>
        </row>
        <row r="1456">
          <cell r="C1456" t="str">
            <v>ประไมล์ สุจริต</v>
          </cell>
        </row>
        <row r="1457">
          <cell r="C1457" t="str">
            <v>ประยุทธ สายเทพ,อุดมศรี สายเทพ</v>
          </cell>
        </row>
        <row r="1458">
          <cell r="C1458" t="str">
            <v>ประวิทย์ แก้วกรรณิพากร</v>
          </cell>
        </row>
        <row r="1459">
          <cell r="C1459" t="str">
            <v>ประวิทย์ พวงสมบัติ</v>
          </cell>
        </row>
        <row r="1460">
          <cell r="C1460" t="str">
            <v>ประสงค์ ตรีศิริโรจน์</v>
          </cell>
        </row>
        <row r="1461">
          <cell r="C1461" t="str">
            <v>ประสงค์ ว่องศิลป์วัฒนะ</v>
          </cell>
        </row>
        <row r="1462">
          <cell r="C1462" t="str">
            <v>ประสพโชค คัจฉพันธุ์</v>
          </cell>
        </row>
        <row r="1463">
          <cell r="C1463" t="str">
            <v>ประสาน ทองใบ,สมคิด ทองใบ</v>
          </cell>
        </row>
        <row r="1464">
          <cell r="C1464" t="str">
            <v>ประสาร เรืองรักษา</v>
          </cell>
        </row>
        <row r="1465">
          <cell r="C1465" t="str">
            <v>ประสิทธิ์ กองแก้ว,สุวรรณา กองแก้ว</v>
          </cell>
        </row>
        <row r="1466">
          <cell r="C1466" t="str">
            <v>ประสิทธิ์ ประสพทรัพย์</v>
          </cell>
        </row>
        <row r="1467">
          <cell r="C1467" t="str">
            <v>ประสิทธิ์ ศรีภูมิ,พเยาว์ เฟื่องอารมณ์</v>
          </cell>
        </row>
        <row r="1468">
          <cell r="C1468" t="str">
            <v>ประเสริฐ แก้วมา,เพ็ญศิริ แช่มงาม</v>
          </cell>
        </row>
        <row r="1469">
          <cell r="C1469" t="str">
            <v>ประเสริฐ ขาวกิจไพศาล,แสงจันทร์ ขาวกิจไพศาล</v>
          </cell>
        </row>
        <row r="1470">
          <cell r="C1470" t="str">
            <v>ประเสริฐ นาคทอง</v>
          </cell>
        </row>
        <row r="1471">
          <cell r="C1471" t="str">
            <v>ประเสริฐ สงบธนวงศ์</v>
          </cell>
        </row>
        <row r="1472">
          <cell r="C1472" t="str">
            <v>ประเสริฐ เหลืองอ่อน</v>
          </cell>
        </row>
        <row r="1473">
          <cell r="C1473" t="str">
            <v>ปรัชญา แก้วไชย/พรรณพิไล แก้วไชย</v>
          </cell>
        </row>
        <row r="1474">
          <cell r="C1474" t="str">
            <v>ปรัศนีย์ กอศรี</v>
          </cell>
        </row>
        <row r="1475">
          <cell r="C1475" t="str">
            <v>ปรางค์ทิพย์ จันทร์เย็น</v>
          </cell>
        </row>
        <row r="1476">
          <cell r="C1476" t="str">
            <v>ปรางค์ทิพย์ แช่มสิงห์</v>
          </cell>
        </row>
        <row r="1477">
          <cell r="C1477" t="str">
            <v>ปรางค์ทิพย์ สำราญมาก</v>
          </cell>
        </row>
        <row r="1478">
          <cell r="C1478" t="str">
            <v>ปราณี เรืองปราชญ์</v>
          </cell>
        </row>
        <row r="1479">
          <cell r="C1479" t="str">
            <v>ปราณี เอี่ยมอุ่น</v>
          </cell>
        </row>
        <row r="1480">
          <cell r="C1480" t="str">
            <v>ปรารถนา เกียรติถนอมกุล</v>
          </cell>
        </row>
        <row r="1481">
          <cell r="C1481" t="str">
            <v>ปรีชา นพคุณโชค,มงคล นพคุณโชค,ศิิริ นพคุณโชค</v>
          </cell>
        </row>
        <row r="1482">
          <cell r="C1482" t="str">
            <v>ปรีชา บุญเสริมแท้</v>
          </cell>
        </row>
        <row r="1483">
          <cell r="C1483" t="str">
            <v>ปรีชา เพ็ชรตระกูล</v>
          </cell>
        </row>
        <row r="1484">
          <cell r="C1484" t="str">
            <v>ปรีชา เมืองโต</v>
          </cell>
        </row>
        <row r="1485">
          <cell r="C1485" t="str">
            <v>ปรีชา รัตโนทยานนท์</v>
          </cell>
        </row>
        <row r="1486">
          <cell r="C1486" t="str">
            <v>ปรีชา เริ่มเจริญสุข</v>
          </cell>
        </row>
        <row r="1487">
          <cell r="C1487" t="str">
            <v>ปรีชา หลอดบุญ</v>
          </cell>
        </row>
        <row r="1488">
          <cell r="C1488" t="str">
            <v>ปรีดา เดี่ยวผา</v>
          </cell>
        </row>
        <row r="1489">
          <cell r="C1489" t="str">
            <v>ปรีดา พวงสวัสดิ์,รัชนี อุทยานุกูล</v>
          </cell>
        </row>
        <row r="1490">
          <cell r="C1490" t="str">
            <v>ปรีดา สวนพุฒ</v>
          </cell>
        </row>
        <row r="1491">
          <cell r="C1491" t="str">
            <v>ปรียะรัตน์ รุ่งโรจน์,สิรัตน์ รุ่งโรจน์</v>
          </cell>
        </row>
        <row r="1492">
          <cell r="C1492" t="str">
            <v>ปัญญา ยิ้มรักษา</v>
          </cell>
        </row>
        <row r="1493">
          <cell r="C1493" t="str">
            <v>ปัญญา สุภาไตร, นริสา ป้อทองคำ</v>
          </cell>
        </row>
        <row r="1494">
          <cell r="C1494" t="str">
            <v>ปัทมา มากแพทย์</v>
          </cell>
        </row>
        <row r="1495">
          <cell r="C1495" t="str">
            <v>ปาฎิมา ภูธาตุเพชร,อาบูบาการ์ บินรีจาบ</v>
          </cell>
        </row>
        <row r="1496">
          <cell r="C1496" t="str">
            <v>ปาริชาด รุจิเทศ และ สาวิตรี รุจิเทศ</v>
          </cell>
        </row>
        <row r="1497">
          <cell r="C1497" t="str">
            <v>ปาวัน จุติไมตรี</v>
          </cell>
        </row>
        <row r="1498">
          <cell r="C1498" t="str">
            <v>ปิยรัตน์ ภัทรศิริ</v>
          </cell>
        </row>
        <row r="1499">
          <cell r="C1499" t="str">
            <v>ปิยะดา ก่องนอก</v>
          </cell>
        </row>
        <row r="1500">
          <cell r="C1500" t="str">
            <v>ปิยะพร เจียมพิริยะกุล</v>
          </cell>
        </row>
        <row r="1501">
          <cell r="C1501" t="str">
            <v>ปิยะรัตน์ เกตุชูโชติ</v>
          </cell>
        </row>
        <row r="1502">
          <cell r="C1502" t="str">
            <v>ปีเตอร์ โรเบิรต์ วอเจอร์,ฟ้ารุ่ง วุฒธา</v>
          </cell>
        </row>
        <row r="1503">
          <cell r="C1503" t="str">
            <v>เปรมประจักษ์ โปตะวณิช</v>
          </cell>
        </row>
        <row r="1504">
          <cell r="C1504" t="str">
            <v>ผกาภรณ์ วโรตนานุชิต</v>
          </cell>
        </row>
        <row r="1505">
          <cell r="C1505" t="str">
            <v>ผานิต ธีรานันท์,สุรพล เลี่อมประไพ</v>
          </cell>
        </row>
        <row r="1506">
          <cell r="C1506" t="str">
            <v>เผ่าพันธุ์ อุประ</v>
          </cell>
        </row>
        <row r="1507">
          <cell r="C1507" t="str">
            <v>พงศ์พันธ์ แสงสมศรี</v>
          </cell>
        </row>
        <row r="1508">
          <cell r="C1508" t="str">
            <v>พจนีย์ อ่อนพุทรา,ภัทริยา อ่อนพุทธ</v>
          </cell>
        </row>
        <row r="1509">
          <cell r="C1509" t="str">
            <v>พนาวัลย์ คุ้มสุด</v>
          </cell>
        </row>
        <row r="1510">
          <cell r="C1510" t="str">
            <v>พยงค์ เตียววงศ์,วนิดา เตียววงศ์</v>
          </cell>
        </row>
        <row r="1511">
          <cell r="C1511" t="str">
            <v>พยุงค์ ศิริโท</v>
          </cell>
        </row>
        <row r="1512">
          <cell r="C1512" t="str">
            <v>พรชญา ประสิทธิ์ธรรม</v>
          </cell>
        </row>
        <row r="1513">
          <cell r="C1513" t="str">
            <v>พรชนก จำเนียร</v>
          </cell>
        </row>
        <row r="1514">
          <cell r="C1514" t="str">
            <v>พรชัย ไกรสรกิตติกุล</v>
          </cell>
        </row>
        <row r="1515">
          <cell r="C1515" t="str">
            <v>พรชัย ทรัพย์สุธรรม</v>
          </cell>
        </row>
        <row r="1516">
          <cell r="C1516" t="str">
            <v>พรชัย ลิมปพนาสิทธิ</v>
          </cell>
        </row>
        <row r="1517">
          <cell r="C1517" t="str">
            <v>พรชัย โอภายล</v>
          </cell>
        </row>
        <row r="1518">
          <cell r="C1518" t="str">
            <v>พรทิพา  เภรีภาส</v>
          </cell>
        </row>
        <row r="1519">
          <cell r="C1519" t="str">
            <v>พรทิพา เครือสาร, ณัฐวุฒิ เครือสาร</v>
          </cell>
        </row>
        <row r="1520">
          <cell r="C1520" t="str">
            <v>พรพรรณ ชุ่มวงศ์</v>
          </cell>
        </row>
        <row r="1521">
          <cell r="C1521" t="str">
            <v>พรพิน ศักดิ์สุรีย์มงคล</v>
          </cell>
        </row>
        <row r="1522">
          <cell r="C1522" t="str">
            <v>พรมมา ปัญจะภักดี</v>
          </cell>
        </row>
        <row r="1523">
          <cell r="C1523" t="str">
            <v>พรรณิภา สุริยะธำรงกุล,วันชัย สุริยะธำรงกุล</v>
          </cell>
        </row>
        <row r="1524">
          <cell r="C1524" t="str">
            <v>พรสมัย เชิดสุข,สมัย เชิดสุข</v>
          </cell>
        </row>
        <row r="1525">
          <cell r="C1525" t="str">
            <v>พลพัฒน์ ไตรวิจิตรศิลป์</v>
          </cell>
        </row>
        <row r="1526">
          <cell r="C1526" t="str">
            <v>พลรัช เทพราช</v>
          </cell>
        </row>
        <row r="1527">
          <cell r="C1527" t="str">
            <v>พวงทอง ศรีนุกูล</v>
          </cell>
        </row>
        <row r="1528">
          <cell r="C1528" t="str">
            <v>พวงพรรณ คงสวัสดิ์ศักดิ์,วันดี คงสวัสดิ์ศักดิ์</v>
          </cell>
        </row>
        <row r="1529">
          <cell r="C1529" t="str">
            <v>พะเยาว์ ศรีเตียเพ็ชร</v>
          </cell>
        </row>
        <row r="1530">
          <cell r="C1530" t="str">
            <v>พัชนี อ่ำหนองบัว</v>
          </cell>
        </row>
        <row r="1531">
          <cell r="C1531" t="str">
            <v>พัชรา สันทวี</v>
          </cell>
        </row>
        <row r="1532">
          <cell r="C1532" t="str">
            <v>พัชราภา ฐากูรบุตร/นางถนอมวงศ์ รื่นจิตต์</v>
          </cell>
        </row>
        <row r="1533">
          <cell r="C1533" t="str">
            <v>พัชรี มิลินทภัค (ภาณุภาส)</v>
          </cell>
        </row>
        <row r="1534">
          <cell r="C1534" t="str">
            <v>พัฒนพงค์ วรุณโรจน์</v>
          </cell>
        </row>
        <row r="1535">
          <cell r="C1535" t="str">
            <v>พัน มานกิต</v>
          </cell>
        </row>
        <row r="1536">
          <cell r="C1536" t="str">
            <v>พันธุ์ไชย อินทุลักษณ์,สิริลักษณ์ อินทุลักษณ์</v>
          </cell>
        </row>
        <row r="1537">
          <cell r="C1537" t="str">
            <v>พายัพ คงอ่อน</v>
          </cell>
        </row>
        <row r="1538">
          <cell r="C1538" t="str">
            <v>พารวย เติมไตรรัตน์</v>
          </cell>
        </row>
        <row r="1539">
          <cell r="C1539" t="str">
            <v>พิชัย แซ่โค้ว</v>
          </cell>
        </row>
        <row r="1540">
          <cell r="C1540" t="str">
            <v>พิเชษฐ์ บพิตรพิทักษ์,สมหวัง บพิตรพิทักษ์</v>
          </cell>
        </row>
        <row r="1541">
          <cell r="C1541" t="str">
            <v>พิเชษฐ พนัสโสภณ</v>
          </cell>
        </row>
        <row r="1542">
          <cell r="C1542" t="str">
            <v>พิเชษบ์ บุณธิสุทธิ</v>
          </cell>
        </row>
        <row r="1543">
          <cell r="C1543" t="str">
            <v>พิทยา บัวระพา</v>
          </cell>
        </row>
        <row r="1544">
          <cell r="C1544" t="str">
            <v>พิทักษ์ แย้มเกตุ</v>
          </cell>
        </row>
        <row r="1545">
          <cell r="C1545" t="str">
            <v>พินิจ งามพริ้ง</v>
          </cell>
        </row>
        <row r="1546">
          <cell r="C1546" t="str">
            <v>พินิจ สัจจา, ผดุง สบายรูป</v>
          </cell>
        </row>
        <row r="1547">
          <cell r="C1547" t="str">
            <v>พินิจ อาษายุทธ</v>
          </cell>
        </row>
        <row r="1548">
          <cell r="C1548" t="str">
            <v>พิพัฒน์ สุขะนาวิน(TDR)</v>
          </cell>
        </row>
        <row r="1549">
          <cell r="C1549" t="str">
            <v>พิพัฒน์ หงษ์แก้ว</v>
          </cell>
        </row>
        <row r="1550">
          <cell r="C1550" t="str">
            <v>พิมพา กองทอง</v>
          </cell>
        </row>
        <row r="1551">
          <cell r="C1551" t="str">
            <v>พิสิฐ กฤตย์ประชา</v>
          </cell>
        </row>
        <row r="1552">
          <cell r="C1552" t="str">
            <v>พีรพงษ์ ลาเกิด</v>
          </cell>
        </row>
        <row r="1553">
          <cell r="C1553" t="str">
            <v>พีรยุทธ แสงกฤต,สุนีย์ เรืองวัฒนกุล</v>
          </cell>
        </row>
        <row r="1554">
          <cell r="C1554" t="str">
            <v>พีระพล นันทะเลขา</v>
          </cell>
        </row>
        <row r="1555">
          <cell r="C1555" t="str">
            <v>พุด เฉียบแหลม</v>
          </cell>
        </row>
        <row r="1556">
          <cell r="C1556" t="str">
            <v>พุทธพร คนหาญ</v>
          </cell>
        </row>
        <row r="1557">
          <cell r="C1557" t="str">
            <v>พูนศักดิ์ พูลเมือง</v>
          </cell>
        </row>
        <row r="1558">
          <cell r="C1558" t="str">
            <v>พูลสุข ภูอ่าง,วีระพรรณ จันทรกูล</v>
          </cell>
        </row>
        <row r="1559">
          <cell r="C1559" t="str">
            <v>เพ็ญ ถนอมนวล</v>
          </cell>
        </row>
        <row r="1560">
          <cell r="C1560" t="str">
            <v>เพ็ญกิต อรรถรัฐเสถียร</v>
          </cell>
        </row>
        <row r="1561">
          <cell r="C1561" t="str">
            <v>เพ็ญพรรณ ดิษฐแย้ม,สมทบ ดิษฐแย้ม</v>
          </cell>
        </row>
        <row r="1562">
          <cell r="C1562" t="str">
            <v>เพ็ญศรี นาคพันธ์</v>
          </cell>
        </row>
        <row r="1563">
          <cell r="C1563" t="str">
            <v>เพ็ญศรี สาระรักษ์</v>
          </cell>
        </row>
        <row r="1564">
          <cell r="C1564" t="str">
            <v>เพ็ญศรี อายุตตะกะ</v>
          </cell>
        </row>
        <row r="1565">
          <cell r="C1565" t="str">
            <v>เพรียวนภา สุขสิริเวทย์รัก,วิรัตน์ สุขศิริเวทย์รัก</v>
          </cell>
        </row>
        <row r="1566">
          <cell r="C1566" t="str">
            <v>ไพฑูรย์ ก.ศรีสุวรรณ</v>
          </cell>
        </row>
        <row r="1567">
          <cell r="C1567" t="str">
            <v>ไพบูลย์ เพ็งพินิจ,สกุลตรา เพ็งพินิจ</v>
          </cell>
        </row>
        <row r="1568">
          <cell r="C1568" t="str">
            <v>ไพรนิล เกตุนันท์</v>
          </cell>
        </row>
        <row r="1569">
          <cell r="C1569" t="str">
            <v>ไพรวรรณ แย้มคล้าย</v>
          </cell>
        </row>
        <row r="1570">
          <cell r="C1570" t="str">
            <v>ไพรัตน์ แสงดาว,สมพร แสงดาว</v>
          </cell>
        </row>
        <row r="1571">
          <cell r="C1571" t="str">
            <v>ไพรินทร์ ศรีทา</v>
          </cell>
        </row>
        <row r="1572">
          <cell r="C1572" t="str">
            <v>ไพโรจน์ เจนจิตรานนท์</v>
          </cell>
        </row>
        <row r="1573">
          <cell r="C1573" t="str">
            <v>ไพโรจน์ โตแคล้วภัย,สุภาวดี ศรีปรุ</v>
          </cell>
        </row>
        <row r="1574">
          <cell r="C1574" t="str">
            <v>ไพโรจน์ ทองเปราะ</v>
          </cell>
        </row>
        <row r="1575">
          <cell r="C1575" t="str">
            <v>ไพโรจน์ ปิยะภานุวัฒน์</v>
          </cell>
        </row>
        <row r="1576">
          <cell r="C1576" t="str">
            <v>ไพโรจน์ พงศ์สมบัติวรา</v>
          </cell>
        </row>
        <row r="1577">
          <cell r="C1577" t="str">
            <v>ไพโรจน์ มอลเลแมน</v>
          </cell>
        </row>
        <row r="1578">
          <cell r="C1578" t="str">
            <v>ไพโรจน์ ลิ้มสถาพรพงษ์</v>
          </cell>
        </row>
        <row r="1579">
          <cell r="C1579" t="str">
            <v>ไพโรจน์ แสงสว่าง</v>
          </cell>
        </row>
        <row r="1580">
          <cell r="C1580" t="str">
            <v>ไพศาล ทรักษา/วราภรณ์ ทรักษา</v>
          </cell>
        </row>
        <row r="1581">
          <cell r="C1581" t="str">
            <v>ไพศาล สรรคพงษ์</v>
          </cell>
        </row>
        <row r="1582">
          <cell r="C1582" t="str">
            <v>ไพศาล สัญญพล</v>
          </cell>
        </row>
        <row r="1583">
          <cell r="C1583" t="str">
            <v>ฟิวชั่นเทคโนโลยี</v>
          </cell>
        </row>
        <row r="1584">
          <cell r="C1584" t="str">
            <v>ภคพร แสนเสนา,มานพ ชัยหาญ</v>
          </cell>
        </row>
        <row r="1585">
          <cell r="C1585" t="str">
            <v>ภควรรณ สุนทรมาลีรัตน์(TDR)</v>
          </cell>
        </row>
        <row r="1586">
          <cell r="C1586" t="str">
            <v>ภัทร์สรวง แผ่นเงิน</v>
          </cell>
        </row>
        <row r="1587">
          <cell r="C1587" t="str">
            <v>ภาคภูมิ เอมวัฒนา</v>
          </cell>
        </row>
        <row r="1588">
          <cell r="C1588" t="str">
            <v>ภาณุวัตร มุกดาพิทักษ์</v>
          </cell>
        </row>
        <row r="1589">
          <cell r="C1589" t="str">
            <v>ภาวิณ เอกวินัย</v>
          </cell>
        </row>
        <row r="1590">
          <cell r="C1590" t="str">
            <v>ภาวิณี เปรมปรีชา,สันติ มณีดิษฐ์</v>
          </cell>
        </row>
        <row r="1591">
          <cell r="C1591" t="str">
            <v>ภาศรินทร์ ไชยคำมิ่ง</v>
          </cell>
        </row>
        <row r="1592">
          <cell r="C1592" t="str">
            <v>ภิญโญ จันทรรวงทอง</v>
          </cell>
        </row>
        <row r="1593">
          <cell r="C1593" t="str">
            <v>ภิญโญ ถนอมศักดิ์กุล</v>
          </cell>
        </row>
        <row r="1594">
          <cell r="C1594" t="str">
            <v>ภิญโญ เมืองโคตร</v>
          </cell>
        </row>
        <row r="1595">
          <cell r="C1595" t="str">
            <v>ภูธร ประพรหมมา,เอื้อมพร ประพรหมมา</v>
          </cell>
        </row>
        <row r="1596">
          <cell r="C1596" t="str">
            <v>ภูมิ ลิ่วทิพา</v>
          </cell>
        </row>
        <row r="1597">
          <cell r="C1597" t="str">
            <v>ภูมิธนราช แลบัว,มงคล แลบัว</v>
          </cell>
        </row>
        <row r="1598">
          <cell r="C1598" t="str">
            <v>ภูมินทร์  ลีพิลา</v>
          </cell>
        </row>
        <row r="1599">
          <cell r="C1599" t="str">
            <v>มงคล จรจิตร</v>
          </cell>
        </row>
        <row r="1600">
          <cell r="C1600" t="str">
            <v>มงคล ฤชาพิทยา,วันทนีย์ วัสวาณิชย์</v>
          </cell>
        </row>
        <row r="1601">
          <cell r="C1601" t="str">
            <v>มณฑานี เชื้อเจ็ดตน</v>
          </cell>
        </row>
        <row r="1602">
          <cell r="C1602" t="str">
            <v>มณี ปลื้มสกุลไทย</v>
          </cell>
        </row>
        <row r="1603">
          <cell r="C1603" t="str">
            <v>มณี ไมตรี</v>
          </cell>
        </row>
        <row r="1604">
          <cell r="C1604" t="str">
            <v>มนตรี ทรัพย์อนุกูล</v>
          </cell>
        </row>
        <row r="1605">
          <cell r="C1605" t="str">
            <v>มนตรี ทัพค่าย</v>
          </cell>
        </row>
        <row r="1606">
          <cell r="C1606" t="str">
            <v>มนตรี พงศ์อรุโณทัย</v>
          </cell>
        </row>
        <row r="1607">
          <cell r="C1607" t="str">
            <v>มนธีร์ เมตตาวรคุณ</v>
          </cell>
        </row>
        <row r="1608">
          <cell r="C1608" t="str">
            <v>มนัสชัย ตั้งรักษา,สิริวิภา ตั้งรักษา</v>
          </cell>
        </row>
        <row r="1609">
          <cell r="C1609" t="str">
            <v>มนู อินทรแก้ว,รัตนา อินทรแก้ว</v>
          </cell>
        </row>
        <row r="1610">
          <cell r="C1610" t="str">
            <v>มนูญ พูลสวัสดิ์,ศรีนภา พูลสวัสดิ์</v>
          </cell>
        </row>
        <row r="1611">
          <cell r="C1611" t="str">
            <v>มลฤดี พิมพิสุทธิ์,สมยศ กาน้อย,สุสิดา พิมพิสุทธิ์</v>
          </cell>
        </row>
        <row r="1612">
          <cell r="C1612" t="str">
            <v>มะลิ เดิมถนอมชัย</v>
          </cell>
        </row>
        <row r="1613">
          <cell r="C1613" t="str">
            <v>มาโนท เผือกบางนา</v>
          </cell>
        </row>
        <row r="1614">
          <cell r="C1614" t="str">
            <v>มารตี สันทัดเวช,วิบูลยุทธ สันทัดเวช</v>
          </cell>
        </row>
        <row r="1615">
          <cell r="C1615" t="str">
            <v>มารยาท นันทแพศย์</v>
          </cell>
        </row>
        <row r="1616">
          <cell r="C1616" t="str">
            <v>มารันตี ลิ่มกุล,สุพงษ์ สุวรรณสุขุม</v>
          </cell>
        </row>
        <row r="1617">
          <cell r="C1617" t="str">
            <v>มาลัย จุลศรี</v>
          </cell>
        </row>
        <row r="1618">
          <cell r="C1618" t="str">
            <v>มาลินี ปิ่นสุวรรณ</v>
          </cell>
        </row>
        <row r="1619">
          <cell r="C1619" t="str">
            <v>มาลี พันธุ์กุ่ม,ลัดดาวัลย์ สืบค้า</v>
          </cell>
        </row>
        <row r="1620">
          <cell r="C1620" t="str">
            <v>มุกดา เรืองอักษร</v>
          </cell>
        </row>
        <row r="1621">
          <cell r="C1621" t="str">
            <v>เมฆขลา วงศ์สิบแปดบุตร</v>
          </cell>
        </row>
        <row r="1622">
          <cell r="C1622" t="str">
            <v>เมธา บุญรัตนกรกิจ</v>
          </cell>
        </row>
        <row r="1623">
          <cell r="C1623" t="str">
            <v>เมืองหลวง วิหคเหิร.</v>
          </cell>
        </row>
        <row r="1624">
          <cell r="C1624" t="str">
            <v>ยงยุทธ น้อมเศียร</v>
          </cell>
        </row>
        <row r="1625">
          <cell r="C1625" t="str">
            <v>ยรรยง คชไกร,สายันต์ คชไกร</v>
          </cell>
        </row>
        <row r="1626">
          <cell r="C1626" t="str">
            <v>ยศยิ่ง ชลิตกุล</v>
          </cell>
        </row>
        <row r="1627">
          <cell r="C1627" t="str">
            <v>ยอดชาย ขันธะชวนะ</v>
          </cell>
        </row>
        <row r="1628">
          <cell r="C1628" t="str">
            <v>ยุทธนา วังไพร</v>
          </cell>
        </row>
        <row r="1629">
          <cell r="C1629" t="str">
            <v>ยุทธนา สุปัญโญ</v>
          </cell>
        </row>
        <row r="1630">
          <cell r="C1630" t="str">
            <v>ยุทธนา หวาดปูเต๊ะ</v>
          </cell>
        </row>
        <row r="1631">
          <cell r="C1631" t="str">
            <v>ยุทธพงษ์ พวงพิมพ์</v>
          </cell>
        </row>
        <row r="1632">
          <cell r="C1632" t="str">
            <v>เยาวลักษณ์ สุดจินดา</v>
          </cell>
        </row>
        <row r="1633">
          <cell r="C1633" t="str">
            <v>รจนา ปรากฏผล,วิชญ์ สุกใส</v>
          </cell>
        </row>
        <row r="1634">
          <cell r="C1634" t="str">
            <v>รวงทอง ใจเอื้อ</v>
          </cell>
        </row>
        <row r="1635">
          <cell r="C1635" t="str">
            <v>รส เที่ยงธรรม</v>
          </cell>
        </row>
        <row r="1636">
          <cell r="C1636" t="str">
            <v>รสสุคนธ์ รตะพันธุ์เจริญชัย</v>
          </cell>
        </row>
        <row r="1637">
          <cell r="C1637" t="str">
            <v>รสสุคนธ์ อุษาหนนท์,ศิริพร อุษาหนนท์,อุบลวรรณ อุษาหนนท์</v>
          </cell>
        </row>
        <row r="1638">
          <cell r="C1638" t="str">
            <v>ระตะนา สุธี</v>
          </cell>
        </row>
        <row r="1639">
          <cell r="C1639" t="str">
            <v>ระเบียบ เย็นใจ,สงบ รวยสูงเนิน</v>
          </cell>
        </row>
        <row r="1640">
          <cell r="C1640" t="str">
            <v>รักชนก เทพหัสดิน ณ อยุธยา</v>
          </cell>
        </row>
        <row r="1641">
          <cell r="C1641" t="str">
            <v>รังสรรค์ คำพันธ์,อินทิรา ศิริโชติ</v>
          </cell>
        </row>
        <row r="1642">
          <cell r="C1642" t="str">
            <v>รังสรรค์ เชี้ยวบางยาง</v>
          </cell>
        </row>
        <row r="1643">
          <cell r="C1643" t="str">
            <v>รังสิมา ประทีป ณ ถลาง</v>
          </cell>
        </row>
        <row r="1644">
          <cell r="C1644" t="str">
            <v>รัชณี เอ้วะเม/วีรศักดิ์ เอ้วะเม</v>
          </cell>
        </row>
        <row r="1645">
          <cell r="C1645" t="str">
            <v>รัชนี รัมมะเอ็จ</v>
          </cell>
        </row>
        <row r="1646">
          <cell r="C1646" t="str">
            <v>รัชนี วัฒนะพันธ์</v>
          </cell>
        </row>
        <row r="1647">
          <cell r="C1647" t="str">
            <v>รัชนีย์ วัฒนชัย</v>
          </cell>
        </row>
        <row r="1648">
          <cell r="C1648" t="str">
            <v>รัชนีวรรณ หริตวร</v>
          </cell>
        </row>
        <row r="1649">
          <cell r="C1649" t="str">
            <v>รัดใจ จิตละมัย</v>
          </cell>
        </row>
        <row r="1650">
          <cell r="C1650" t="str">
            <v>รัตติยา แสงประสิทธิ์, เรณู คณิตานนท์</v>
          </cell>
        </row>
        <row r="1651">
          <cell r="C1651" t="str">
            <v>รัตนศิริ แซ่โก่ว</v>
          </cell>
        </row>
        <row r="1652">
          <cell r="C1652" t="str">
            <v>รัตนา สมบุญธรรม</v>
          </cell>
        </row>
        <row r="1653">
          <cell r="C1653" t="str">
            <v>ราชรามรอง จุลณีย์</v>
          </cell>
        </row>
        <row r="1654">
          <cell r="C1654" t="str">
            <v>ราชาดากร(เวธกา) ภูดิศฐาธรรมกุล(อนุรักษ์วราการ)</v>
          </cell>
        </row>
        <row r="1655">
          <cell r="C1655" t="str">
            <v>ราเชนทร์ สว่างนาค</v>
          </cell>
        </row>
        <row r="1656">
          <cell r="C1656" t="str">
            <v>ราตรี สิทธิสำนวน,สมเพท สิทธิสำนวน</v>
          </cell>
        </row>
        <row r="1657">
          <cell r="C1657" t="str">
            <v>ราตรี อินทร์แจง, ศุภชาติ อินทร์แจง</v>
          </cell>
        </row>
        <row r="1658">
          <cell r="C1658" t="str">
            <v>รุ่งนภา สุดโลก,สมคิด สุดโลก</v>
          </cell>
        </row>
        <row r="1659">
          <cell r="C1659" t="str">
            <v>รุ่งระวี วงศ์สาโรจน์,วาสนา ภัณฑาทร</v>
          </cell>
        </row>
        <row r="1660">
          <cell r="C1660" t="str">
            <v>รุ่งโรจน์ สุขอารมย์</v>
          </cell>
        </row>
        <row r="1661">
          <cell r="C1661" t="str">
            <v>รุ่งโรจน์นานาภัณฑ์</v>
          </cell>
        </row>
        <row r="1662">
          <cell r="C1662" t="str">
            <v>รูปา วาสุมาล/มูฮัมหมัด มาดีร์ยาเฟอร์ นาย</v>
          </cell>
        </row>
        <row r="1663">
          <cell r="C1663" t="str">
            <v>เรณู พรไพบูลย์,สุพจน์ พรไพบูลย์</v>
          </cell>
        </row>
        <row r="1664">
          <cell r="C1664" t="str">
            <v>เรวดี เจริญกิจ</v>
          </cell>
        </row>
        <row r="1665">
          <cell r="C1665" t="str">
            <v>เรวันต์ พณิชย์อำนวย</v>
          </cell>
        </row>
        <row r="1666">
          <cell r="C1666" t="str">
            <v>เรืองยศ สงเคราะห์</v>
          </cell>
        </row>
        <row r="1667">
          <cell r="C1667" t="str">
            <v>เรืองฤทธิ์ ทนันชัย</v>
          </cell>
        </row>
        <row r="1668">
          <cell r="C1668" t="str">
            <v>เรืองแสง โรจน์สกุลพานิช</v>
          </cell>
        </row>
        <row r="1669">
          <cell r="C1669" t="str">
            <v>ฤชาภร รัศมีแก้ว</v>
          </cell>
        </row>
        <row r="1670">
          <cell r="C1670" t="str">
            <v>ลลิตา ทองประเสริฐ,วศิน ทองประเสริฐ</v>
          </cell>
        </row>
        <row r="1671">
          <cell r="C1671" t="str">
            <v>ลักขณา มณีวงศ์</v>
          </cell>
        </row>
        <row r="1672">
          <cell r="C1672" t="str">
            <v>ลักขณา ศิลปชัย</v>
          </cell>
        </row>
        <row r="1673">
          <cell r="C1673" t="str">
            <v>ลักคณา ทวีสุข</v>
          </cell>
        </row>
        <row r="1674">
          <cell r="C1674" t="str">
            <v>ลัดดา ณะกองดี</v>
          </cell>
        </row>
        <row r="1675">
          <cell r="C1675" t="str">
            <v>ลัดดา เอื้องอุดม</v>
          </cell>
        </row>
        <row r="1676">
          <cell r="C1676" t="str">
            <v>ลำยอง อินทร์นุพัฒน์</v>
          </cell>
        </row>
        <row r="1677">
          <cell r="C1677" t="str">
            <v>ลี ไต้</v>
          </cell>
        </row>
        <row r="1678">
          <cell r="C1678" t="str">
            <v>ลุย ค๊อค คิท</v>
          </cell>
        </row>
        <row r="1679">
          <cell r="C1679" t="str">
            <v>เลขา สุภาพันธุ์ชัย/กรรณ์หา พลายด้วง</v>
          </cell>
        </row>
        <row r="1680">
          <cell r="C1680" t="str">
            <v>เลิศสิทธิ์ วงศ์วัฒนันท์</v>
          </cell>
        </row>
        <row r="1681">
          <cell r="C1681" t="str">
            <v>วงศกร วงค์ทองสุข</v>
          </cell>
        </row>
        <row r="1682">
          <cell r="C1682" t="str">
            <v>วชิระ พูนสวัสดิ์/จันทร์พร  พูนสวัสดิ์</v>
          </cell>
        </row>
        <row r="1683">
          <cell r="C1683" t="str">
            <v>วนิดา คงเจริญ</v>
          </cell>
        </row>
        <row r="1684">
          <cell r="C1684" t="str">
            <v>วนิดา ชัยบรรเจิด/ปัญญาพล สินประสูตร์</v>
          </cell>
        </row>
        <row r="1685">
          <cell r="C1685" t="str">
            <v>วรเทพ สุอริยพงษ์</v>
          </cell>
        </row>
        <row r="1686">
          <cell r="C1686" t="str">
            <v>วรพงษ์ เรือนคำ,สุรัสวดี ศรีปากพนัง</v>
          </cell>
        </row>
        <row r="1687">
          <cell r="C1687" t="str">
            <v>วรพร พานิชพันธ์</v>
          </cell>
        </row>
        <row r="1688">
          <cell r="C1688" t="str">
            <v>วรรณการ พงษ์ภัทรถาวร</v>
          </cell>
        </row>
        <row r="1689">
          <cell r="C1689" t="str">
            <v>วรรณพงษ์ สิทธิพูนทอง</v>
          </cell>
        </row>
        <row r="1690">
          <cell r="C1690" t="str">
            <v>วรรณวิภา อินพุ่ม</v>
          </cell>
        </row>
        <row r="1691">
          <cell r="C1691" t="str">
            <v>วรรณา เจิรญพานิชพันธ์,วีรพันธ์ จันทร์กุล(TDR)</v>
          </cell>
        </row>
        <row r="1692">
          <cell r="C1692" t="str">
            <v>วรรณา สุดสุข</v>
          </cell>
        </row>
        <row r="1693">
          <cell r="C1693" t="str">
            <v>วรรณี สมุทรคีรี</v>
          </cell>
        </row>
        <row r="1694">
          <cell r="C1694" t="str">
            <v>วรลักษณ์ ชาญทวี,อรุณ ชาญทวี</v>
          </cell>
        </row>
        <row r="1695">
          <cell r="C1695" t="str">
            <v>วรวรรณ ปุตระเศรณี</v>
          </cell>
        </row>
        <row r="1696">
          <cell r="C1696" t="str">
            <v>วรวุฒิ โสภีพัฒน์</v>
          </cell>
        </row>
        <row r="1697">
          <cell r="C1697" t="str">
            <v>วรเศรษฐ์ ธนวัฒนะอนันต์</v>
          </cell>
        </row>
        <row r="1698">
          <cell r="C1698" t="str">
            <v>วรัญญู เวียงวิเศษ</v>
          </cell>
        </row>
        <row r="1699">
          <cell r="C1699" t="str">
            <v>วราทิตย์  ชั้นประเสริฐ</v>
          </cell>
        </row>
        <row r="1700">
          <cell r="C1700" t="str">
            <v>วราพร ศรีรัดดา</v>
          </cell>
        </row>
        <row r="1701">
          <cell r="C1701" t="str">
            <v>วราภรณ์  เวทีกูล</v>
          </cell>
        </row>
        <row r="1702">
          <cell r="C1702" t="str">
            <v>วริพัน เพ็ชรน้อย</v>
          </cell>
        </row>
        <row r="1703">
          <cell r="C1703" t="str">
            <v>วสันต์ กาญจนวจี</v>
          </cell>
        </row>
        <row r="1704">
          <cell r="C1704" t="str">
            <v>วสันต์ ผลถาวรกุลชัย</v>
          </cell>
        </row>
        <row r="1705">
          <cell r="C1705" t="str">
            <v>วสันต์ ผลถาวรกุลชัย,อำนวยพร มอญแสง</v>
          </cell>
        </row>
        <row r="1706">
          <cell r="C1706" t="str">
            <v>วสันต์ ระยับศรี</v>
          </cell>
        </row>
        <row r="1707">
          <cell r="C1707" t="str">
            <v>วสันต์ สว่างนาค</v>
          </cell>
        </row>
        <row r="1708">
          <cell r="C1708" t="str">
            <v>วัชรพงศ์ เตียพานิช</v>
          </cell>
        </row>
        <row r="1709">
          <cell r="C1709" t="str">
            <v>วัชรพงษ์ พูลเจริญ</v>
          </cell>
        </row>
        <row r="1710">
          <cell r="C1710" t="str">
            <v>วัชราภรณ์ คนแคล้ว,สุธรรม ทองใสพร</v>
          </cell>
        </row>
        <row r="1711">
          <cell r="C1711" t="str">
            <v>วัชราภรณ์ ไชยพันธุ์,วัชรินทร์ ชัยเทศ</v>
          </cell>
        </row>
        <row r="1712">
          <cell r="C1712" t="str">
            <v>วัชรินทร์ ไชยแก้ว</v>
          </cell>
        </row>
        <row r="1713">
          <cell r="C1713" t="str">
            <v>วัฑฒนีย์ วัฑฒนายน</v>
          </cell>
        </row>
        <row r="1714">
          <cell r="C1714" t="str">
            <v>วัฒนพงศ์ ทิพยโกศัย</v>
          </cell>
        </row>
        <row r="1715">
          <cell r="C1715" t="str">
            <v>วัฒนา มะโนรักษ์</v>
          </cell>
        </row>
        <row r="1716">
          <cell r="C1716" t="str">
            <v>วัฒนา วิสารทานนท์ นาย,สุพจน์</v>
          </cell>
        </row>
        <row r="1717">
          <cell r="C1717" t="str">
            <v>วันชัย จิระพรอนันต์</v>
          </cell>
        </row>
        <row r="1718">
          <cell r="C1718" t="str">
            <v>วันชัย วิสิฐธนากร</v>
          </cell>
        </row>
        <row r="1719">
          <cell r="C1719" t="str">
            <v>วันทิพย์ สามเจริญ</v>
          </cell>
        </row>
        <row r="1720">
          <cell r="C1720" t="str">
            <v>วันนที หลิวพินันท์</v>
          </cell>
        </row>
        <row r="1721">
          <cell r="C1721" t="str">
            <v>วันเพ็ญ วิมลศักดิ์เจริญ</v>
          </cell>
        </row>
        <row r="1722">
          <cell r="C1722" t="str">
            <v>วันเพ็ญ สุทธากาศ,สมลักษณ์ สุทธากาศ</v>
          </cell>
        </row>
        <row r="1723">
          <cell r="C1723" t="str">
            <v>วันเพ็ญ เสมาทอง,วิรันดร์ เสมาทอง,สุปราณี ศรีสงคราม</v>
          </cell>
        </row>
        <row r="1724">
          <cell r="C1724" t="str">
            <v>วันวิสาข์ สดไธสง</v>
          </cell>
        </row>
        <row r="1725">
          <cell r="C1725" t="str">
            <v>วัลภา นาคน้อย</v>
          </cell>
        </row>
        <row r="1726">
          <cell r="C1726" t="str">
            <v>วัลลภ นิและ</v>
          </cell>
        </row>
        <row r="1727">
          <cell r="C1727" t="str">
            <v>วัลลภา ส่องจ้า</v>
          </cell>
        </row>
        <row r="1728">
          <cell r="C1728" t="str">
            <v>วาณีรัตน์ กิติไพศาลนนท์</v>
          </cell>
        </row>
        <row r="1729">
          <cell r="C1729" t="str">
            <v>วาริธร ชมภูลาว</v>
          </cell>
        </row>
        <row r="1730">
          <cell r="C1730" t="str">
            <v>วารี ชลายนต์</v>
          </cell>
        </row>
        <row r="1731">
          <cell r="C1731" t="str">
            <v>วาสนา นามคุณ</v>
          </cell>
        </row>
        <row r="1732">
          <cell r="C1732" t="str">
            <v>วาสนา พงษ์ศิริ</v>
          </cell>
        </row>
        <row r="1733">
          <cell r="C1733" t="str">
            <v>วาสนา ไวยูร,สุรพล ไวยูร</v>
          </cell>
        </row>
        <row r="1734">
          <cell r="C1734" t="str">
            <v>วิจารณ์ ปรีชา</v>
          </cell>
        </row>
        <row r="1735">
          <cell r="C1735" t="str">
            <v>วิชญลักษณ์ ประสิทธิ์ศิลปศิริ</v>
          </cell>
        </row>
        <row r="1736">
          <cell r="C1736" t="str">
            <v>วิชัย ยิ่งเจริญผล</v>
          </cell>
        </row>
        <row r="1737">
          <cell r="C1737" t="str">
            <v>วิชัย หาญสิริไพศาล</v>
          </cell>
        </row>
        <row r="1738">
          <cell r="C1738" t="str">
            <v>วิชา โอจิตพงษ์</v>
          </cell>
        </row>
        <row r="1739">
          <cell r="C1739" t="str">
            <v>วิชาญ ชลีกรชูวงศ์,อุษา ชลีกรชูวงศ์</v>
          </cell>
        </row>
        <row r="1740">
          <cell r="C1740" t="str">
            <v>วิเชียร บุญเจริญ</v>
          </cell>
        </row>
        <row r="1741">
          <cell r="C1741" t="str">
            <v>วิเชียร วิชุนิลุบล</v>
          </cell>
        </row>
        <row r="1742">
          <cell r="C1742" t="str">
            <v>วิฑูร กฤตยานิตย์</v>
          </cell>
        </row>
        <row r="1743">
          <cell r="C1743" t="str">
            <v>วิฑูร ลีวงศ์เจริญ</v>
          </cell>
        </row>
        <row r="1744">
          <cell r="C1744" t="str">
            <v>วิฑูรย์ วงศ์เจษฎาสกุล</v>
          </cell>
        </row>
        <row r="1745">
          <cell r="C1745" t="str">
            <v>วิทนา เทพาสิต</v>
          </cell>
        </row>
        <row r="1746">
          <cell r="C1746" t="str">
            <v>วิทยา เผ่าพันธุ์ดี,สมจรูญ สกุลณี</v>
          </cell>
        </row>
        <row r="1747">
          <cell r="C1747" t="str">
            <v>วิทวัส ทองน้อย/นาตยา ทองน้อย</v>
          </cell>
        </row>
        <row r="1748">
          <cell r="C1748" t="str">
            <v>วิทิต ผังสุวรรณดำรงค์</v>
          </cell>
        </row>
        <row r="1749">
          <cell r="C1749" t="str">
            <v>วินชัย แววสว่างวงศ์,ทัศนีย์รัตน์ แววสว่างวงศ์(TDR)</v>
          </cell>
        </row>
        <row r="1750">
          <cell r="C1750" t="str">
            <v>วินัย ศันสนะเกียรติ</v>
          </cell>
        </row>
        <row r="1751">
          <cell r="C1751" t="str">
            <v>วินัย อินทรโอภาส,วีณา ก้องอมรทิพย์</v>
          </cell>
        </row>
        <row r="1752">
          <cell r="C1752" t="str">
            <v>วิภา กุจแสง</v>
          </cell>
        </row>
        <row r="1753">
          <cell r="C1753" t="str">
            <v>วิภา เฉลียวศรี,อรัญญา เฉลียวศรี</v>
          </cell>
        </row>
        <row r="1754">
          <cell r="C1754" t="str">
            <v>วิภารัตน์ วงศ์วานิชวัฒนา</v>
          </cell>
        </row>
        <row r="1755">
          <cell r="C1755" t="str">
            <v>วิภาวดี รักแต่งาม,สวรรยา นิลสลัว</v>
          </cell>
        </row>
        <row r="1756">
          <cell r="C1756" t="str">
            <v>วิมลรัตน์ นวมพิพัฒน์</v>
          </cell>
        </row>
        <row r="1757">
          <cell r="C1757" t="str">
            <v>วิรงรอง สมานเหล่า,อภิเชษฐ์ สมานเหล่า</v>
          </cell>
        </row>
        <row r="1758">
          <cell r="C1758" t="str">
            <v>วิระ สุวรรณศิริ, ดุษฎี พสุวิทยกุล</v>
          </cell>
        </row>
        <row r="1759">
          <cell r="C1759" t="str">
            <v>วิรัช พงศ์ประยูร</v>
          </cell>
        </row>
        <row r="1760">
          <cell r="C1760" t="str">
            <v>วิรัช พูลศรี, นิตยา พูลศรี</v>
          </cell>
        </row>
        <row r="1761">
          <cell r="C1761" t="str">
            <v>วิรัช เอื้ออักษร,วิชัย เอื้ออักษร</v>
          </cell>
        </row>
        <row r="1762">
          <cell r="C1762" t="str">
            <v>วิรัตน์ ศุภมงคลทวีสุข,ศิริลักษณ์ ฉัตรนภดล</v>
          </cell>
        </row>
        <row r="1763">
          <cell r="C1763" t="str">
            <v>วิโรจน์ ภิรมย์ทอง,ศรีสุพรรณ ภิรมย์ทอง</v>
          </cell>
        </row>
        <row r="1764">
          <cell r="C1764" t="str">
            <v>วิลาวัลย์ กล่ำทอง</v>
          </cell>
        </row>
        <row r="1765">
          <cell r="C1765" t="str">
            <v>วิไล บรรจงสกุลสุข</v>
          </cell>
        </row>
        <row r="1766">
          <cell r="C1766" t="str">
            <v>วิไล พันธ์ดี,อำนวย พันธ์ดี,สินีนารถ พันธ์ดี</v>
          </cell>
        </row>
        <row r="1767">
          <cell r="C1767" t="str">
            <v>วิไลพร ตันติศักดิ์</v>
          </cell>
        </row>
        <row r="1768">
          <cell r="C1768" t="str">
            <v>วิไลลักษณ์ ศาสตร์ศิริภูมิ</v>
          </cell>
        </row>
        <row r="1769">
          <cell r="C1769" t="str">
            <v>วิไลวรรณ น้ำทิพย์</v>
          </cell>
        </row>
        <row r="1770">
          <cell r="C1770" t="str">
            <v>วิไลวรรณ วรสาร</v>
          </cell>
        </row>
        <row r="1771">
          <cell r="C1771" t="str">
            <v>วิวัฒน์ แซ่ซี</v>
          </cell>
        </row>
        <row r="1772">
          <cell r="C1772" t="str">
            <v>วิวัฒน์ ดีชัยรัมย์</v>
          </cell>
        </row>
        <row r="1773">
          <cell r="C1773" t="str">
            <v>วิวัฒน์ ปาณฑะผลิน</v>
          </cell>
        </row>
        <row r="1774">
          <cell r="C1774" t="str">
            <v>วิศัลยา มธุรส</v>
          </cell>
        </row>
        <row r="1775">
          <cell r="C1775" t="str">
            <v>วิษณุ เพ็ชรช่วย</v>
          </cell>
        </row>
        <row r="1776">
          <cell r="C1776" t="str">
            <v>วิสุทธิ์ หาญตระการพงษ์</v>
          </cell>
        </row>
        <row r="1777">
          <cell r="C1777" t="str">
            <v>วิสูตร ศรีบ้าน</v>
          </cell>
        </row>
        <row r="1778">
          <cell r="C1778" t="str">
            <v>วีรชัย อัศรานุรักษ์</v>
          </cell>
        </row>
        <row r="1779">
          <cell r="C1779" t="str">
            <v>วีรพนธ์ โกสันต์วิทย์,อุดร บุตรดี</v>
          </cell>
        </row>
        <row r="1780">
          <cell r="C1780" t="str">
            <v>วีรยุทธ ภูวนเจริญ</v>
          </cell>
        </row>
        <row r="1781">
          <cell r="C1781" t="str">
            <v>วีรวรรณ มั่นคงวงศ์ศิริ</v>
          </cell>
        </row>
        <row r="1782">
          <cell r="C1782" t="str">
            <v>วีระ โล่ห์ตระกูลวัฒน์</v>
          </cell>
        </row>
        <row r="1783">
          <cell r="C1783" t="str">
            <v>วีระชัย บั้งเงิน,นิสสา บั้งเงิน</v>
          </cell>
        </row>
        <row r="1784">
          <cell r="C1784" t="str">
            <v>วีระชัย สาวิสัย</v>
          </cell>
        </row>
        <row r="1785">
          <cell r="C1785" t="str">
            <v>วีระพล บุญงอก</v>
          </cell>
        </row>
        <row r="1786">
          <cell r="C1786" t="str">
            <v>วีระยุทธ์ พิชญโยธิน</v>
          </cell>
        </row>
        <row r="1787">
          <cell r="C1787" t="str">
            <v>วีระยุทธ วิไลนุช</v>
          </cell>
        </row>
        <row r="1788">
          <cell r="C1788" t="str">
            <v>วีระสัณห์ สุวรรณศิลป์</v>
          </cell>
        </row>
        <row r="1789">
          <cell r="C1789" t="str">
            <v>วีราพจน์ หอศิลป์</v>
          </cell>
        </row>
        <row r="1790">
          <cell r="C1790" t="str">
            <v>เวชยันต์ เล็กวุฒิกานต์</v>
          </cell>
        </row>
        <row r="1791">
          <cell r="C1791" t="str">
            <v>เวน มาร์ติน เกรแฮม</v>
          </cell>
        </row>
        <row r="1792">
          <cell r="C1792" t="str">
            <v>เวิด์ลคอม(ประเทศไทย)</v>
          </cell>
        </row>
        <row r="1793">
          <cell r="C1793" t="str">
            <v>ไวพจน์ สายทอง/อรพรรณ สายทอง</v>
          </cell>
        </row>
        <row r="1794">
          <cell r="C1794" t="str">
            <v>ไวยพจน์ ศุภบวรเสถียร</v>
          </cell>
        </row>
        <row r="1795">
          <cell r="C1795" t="str">
            <v>ศตวรรษ เดชแก้ว</v>
          </cell>
        </row>
        <row r="1796">
          <cell r="C1796" t="str">
            <v>ศรสวัส พรรณะ</v>
          </cell>
        </row>
        <row r="1797">
          <cell r="C1797" t="str">
            <v>ศรายุทธ เชื้อพลายเวช</v>
          </cell>
        </row>
        <row r="1798">
          <cell r="C1798" t="str">
            <v>ศราวุธ ลิมพะสุต</v>
          </cell>
        </row>
        <row r="1799">
          <cell r="C1799" t="str">
            <v>ศรีนวล ไพวรรณ,สนธยา ไพวรรณ</v>
          </cell>
        </row>
        <row r="1800">
          <cell r="C1800" t="str">
            <v>ศรีพรรณ์ อิกำเนิด (ยะอุโมงค์)</v>
          </cell>
        </row>
        <row r="1801">
          <cell r="C1801" t="str">
            <v>ศรีรัฐ ตู้กลาง</v>
          </cell>
        </row>
        <row r="1802">
          <cell r="C1802" t="str">
            <v>ศศิกาญจน์ จุลเสวก</v>
          </cell>
        </row>
        <row r="1803">
          <cell r="C1803" t="str">
            <v>ศศิธร คงเจริญนิวัติ</v>
          </cell>
        </row>
        <row r="1804">
          <cell r="C1804" t="str">
            <v>ศศิวิมล เกตุนวม</v>
          </cell>
        </row>
        <row r="1805">
          <cell r="C1805" t="str">
            <v>ศักดิ์ชาย คำเขียน</v>
          </cell>
        </row>
        <row r="1806">
          <cell r="C1806" t="str">
            <v>ศักดิ์น้อย คูวิวัฒน์ไพศาล</v>
          </cell>
        </row>
        <row r="1807">
          <cell r="C1807" t="str">
            <v>ศากุล ศรีวัฒนวรชัย</v>
          </cell>
        </row>
        <row r="1808">
          <cell r="C1808" t="str">
            <v>ศานติ กรเกษม</v>
          </cell>
        </row>
        <row r="1809">
          <cell r="C1809" t="str">
            <v>ศิระ สุขศรี</v>
          </cell>
        </row>
        <row r="1810">
          <cell r="C1810" t="str">
            <v>ศิริกานต์ วสันต์เสรีกุล,สุวิทย์ วสันต์เสรีกุล</v>
          </cell>
        </row>
        <row r="1811">
          <cell r="C1811" t="str">
            <v>ศิริชัย วงศ์ดี</v>
          </cell>
        </row>
        <row r="1812">
          <cell r="C1812" t="str">
            <v>ศิริทร รุ่งเรือง</v>
          </cell>
        </row>
        <row r="1813">
          <cell r="C1813" t="str">
            <v>ศิรินันท์ นะวะชีวะ</v>
          </cell>
        </row>
        <row r="1814">
          <cell r="C1814" t="str">
            <v>ศิริพร แทนวันดี,สุพัฒน์ เต็มสิทธิการ</v>
          </cell>
        </row>
        <row r="1815">
          <cell r="C1815" t="str">
            <v>ศิริพัฒน์ สินสุขพร</v>
          </cell>
        </row>
        <row r="1816">
          <cell r="C1816" t="str">
            <v>ศิริวรรณ สร้างน้ำพงศ์</v>
          </cell>
        </row>
        <row r="1817">
          <cell r="C1817" t="str">
            <v>ศิริสมบูรณ์ ตะสิงห์ษะ,สมชาย ตะสิงห์ษะ</v>
          </cell>
        </row>
        <row r="1818">
          <cell r="C1818" t="str">
            <v>ศิลปชาญ ณ ถลาง</v>
          </cell>
        </row>
        <row r="1819">
          <cell r="C1819" t="str">
            <v>ศิวะศักดิ์ ชาตะนาวิน</v>
          </cell>
        </row>
        <row r="1820">
          <cell r="C1820" t="str">
            <v>ศิอัศทัศน์ ขวัญเยื้องพันธ์</v>
          </cell>
        </row>
        <row r="1821">
          <cell r="C1821" t="str">
            <v>ศุภเกียรติ ปัญญาเนตินาถ</v>
          </cell>
        </row>
        <row r="1822">
          <cell r="C1822" t="str">
            <v>ศุภชัย ใจภักดี</v>
          </cell>
        </row>
        <row r="1823">
          <cell r="C1823" t="str">
            <v>ศุภากร กิตติวรรณวงศ์</v>
          </cell>
        </row>
        <row r="1824">
          <cell r="C1824" t="str">
            <v>ศุภิสรา ทุหา</v>
          </cell>
        </row>
        <row r="1825">
          <cell r="C1825" t="str">
            <v>ษาฑศรี บำรุงกิจ</v>
          </cell>
        </row>
        <row r="1826">
          <cell r="C1826" t="str">
            <v>สกุณา ปรีชามาตย์</v>
          </cell>
        </row>
        <row r="1827">
          <cell r="C1827" t="str">
            <v>สกุณา สุวรรณฑัต</v>
          </cell>
        </row>
        <row r="1828">
          <cell r="C1828" t="str">
            <v>สกุลธร โชคพรทวีสุข</v>
          </cell>
        </row>
        <row r="1829">
          <cell r="C1829" t="str">
            <v>สงการณ์ ผิวอ่อน(TDR)</v>
          </cell>
        </row>
        <row r="1830">
          <cell r="C1830" t="str">
            <v>สงบ อนันตภัณฑ์นันท์</v>
          </cell>
        </row>
        <row r="1831">
          <cell r="C1831" t="str">
            <v>สงวน วงศ์อิสระชาติ</v>
          </cell>
        </row>
        <row r="1832">
          <cell r="C1832" t="str">
            <v>ส่งเสริม ติรสถาพร</v>
          </cell>
        </row>
        <row r="1833">
          <cell r="C1833" t="str">
            <v>สณชัย พงศ์รพีพร,สุมน พงศ์รพีพร</v>
          </cell>
        </row>
        <row r="1834">
          <cell r="C1834" t="str">
            <v>สดศรี หิรัญณรงค์ชัย</v>
          </cell>
        </row>
        <row r="1835">
          <cell r="C1835" t="str">
            <v>สนิท หิรัญมูล,สมภพ เหลี่ยมแก้วสกุล</v>
          </cell>
        </row>
        <row r="1836">
          <cell r="C1836" t="str">
            <v>สเปลนดี้ทีส์</v>
          </cell>
        </row>
        <row r="1837">
          <cell r="C1837" t="str">
            <v>สมเกียรติ แซ่เตียว</v>
          </cell>
        </row>
        <row r="1838">
          <cell r="C1838" t="str">
            <v>สมเกียรติ ตันจิตติวัฒน์</v>
          </cell>
        </row>
        <row r="1839">
          <cell r="C1839" t="str">
            <v>สมเกียรติ สุทธินวล/พัทยา สืบไกรสร</v>
          </cell>
        </row>
        <row r="1840">
          <cell r="C1840" t="str">
            <v>สมเกียรติ หนูเนียม</v>
          </cell>
        </row>
        <row r="1841">
          <cell r="C1841" t="str">
            <v>สมเกียรติ อำพันแสง</v>
          </cell>
        </row>
        <row r="1842">
          <cell r="C1842" t="str">
            <v>สมคิด เพียรประสงค์</v>
          </cell>
        </row>
        <row r="1843">
          <cell r="C1843" t="str">
            <v>สมคิด ศรีประยงค์</v>
          </cell>
        </row>
        <row r="1844">
          <cell r="C1844" t="str">
            <v>สมจิต สุจริตชีววงศ์</v>
          </cell>
        </row>
        <row r="1845">
          <cell r="C1845" t="str">
            <v>สมจิตต์ นิติวดีลักษณา</v>
          </cell>
        </row>
        <row r="1846">
          <cell r="C1846" t="str">
            <v>สมจิตต์ รัตนวิชัย</v>
          </cell>
        </row>
        <row r="1847">
          <cell r="C1847" t="str">
            <v>สมจิตร์ ทรรพนันทน์</v>
          </cell>
        </row>
        <row r="1848">
          <cell r="C1848" t="str">
            <v>สมใจ เจริญวิริยะภาพ/สายสวาท เจริญวิริยะภาพ</v>
          </cell>
        </row>
        <row r="1849">
          <cell r="C1849" t="str">
            <v>สมใจ นิมมานันท์</v>
          </cell>
        </row>
        <row r="1850">
          <cell r="C1850" t="str">
            <v>สมชัย พรพิพัฒน์ผ่อง</v>
          </cell>
        </row>
        <row r="1851">
          <cell r="C1851" t="str">
            <v>สมชัย ศรีสัมฤทธิ์</v>
          </cell>
        </row>
        <row r="1852">
          <cell r="C1852" t="str">
            <v>สมชัย เหล่าหงส์ทอง</v>
          </cell>
        </row>
        <row r="1853">
          <cell r="C1853" t="str">
            <v>สมชัย ไหลพานิช</v>
          </cell>
        </row>
        <row r="1854">
          <cell r="C1854" t="str">
            <v>สมชาติ โรจน์รัตนเกียรติ</v>
          </cell>
        </row>
        <row r="1855">
          <cell r="C1855" t="str">
            <v>สมชาย กวีศรีเดชา,พัดชา กวีศรีเดชา</v>
          </cell>
        </row>
        <row r="1856">
          <cell r="C1856" t="str">
            <v>สมชาย ร้อยสายทอง</v>
          </cell>
        </row>
        <row r="1857">
          <cell r="C1857" t="str">
            <v>สมชาย โรจนโสภากุล</v>
          </cell>
        </row>
        <row r="1858">
          <cell r="C1858" t="str">
            <v>สมชาย สุนทรวิริยะกิจ</v>
          </cell>
        </row>
        <row r="1859">
          <cell r="C1859" t="str">
            <v>สมชาย หงษ์ศรีจินดา</v>
          </cell>
        </row>
        <row r="1860">
          <cell r="C1860" t="str">
            <v>สมชาย อิบรอเฮม</v>
          </cell>
        </row>
        <row r="1861">
          <cell r="C1861" t="str">
            <v>สมเดช อรรถสกุลชัย</v>
          </cell>
        </row>
        <row r="1862">
          <cell r="C1862" t="str">
            <v>สมทรง ประสานอภิพงศ์</v>
          </cell>
        </row>
        <row r="1863">
          <cell r="C1863" t="str">
            <v>สมบัติ พงษ์ถิระสุวรรณ</v>
          </cell>
        </row>
        <row r="1864">
          <cell r="C1864" t="str">
            <v>สมบัติ ระดีวงษ์</v>
          </cell>
        </row>
        <row r="1865">
          <cell r="C1865" t="str">
            <v>สมบูรณ์ แซ่ด่าน</v>
          </cell>
        </row>
        <row r="1866">
          <cell r="C1866" t="str">
            <v>สมบูรณ์ ปรียาวัฒนาวิทย์</v>
          </cell>
        </row>
        <row r="1867">
          <cell r="C1867" t="str">
            <v>สมบูรณ์ แสงทอง</v>
          </cell>
        </row>
        <row r="1868">
          <cell r="C1868" t="str">
            <v>สมบูรณ์ เหล่าทองสาร</v>
          </cell>
        </row>
        <row r="1869">
          <cell r="C1869" t="str">
            <v>สมพงษ์ ไชยสอน,สาคร ไชยสอน</v>
          </cell>
        </row>
        <row r="1870">
          <cell r="C1870" t="str">
            <v>สมพงษ์ ฤทธิไชยพรกุล</v>
          </cell>
        </row>
        <row r="1871">
          <cell r="C1871" t="str">
            <v>สมพงษ์ เหล็กมะดัน</v>
          </cell>
        </row>
        <row r="1872">
          <cell r="C1872" t="str">
            <v>สมพงษ์ อินทร์งาม</v>
          </cell>
        </row>
        <row r="1873">
          <cell r="C1873" t="str">
            <v>สมพร กัญหารัตน์ (เงื่อนไข)</v>
          </cell>
        </row>
        <row r="1874">
          <cell r="C1874" t="str">
            <v>สมพร พันธุรังษี</v>
          </cell>
        </row>
        <row r="1875">
          <cell r="C1875" t="str">
            <v>สมพร ฤกษ์อาษา,สันติ มีนไชยอนันต์</v>
          </cell>
        </row>
        <row r="1876">
          <cell r="C1876" t="str">
            <v>สมภพ โรหิตเสถียร</v>
          </cell>
        </row>
        <row r="1877">
          <cell r="C1877" t="str">
            <v>สมโภชน์ ป้องกัน, จรรัศมี ป้องกัน</v>
          </cell>
        </row>
        <row r="1878">
          <cell r="C1878" t="str">
            <v>สมโภชน์ พรหมสละ</v>
          </cell>
        </row>
        <row r="1879">
          <cell r="C1879" t="str">
            <v>สมยศ ศรีเจริญ(TDR)</v>
          </cell>
        </row>
        <row r="1880">
          <cell r="C1880" t="str">
            <v>สมยศ สมวิวัฒน์ชัย</v>
          </cell>
        </row>
        <row r="1881">
          <cell r="C1881" t="str">
            <v>สมยศ สุวรรณภาพร</v>
          </cell>
        </row>
        <row r="1882">
          <cell r="C1882" t="str">
            <v>สมยากร จันทไทย</v>
          </cell>
        </row>
        <row r="1883">
          <cell r="C1883" t="str">
            <v>สมรวดี สุขสำราญ/สุภาภรณ์ สุขสำราญ</v>
          </cell>
        </row>
        <row r="1884">
          <cell r="C1884" t="str">
            <v>สมรัตน์ ภูมินทร์/วิชัย ทองคุณ</v>
          </cell>
        </row>
        <row r="1885">
          <cell r="C1885" t="str">
            <v>สมฤกษ์ ตั้งธนวิกรัย</v>
          </cell>
        </row>
        <row r="1886">
          <cell r="C1886" t="str">
            <v>สมลิตร ธนะอาภาโรจน์</v>
          </cell>
        </row>
        <row r="1887">
          <cell r="C1887" t="str">
            <v>สมศรี (ชาลิสา) โต๊ะลาใบซาลำ</v>
          </cell>
        </row>
        <row r="1888">
          <cell r="C1888" t="str">
            <v>สมศักดิ์ คุณสุทธิ์</v>
          </cell>
        </row>
        <row r="1889">
          <cell r="C1889" t="str">
            <v>สมศักดิ์ พิพิธารมย์</v>
          </cell>
        </row>
        <row r="1890">
          <cell r="C1890" t="str">
            <v>สมศักดิ์ ศรีสมทรัพย์</v>
          </cell>
        </row>
        <row r="1891">
          <cell r="C1891" t="str">
            <v>สมศักดิ์ หล้าสมบูรณ์</v>
          </cell>
        </row>
        <row r="1892">
          <cell r="C1892" t="str">
            <v>สมศักดิ์ หวังธนสุนทร</v>
          </cell>
        </row>
        <row r="1893">
          <cell r="C1893" t="str">
            <v>สมสกุล ไตรสุทธิ์, ศิริ มีสง</v>
          </cell>
        </row>
        <row r="1894">
          <cell r="C1894" t="str">
            <v>สมหญิง ชลธารเกรียงไกร</v>
          </cell>
        </row>
        <row r="1895">
          <cell r="C1895" t="str">
            <v>สไมล์เอ็กตร้ากรุ๊ป</v>
          </cell>
        </row>
        <row r="1896">
          <cell r="C1896" t="str">
            <v>สรชัย ชลิศราพงศ์</v>
          </cell>
        </row>
        <row r="1897">
          <cell r="C1897" t="str">
            <v>สรัญญา เจะมาริกัน/สมพร พุ่มดอกไม้</v>
          </cell>
        </row>
        <row r="1898">
          <cell r="C1898" t="str">
            <v>สราวุธ สุรีย์ชัยนิรันดร์</v>
          </cell>
        </row>
        <row r="1899">
          <cell r="C1899" t="str">
            <v>สวนฝั่งคลอง</v>
          </cell>
        </row>
        <row r="1900">
          <cell r="C1900" t="str">
            <v>สวัสดิ์ กล้าหาญ</v>
          </cell>
        </row>
        <row r="1901">
          <cell r="C1901" t="str">
            <v>สว่าง นิลผาย</v>
          </cell>
        </row>
        <row r="1902">
          <cell r="C1902" t="str">
            <v>สหัส กิจพันธ์,อำพรรณ ช่างลืม</v>
          </cell>
        </row>
        <row r="1903">
          <cell r="C1903" t="str">
            <v>สังวาลย์ เชื้อวงค์</v>
          </cell>
        </row>
        <row r="1904">
          <cell r="C1904" t="str">
            <v>สัจจา กมลเพ็ชร</v>
          </cell>
        </row>
        <row r="1905">
          <cell r="C1905" t="str">
            <v>สัญชัย โครธานานนท์</v>
          </cell>
        </row>
        <row r="1906">
          <cell r="C1906" t="str">
            <v>สัญชัย สืบพงษ์</v>
          </cell>
        </row>
        <row r="1907">
          <cell r="C1907" t="str">
            <v>สัณฐิติ ยิ่งถาวร</v>
          </cell>
        </row>
        <row r="1908">
          <cell r="C1908" t="str">
            <v>สันติ เงินงาม</v>
          </cell>
        </row>
        <row r="1909">
          <cell r="C1909" t="str">
            <v>สัมพันธ์ ทองแดง</v>
          </cell>
        </row>
        <row r="1910">
          <cell r="C1910" t="str">
            <v>สัมฤทธิ์ ฉวีวรรณมาศ,อารีย์ ฉวีวรรณมาศ</v>
          </cell>
        </row>
        <row r="1911">
          <cell r="C1911" t="str">
            <v>สาธร คำเหลือ</v>
          </cell>
        </row>
        <row r="1912">
          <cell r="C1912" t="str">
            <v>สาธิต ตันติสิริวัฒน์</v>
          </cell>
        </row>
        <row r="1913">
          <cell r="C1913" t="str">
            <v>สายฝน รุ่งทรัพย์เพิ่มพูน</v>
          </cell>
        </row>
        <row r="1914">
          <cell r="C1914" t="str">
            <v>สายพิณ บรรจงทรัพย์</v>
          </cell>
        </row>
        <row r="1915">
          <cell r="C1915" t="str">
            <v>สายสมร ถาวงษ์กลาง</v>
          </cell>
        </row>
        <row r="1916">
          <cell r="C1916" t="str">
            <v>สายสมร พรมกลิ่น,เสรี ถิ่นกาญจน์</v>
          </cell>
        </row>
        <row r="1917">
          <cell r="C1917" t="str">
            <v>สายสินธุ์  หาทรัพย์คลอง</v>
          </cell>
        </row>
        <row r="1918">
          <cell r="C1918" t="str">
            <v>สายัญ แก้วแสนเมือง/โสภา แก้วแสนเมือง</v>
          </cell>
        </row>
        <row r="1919">
          <cell r="C1919" t="str">
            <v>สายัณห์ มั่นเหมาะ</v>
          </cell>
        </row>
        <row r="1920">
          <cell r="C1920" t="str">
            <v>สารภี จุ๊ยใจงาม,สิริมณี ล้อมเลิก</v>
          </cell>
        </row>
        <row r="1921">
          <cell r="C1921" t="str">
            <v>สาวิตรี นันตา</v>
          </cell>
        </row>
        <row r="1922">
          <cell r="C1922" t="str">
            <v>สำเนียง บุญพันธ์</v>
          </cell>
        </row>
        <row r="1923">
          <cell r="C1923" t="str">
            <v>สำเนียง สุขทอง</v>
          </cell>
        </row>
        <row r="1924">
          <cell r="C1924" t="str">
            <v>สำรวย กลิ่นฉุย/ไพโรจน์ กลิ่นฉุย</v>
          </cell>
        </row>
        <row r="1925">
          <cell r="C1925" t="str">
            <v>สำราญ ตั้งจิตพานิช</v>
          </cell>
        </row>
        <row r="1926">
          <cell r="C1926" t="str">
            <v>สำเริง พลทวี</v>
          </cell>
        </row>
        <row r="1927">
          <cell r="C1927" t="str">
            <v>สำลิต เฟื่องอารมย์,อรสา เฟื่องอารมย์</v>
          </cell>
        </row>
        <row r="1928">
          <cell r="C1928" t="str">
            <v>สิทธิพล ทรัพย์สุนทร,อัญชลี ทรัพย์สุนทร</v>
          </cell>
        </row>
        <row r="1929">
          <cell r="C1929" t="str">
            <v>สิทธิศักดิ์ โพธิชัย</v>
          </cell>
        </row>
        <row r="1930">
          <cell r="C1930" t="str">
            <v>สิริกาญจน์ เอนโด(เอี่ยมมณี)</v>
          </cell>
        </row>
        <row r="1931">
          <cell r="C1931" t="str">
            <v>สิริชัย จารุวงสิน</v>
          </cell>
        </row>
        <row r="1932">
          <cell r="C1932" t="str">
            <v>สิริพงษ์ อัยสิริ,อาทิตย์ อัยสิริ</v>
          </cell>
        </row>
        <row r="1933">
          <cell r="C1933" t="str">
            <v>สิโรตม์ ดีจงกิจ</v>
          </cell>
        </row>
        <row r="1934">
          <cell r="C1934" t="str">
            <v>สีหเทพ ปูชานนท์</v>
          </cell>
        </row>
        <row r="1935">
          <cell r="C1935" t="str">
            <v>สุกนภา แซ่เหลี่ยง,อาคม วงษา</v>
          </cell>
        </row>
        <row r="1936">
          <cell r="C1936" t="str">
            <v>สุกฤษฎ์ ธนาธิคุณวนิช,จินตนา ธีระเวช</v>
          </cell>
        </row>
        <row r="1937">
          <cell r="C1937" t="str">
            <v>สุกัญญา คานเสรี</v>
          </cell>
        </row>
        <row r="1938">
          <cell r="C1938" t="str">
            <v>สุขจิตต์ เหล่าษมาภรณ์</v>
          </cell>
        </row>
        <row r="1939">
          <cell r="C1939" t="str">
            <v>สุจิตรา จุมพลา</v>
          </cell>
        </row>
        <row r="1940">
          <cell r="C1940" t="str">
            <v>สุจินต์ หน่อคำ</v>
          </cell>
        </row>
        <row r="1941">
          <cell r="C1941" t="str">
            <v>สุเจตน์ จูเจริญ/ลลิตา สารภักดิ์</v>
          </cell>
        </row>
        <row r="1942">
          <cell r="C1942" t="str">
            <v>สุชาติ จันทร์แก้วแร่,อัจฉรา จันทร์แก้วแร่</v>
          </cell>
        </row>
        <row r="1943">
          <cell r="C1943" t="str">
            <v>สุชาติ ใจเกื้อ</v>
          </cell>
        </row>
        <row r="1944">
          <cell r="C1944" t="str">
            <v>สุชาติ อุจจธรรมรัตนะ</v>
          </cell>
        </row>
        <row r="1945">
          <cell r="C1945" t="str">
            <v>สุชานารถ ผอบสิน</v>
          </cell>
        </row>
        <row r="1946">
          <cell r="C1946" t="str">
            <v>สุณีย์ สุวรรณพิไชยศรี</v>
          </cell>
        </row>
        <row r="1947">
          <cell r="C1947" t="str">
            <v>สุดใจ ชูชื่น</v>
          </cell>
        </row>
        <row r="1948">
          <cell r="C1948" t="str">
            <v>สุดาพร ไพศาลเจริญสมบัติ</v>
          </cell>
        </row>
        <row r="1949">
          <cell r="C1949" t="str">
            <v>สุดาพร รติพรเลิศ</v>
          </cell>
        </row>
        <row r="1950">
          <cell r="C1950" t="str">
            <v>สุดารัตน์ อำนาจสัตย์ซื่อ</v>
          </cell>
        </row>
        <row r="1951">
          <cell r="C1951" t="str">
            <v>สุดี หรือ ลินจง เวชอิสสระนันท์ นาง</v>
          </cell>
        </row>
        <row r="1952">
          <cell r="C1952" t="str">
            <v>สุทธิสาร ธัญญกิจ, จิราวดี พิมเสน</v>
          </cell>
        </row>
        <row r="1953">
          <cell r="C1953" t="str">
            <v>สุทิน คำแสง</v>
          </cell>
        </row>
        <row r="1954">
          <cell r="C1954" t="str">
            <v>สุทิศา มาศวิเชียร</v>
          </cell>
        </row>
        <row r="1955">
          <cell r="C1955" t="str">
            <v>สุเทพ ต่ายทรัพย์</v>
          </cell>
        </row>
        <row r="1956">
          <cell r="C1956" t="str">
            <v>สุเทพ บุญเลิศทวีสุข</v>
          </cell>
        </row>
        <row r="1957">
          <cell r="C1957" t="str">
            <v>สุเทพ ผาตะพงษ์</v>
          </cell>
        </row>
        <row r="1958">
          <cell r="C1958" t="str">
            <v>สุเทพ สุริยะมณี</v>
          </cell>
        </row>
        <row r="1959">
          <cell r="C1959" t="str">
            <v>สุธร ชุตินิยมการ</v>
          </cell>
        </row>
        <row r="1960">
          <cell r="C1960" t="str">
            <v>สุธาเดช ทรงไทย</v>
          </cell>
        </row>
        <row r="1961">
          <cell r="C1961" t="str">
            <v>สุธารัตน์ ธรรมรักษ์</v>
          </cell>
        </row>
        <row r="1962">
          <cell r="C1962" t="str">
            <v>สุธี ชีวมงคล</v>
          </cell>
        </row>
        <row r="1963">
          <cell r="C1963" t="str">
            <v>สุธีรา เงาประเสริฐวงศ์</v>
          </cell>
        </row>
        <row r="1964">
          <cell r="C1964" t="str">
            <v>สุนทร สุวรรณ</v>
          </cell>
        </row>
        <row r="1965">
          <cell r="C1965" t="str">
            <v>สุนทรี กาศมณี,ประเสริฐ กาศมณี</v>
          </cell>
        </row>
        <row r="1966">
          <cell r="C1966" t="str">
            <v>สุนทรี ธนารักษ์อุดมพร</v>
          </cell>
        </row>
        <row r="1967">
          <cell r="C1967" t="str">
            <v>สุนันท์ น้อยแสง,สุพจน์ ด่านปาน</v>
          </cell>
        </row>
        <row r="1968">
          <cell r="C1968" t="str">
            <v>สุนันท์ เสรีกุล/ประพัฒน์ กิจพันธุ์</v>
          </cell>
        </row>
        <row r="1969">
          <cell r="C1969" t="str">
            <v>สุนิมิต คล้ายหาญ</v>
          </cell>
        </row>
        <row r="1970">
          <cell r="C1970" t="str">
            <v>สุนีย์ จันทร์แก้ว</v>
          </cell>
        </row>
        <row r="1971">
          <cell r="C1971" t="str">
            <v>สุนีย์ อุดมมังกร</v>
          </cell>
        </row>
        <row r="1972">
          <cell r="C1972" t="str">
            <v>สุปราณี วงศ์จิตราภรณ์</v>
          </cell>
        </row>
        <row r="1973">
          <cell r="C1973" t="str">
            <v>สุปราณี สร้อยสูงเนิน</v>
          </cell>
        </row>
        <row r="1974">
          <cell r="C1974" t="str">
            <v>สุพรรณี จิตเลิศวรวงศ์</v>
          </cell>
        </row>
        <row r="1975">
          <cell r="C1975" t="str">
            <v>สุพล เจริญกิจมงคล</v>
          </cell>
        </row>
        <row r="1976">
          <cell r="C1976" t="str">
            <v>สุพัฒน์ ดิลกเรืองชัย</v>
          </cell>
        </row>
        <row r="1977">
          <cell r="C1977" t="str">
            <v>สุพัฒน์ ธรรมเพชร</v>
          </cell>
        </row>
        <row r="1978">
          <cell r="C1978" t="str">
            <v>สุพัตรา ติระกิจสุนทร</v>
          </cell>
        </row>
        <row r="1979">
          <cell r="C1979" t="str">
            <v>สุพินยา วรมงคลพฤกษ์</v>
          </cell>
        </row>
        <row r="1980">
          <cell r="C1980" t="str">
            <v>สุภสิทธิ์ ชุ่มแจ่ม</v>
          </cell>
        </row>
        <row r="1981">
          <cell r="C1981" t="str">
            <v>สุภา ทองมี</v>
          </cell>
        </row>
        <row r="1982">
          <cell r="C1982" t="str">
            <v>สุภาพร มณีรัตน์</v>
          </cell>
        </row>
        <row r="1983">
          <cell r="C1983" t="str">
            <v>สุภี สุวรรณวงษ์</v>
          </cell>
        </row>
        <row r="1984">
          <cell r="C1984" t="str">
            <v>สุมนต์ โพธิ์วัจนา</v>
          </cell>
        </row>
        <row r="1985">
          <cell r="C1985" t="str">
            <v>สุเมธ ทรงสวัสดิชัย</v>
          </cell>
        </row>
        <row r="1986">
          <cell r="C1986" t="str">
            <v>สุเมธ รอดสการ</v>
          </cell>
        </row>
        <row r="1987">
          <cell r="C1987" t="str">
            <v>สุรชัย เบญจดำรงกิจ</v>
          </cell>
        </row>
        <row r="1988">
          <cell r="C1988" t="str">
            <v>สุรชาติ ทวีสุวรรณไกร</v>
          </cell>
        </row>
        <row r="1989">
          <cell r="C1989" t="str">
            <v>สุรเดช พุทธิพรชัย</v>
          </cell>
        </row>
        <row r="1990">
          <cell r="C1990" t="str">
            <v>สุรพล กัลยา</v>
          </cell>
        </row>
        <row r="1991">
          <cell r="C1991" t="str">
            <v>สุรพล จิตต์แจ้ง</v>
          </cell>
        </row>
        <row r="1992">
          <cell r="C1992" t="str">
            <v>สุรพันธ์ ศิริผล</v>
          </cell>
        </row>
        <row r="1993">
          <cell r="C1993" t="str">
            <v>สุรศักดิ์ แซ่ไหล</v>
          </cell>
        </row>
        <row r="1994">
          <cell r="C1994" t="str">
            <v>สุรศักดิ์ พลธร</v>
          </cell>
        </row>
        <row r="1995">
          <cell r="C1995" t="str">
            <v>สุรศักดิ์ สันติโชตินันท์</v>
          </cell>
        </row>
        <row r="1996">
          <cell r="C1996" t="str">
            <v>สุระ วงเวียน,อัจรา อร่ามสุนทรสุข</v>
          </cell>
        </row>
        <row r="1997">
          <cell r="C1997" t="str">
            <v>สุรัตน์ แก้วคำเลิศ</v>
          </cell>
        </row>
        <row r="1998">
          <cell r="C1998" t="str">
            <v>สุรินทร์ หงษ์เหรินภา</v>
          </cell>
        </row>
        <row r="1999">
          <cell r="C1999" t="str">
            <v>สุริยพรรณ จันทมาลา,อนุวัตร รสสุธรรม</v>
          </cell>
        </row>
        <row r="2000">
          <cell r="C2000" t="str">
            <v>สุริยา โยธินกำจรชัย</v>
          </cell>
        </row>
        <row r="2001">
          <cell r="C2001" t="str">
            <v>สุรีย์ ทิพวรรณ์</v>
          </cell>
        </row>
        <row r="2002">
          <cell r="C2002" t="str">
            <v>สุรีย์พร ฉัตรภิรมย์เดช</v>
          </cell>
        </row>
        <row r="2003">
          <cell r="C2003" t="str">
            <v>สุวรรณา หวงวงศ์ศรี</v>
          </cell>
        </row>
        <row r="2004">
          <cell r="C2004" t="str">
            <v>สุวรรณี พงษ์ภิญโญ</v>
          </cell>
        </row>
        <row r="2005">
          <cell r="C2005" t="str">
            <v>สุวรรณี พรหมมาศ หรือ ก่อทรัพย์</v>
          </cell>
        </row>
        <row r="2006">
          <cell r="C2006" t="str">
            <v>สุวรรณี โสมกระโทก,หมุ่ยล้อ แซ่อึ้ง</v>
          </cell>
        </row>
        <row r="2007">
          <cell r="C2007" t="str">
            <v>สุวัธน์ พิชัยชาญเลิศ</v>
          </cell>
        </row>
        <row r="2008">
          <cell r="C2008" t="str">
            <v>สุวิช ชมพูนุชจินดา</v>
          </cell>
        </row>
        <row r="2009">
          <cell r="C2009" t="str">
            <v>สุวิทย์ คนหลัก/สุวิสา คนหลัก</v>
          </cell>
        </row>
        <row r="2010">
          <cell r="C2010" t="str">
            <v>สุวิทย์ นาคเกิด</v>
          </cell>
        </row>
        <row r="2011">
          <cell r="C2011" t="str">
            <v>สุวิทย์ สุธรรมบุตร</v>
          </cell>
        </row>
        <row r="2012">
          <cell r="C2012" t="str">
            <v>สุวิสา คล้ายคลึง</v>
          </cell>
        </row>
        <row r="2013">
          <cell r="C2013" t="str">
            <v>เสกสรร เนียมวิวัฒน์,อาภรณ์ เนียมวิวัฒน์</v>
          </cell>
        </row>
        <row r="2014">
          <cell r="C2014" t="str">
            <v>เสกสิทธิ์ รัตนสุนทร</v>
          </cell>
        </row>
        <row r="2015">
          <cell r="C2015" t="str">
            <v>เสด็จ โตศิริ</v>
          </cell>
        </row>
        <row r="2016">
          <cell r="C2016" t="str">
            <v>เสถียร สภาพงศ์,ปรัชญา สภาพงศ์</v>
          </cell>
        </row>
        <row r="2017">
          <cell r="C2017" t="str">
            <v>เสน่ห์ ตันรัตนะ</v>
          </cell>
        </row>
        <row r="2018">
          <cell r="C2018" t="str">
            <v>เสน่ห์ เศรษฐบุตร</v>
          </cell>
        </row>
        <row r="2019">
          <cell r="C2019" t="str">
            <v>เสนอ ชัชวาลย์</v>
          </cell>
        </row>
        <row r="2020">
          <cell r="C2020" t="str">
            <v>เสนาะ ผ่องโสภา</v>
          </cell>
        </row>
        <row r="2021">
          <cell r="C2021" t="str">
            <v>เสริมศักดิ์ เสนาพันธ์</v>
          </cell>
        </row>
        <row r="2022">
          <cell r="C2022" t="str">
            <v>เสรี เสนพรัตน์,เสาวณีย์ เสนพรัตน์(TDR)</v>
          </cell>
        </row>
        <row r="2023">
          <cell r="C2023" t="str">
            <v>เสาวรส สินเกิดสุข</v>
          </cell>
        </row>
        <row r="2024">
          <cell r="C2024" t="str">
            <v>โสภณ เหมรักษ์</v>
          </cell>
        </row>
        <row r="2025">
          <cell r="C2025" t="str">
            <v>โสภา เฉิน</v>
          </cell>
        </row>
        <row r="2026">
          <cell r="C2026" t="str">
            <v>โสมนัส คำยนต์,ชมนารถ เทียมเนตร</v>
          </cell>
        </row>
        <row r="2027">
          <cell r="C2027" t="str">
            <v>โสมวัจน์ บุญมี , ณรงค์ บุญมี</v>
          </cell>
        </row>
        <row r="2028">
          <cell r="C2028" t="str">
            <v>ไสว หลักทอง</v>
          </cell>
        </row>
        <row r="2029">
          <cell r="C2029" t="str">
            <v>หัสทพร(ภาณุพงศ์) พึ่งพรหม</v>
          </cell>
        </row>
        <row r="2030">
          <cell r="C2030" t="str">
            <v>ใหญ่ พิมลนอก</v>
          </cell>
        </row>
        <row r="2031">
          <cell r="C2031" t="str">
            <v>องอาจ  เลิศสกุลทอง</v>
          </cell>
        </row>
        <row r="2032">
          <cell r="C2032" t="str">
            <v>อธิชา อภิวุฒิฉลอง</v>
          </cell>
        </row>
        <row r="2033">
          <cell r="C2033" t="str">
            <v>อธิโชค โชติวนิช</v>
          </cell>
        </row>
        <row r="2034">
          <cell r="C2034" t="str">
            <v>อนัดดา สกุลเจริญพร</v>
          </cell>
        </row>
        <row r="2035">
          <cell r="C2035" t="str">
            <v>อนุพงษ์ เลิศโชคสุรชัย</v>
          </cell>
        </row>
        <row r="2036">
          <cell r="C2036" t="str">
            <v>อนุวัฒน์ ตินะมาตร</v>
          </cell>
        </row>
        <row r="2037">
          <cell r="C2037" t="str">
            <v>อนุสรณ์ สมจิตร์,ปิลันธนา เปียร์กลิ่น</v>
          </cell>
        </row>
        <row r="2038">
          <cell r="C2038" t="str">
            <v>อนุสรณ์ สุรีย์เดชะกุล</v>
          </cell>
        </row>
        <row r="2039">
          <cell r="C2039" t="str">
            <v>อภิชา กัมปนาทแสนยากร</v>
          </cell>
        </row>
        <row r="2040">
          <cell r="C2040" t="str">
            <v>อภิชาติ ชนะโยธา</v>
          </cell>
        </row>
        <row r="2041">
          <cell r="C2041" t="str">
            <v>อภิชาติ อำมรัตน์</v>
          </cell>
        </row>
        <row r="2042">
          <cell r="C2042" t="str">
            <v>อภิญญา จะรา</v>
          </cell>
        </row>
        <row r="2043">
          <cell r="C2043" t="str">
            <v>อภิญญา บรรณเสถียนศรี</v>
          </cell>
        </row>
        <row r="2044">
          <cell r="C2044" t="str">
            <v>อภิรดี ประเพณี</v>
          </cell>
        </row>
        <row r="2045">
          <cell r="C2045" t="str">
            <v>อมรเทพ เจริญใจ</v>
          </cell>
        </row>
        <row r="2046">
          <cell r="C2046" t="str">
            <v>อมรรัตน์ ดีศรีเจริญเกียรติ,มานะ ดำรงค์วงศ์ศิริ</v>
          </cell>
        </row>
        <row r="2047">
          <cell r="C2047" t="str">
            <v>อมรรัตน์ ศิโรรังษี/ พิมลพรรณ ศิโรรังษี</v>
          </cell>
        </row>
        <row r="2048">
          <cell r="C2048" t="str">
            <v>อมรรัตน์ สารทิศ, ศิริชัย เขียวอ่อน</v>
          </cell>
        </row>
        <row r="2049">
          <cell r="C2049" t="str">
            <v>อรทัย มาธนต์</v>
          </cell>
        </row>
        <row r="2050">
          <cell r="C2050" t="str">
            <v>อรรณพ เขียวเขิน</v>
          </cell>
        </row>
        <row r="2051">
          <cell r="C2051" t="str">
            <v>อรรณพ ตันนุกูลกิจ</v>
          </cell>
        </row>
        <row r="2052">
          <cell r="C2052" t="str">
            <v>อรรนพ เรืองสุวรรณ/ฉันทนา สะระภาณ</v>
          </cell>
        </row>
        <row r="2053">
          <cell r="C2053" t="str">
            <v>อรอนงค์ ปิยสมบูรณ์</v>
          </cell>
        </row>
        <row r="2054">
          <cell r="C2054" t="str">
            <v>อรอุมา จิระธานี</v>
          </cell>
        </row>
        <row r="2055">
          <cell r="C2055" t="str">
            <v>อรัญญา ระยับสุขสถิต/ประเสริฐ ระยับสุขสถิต</v>
          </cell>
        </row>
        <row r="2056">
          <cell r="C2056" t="str">
            <v>อรินธร สุวรรณาศรัย</v>
          </cell>
        </row>
        <row r="2057">
          <cell r="C2057" t="str">
            <v>อรุณวดี อิ่มกุล</v>
          </cell>
        </row>
        <row r="2058">
          <cell r="C2058" t="str">
            <v>อรุณี วงศ์การีม</v>
          </cell>
        </row>
        <row r="2059">
          <cell r="C2059" t="str">
            <v>อวิรุทธ์ สาตราภัย</v>
          </cell>
        </row>
        <row r="2060">
          <cell r="C2060" t="str">
            <v>อัครพล เภตระกูล</v>
          </cell>
        </row>
        <row r="2061">
          <cell r="C2061" t="str">
            <v>อัครพันธุ์ เปาโรหิตย์,อัชชรา เจิมจำรูญ</v>
          </cell>
        </row>
        <row r="2062">
          <cell r="C2062" t="str">
            <v>อังคณา ศิริวัฒน์</v>
          </cell>
        </row>
        <row r="2063">
          <cell r="C2063" t="str">
            <v>อังศุธร แสงมณี/ศิริพร นา</v>
          </cell>
        </row>
        <row r="2064">
          <cell r="C2064" t="str">
            <v>อัญชณา วงศ์วานิช</v>
          </cell>
        </row>
        <row r="2065">
          <cell r="C2065" t="str">
            <v>อัญชรีพร สุวรรณภูมิ</v>
          </cell>
        </row>
        <row r="2066">
          <cell r="C2066" t="str">
            <v>อัญชลี เหล็กเมฆ</v>
          </cell>
        </row>
        <row r="2067">
          <cell r="C2067" t="str">
            <v>อัฐพล โอภาศ</v>
          </cell>
        </row>
        <row r="2068">
          <cell r="C2068" t="str">
            <v>อัมพรรัตน์ ทองเคลือบ</v>
          </cell>
        </row>
        <row r="2069">
          <cell r="C2069" t="str">
            <v>อาทร ชีวะพันธุ์กุล</v>
          </cell>
        </row>
        <row r="2070">
          <cell r="C2070" t="str">
            <v>อาทร มนตรีกุล ณ อยุธยา</v>
          </cell>
        </row>
        <row r="2071">
          <cell r="C2071" t="str">
            <v>อาทิตย์ วัตถา</v>
          </cell>
        </row>
        <row r="2072">
          <cell r="C2072" t="str">
            <v>อาภาภรณ์ อินด้วง</v>
          </cell>
        </row>
        <row r="2073">
          <cell r="C2073" t="str">
            <v>อารีย์ ชมบุญช่วย</v>
          </cell>
        </row>
        <row r="2074">
          <cell r="C2074" t="str">
            <v>อารีวรรณ โปร่งใจ</v>
          </cell>
        </row>
        <row r="2075">
          <cell r="C2075" t="str">
            <v>อำนวยศักดิ์ ปัญญาสาน</v>
          </cell>
        </row>
        <row r="2076">
          <cell r="C2076" t="str">
            <v>อำนาจ ทองจรัส</v>
          </cell>
        </row>
        <row r="2077">
          <cell r="C2077" t="str">
            <v>อำนาจ เหลืองสะอาด</v>
          </cell>
        </row>
        <row r="2078">
          <cell r="C2078" t="str">
            <v>อำพวัน เหง่าชัย</v>
          </cell>
        </row>
        <row r="2079">
          <cell r="C2079" t="str">
            <v>อำพัน ชำนาญคิด/อำนวย ชำนาญคิด/สุรชาติ ยอดเมือง</v>
          </cell>
        </row>
        <row r="2080">
          <cell r="C2080" t="str">
            <v>อิศรา วัชรานันทกุล</v>
          </cell>
        </row>
        <row r="2081">
          <cell r="C2081" t="str">
            <v>อิสรา สัมมาอรรถ</v>
          </cell>
        </row>
        <row r="2082">
          <cell r="C2082" t="str">
            <v>อิสเรศ คงเวหน</v>
          </cell>
        </row>
        <row r="2083">
          <cell r="C2083" t="str">
            <v>อุดม คงวัฒนาพงศ์</v>
          </cell>
        </row>
        <row r="2084">
          <cell r="C2084" t="str">
            <v>อุดมศักดิ์ เข็มจินดา</v>
          </cell>
        </row>
        <row r="2085">
          <cell r="C2085" t="str">
            <v>อุดร สุขปิติ</v>
          </cell>
        </row>
        <row r="2086">
          <cell r="C2086" t="str">
            <v>อุทัย สืบโอฬาร</v>
          </cell>
        </row>
        <row r="2087">
          <cell r="C2087" t="str">
            <v>อุรุวรรณ ผาสุขหัช</v>
          </cell>
        </row>
        <row r="2088">
          <cell r="C2088" t="str">
            <v>อุไร  รอดบุญชัง</v>
          </cell>
        </row>
        <row r="2089">
          <cell r="C2089" t="str">
            <v>อุษณีย์ ชาญนิติ</v>
          </cell>
        </row>
        <row r="2090">
          <cell r="C2090" t="str">
            <v>อุษา โรจนกุล</v>
          </cell>
        </row>
        <row r="2091">
          <cell r="C2091" t="str">
            <v>เอกกฤต ปัจฉิมสวัสดิ์</v>
          </cell>
        </row>
        <row r="2092">
          <cell r="C2092" t="str">
            <v>เอกชัย แซ่เตีย</v>
          </cell>
        </row>
        <row r="2093">
          <cell r="C2093" t="str">
            <v>เอกชัย ผาทอง</v>
          </cell>
        </row>
        <row r="2094">
          <cell r="C2094" t="str">
            <v>เอนก ทองเสงี่ยม</v>
          </cell>
        </row>
        <row r="2095">
          <cell r="C2095" t="str">
            <v>โอเชี่ยน เคมีภัณฑ์</v>
          </cell>
        </row>
        <row r="2096">
          <cell r="C2096" t="str">
            <v>ไอริน เอมสอาด</v>
          </cell>
        </row>
        <row r="2097">
          <cell r="C2097" t="str">
            <v>กนก สายวรรณะ</v>
          </cell>
        </row>
        <row r="2098">
          <cell r="C2098" t="str">
            <v>กนกกาญจน์  ชิบะ (TDR)</v>
          </cell>
        </row>
        <row r="2099">
          <cell r="C2099" t="str">
            <v>กมลพิสุทธิ์ สุขทองสา,เจนวิทย์ สุขทองสา</v>
          </cell>
        </row>
        <row r="2100">
          <cell r="C2100" t="str">
            <v>กรกฎ นรานิรัติศัย</v>
          </cell>
        </row>
        <row r="2101">
          <cell r="C2101" t="str">
            <v>กรรณิกา ปาเบ้า</v>
          </cell>
        </row>
        <row r="2102">
          <cell r="C2102" t="str">
            <v>กรรณิการ์ บุญรังษี,จักรพันธ์ วุฒิพันธ์</v>
          </cell>
        </row>
        <row r="2103">
          <cell r="C2103" t="str">
            <v>กรรณิการ์ สระทองมา</v>
          </cell>
        </row>
        <row r="2104">
          <cell r="C2104" t="str">
            <v>กรวีณา จันเที่ยง</v>
          </cell>
        </row>
        <row r="2105">
          <cell r="C2105" t="str">
            <v>กรองพล นงค์พยัคฆ์</v>
          </cell>
        </row>
        <row r="2106">
          <cell r="C2106" t="str">
            <v>กรุงเทพ สยาม สิน กรุ๊ป</v>
          </cell>
        </row>
        <row r="2107">
          <cell r="C2107" t="str">
            <v>กฤติยา คงศักดิ์,รัฐพงศ์ คงศักดิ์</v>
          </cell>
        </row>
        <row r="2108">
          <cell r="C2108" t="str">
            <v>กฤษฎี ครองทรัพย์, วราพร ครองทรัพย์</v>
          </cell>
        </row>
        <row r="2109">
          <cell r="C2109" t="str">
            <v>กฤษณพงษ์ สวัสดิ์ภักดี</v>
          </cell>
        </row>
        <row r="2110">
          <cell r="C2110" t="str">
            <v>กฤษดา เจริญกิจวรวุฒิ</v>
          </cell>
        </row>
        <row r="2111">
          <cell r="C2111" t="str">
            <v>กฤษดา อรรถเวช,สุกัญญา เขาโต</v>
          </cell>
        </row>
        <row r="2112">
          <cell r="C2112" t="str">
            <v>กฤษพล โพธิ์พิทักษ์ธานนท์,อรุณี โพธิ์พิทักษ์ธานนท์</v>
          </cell>
        </row>
        <row r="2113">
          <cell r="C2113" t="str">
            <v>กษมา บุญมีมา</v>
          </cell>
        </row>
        <row r="2114">
          <cell r="C2114" t="str">
            <v>กองศรี พลสันต์,จินดา พลสันต์,วีระชัย พลสันต์</v>
          </cell>
        </row>
        <row r="2115">
          <cell r="C2115" t="str">
            <v>กองสี แก้วสมศรี,อรวรรณ แก้วสมศรี</v>
          </cell>
        </row>
        <row r="2116">
          <cell r="C2116" t="str">
            <v>กัญญชล วัฒนากูล นาย</v>
          </cell>
        </row>
        <row r="2117">
          <cell r="C2117" t="str">
            <v>กัณท์ลิดา ซอมรัมย์</v>
          </cell>
        </row>
        <row r="2118">
          <cell r="C2118" t="str">
            <v>กัมพล ทูนอ่อง</v>
          </cell>
        </row>
        <row r="2119">
          <cell r="C2119" t="str">
            <v>กาญจนา ทองกั๊ก</v>
          </cell>
        </row>
        <row r="2120">
          <cell r="C2120" t="str">
            <v>กาญจนา อุตราศรี,สายัณห์ นิพัฒน์ศิริผล</v>
          </cell>
        </row>
        <row r="2121">
          <cell r="C2121" t="str">
            <v>กานฤทัย เตจ๊ะวันดี</v>
          </cell>
        </row>
        <row r="2122">
          <cell r="C2122" t="str">
            <v>กำภู อินทรมหา</v>
          </cell>
        </row>
        <row r="2123">
          <cell r="C2123" t="str">
            <v>กิจติพงษ์  แสงถวิล (TDR)</v>
          </cell>
        </row>
        <row r="2124">
          <cell r="C2124" t="str">
            <v>กิตติพงศ์ ดำเกาะ,ประอรนุช ฎาชา</v>
          </cell>
        </row>
        <row r="2125">
          <cell r="C2125" t="str">
            <v>กิตติพันธ์ ยิ้มประเสริฐ</v>
          </cell>
        </row>
        <row r="2126">
          <cell r="C2126" t="str">
            <v>กิตติศักดิ์ ตรารุ่งเรือง</v>
          </cell>
        </row>
        <row r="2127">
          <cell r="C2127" t="str">
            <v>กิตติศักดิ์ มีคง,รสรินทร์ เฮียงโฮม</v>
          </cell>
        </row>
        <row r="2128">
          <cell r="C2128" t="str">
            <v>กิตติศักดิ์ ศิริบุญยัง</v>
          </cell>
        </row>
        <row r="2129">
          <cell r="C2129" t="str">
            <v>กุลชรัช ปานเอม,นิวัตร ศิริวงศ์</v>
          </cell>
        </row>
        <row r="2130">
          <cell r="C2130" t="str">
            <v>เกรียงไกร ยอดมหาวรรณ</v>
          </cell>
        </row>
        <row r="2131">
          <cell r="C2131" t="str">
            <v>เกรียงศักดิ์ ตั้งชรากูล</v>
          </cell>
        </row>
        <row r="2132">
          <cell r="C2132" t="str">
            <v>เกรียงศักดิ์ วรรณศิลป์,นภา วรรณศิลป์</v>
          </cell>
        </row>
        <row r="2133">
          <cell r="C2133" t="str">
            <v>เกษม กานต์กรกต</v>
          </cell>
        </row>
        <row r="2134">
          <cell r="C2134" t="str">
            <v>เกษม จงพัฒนพันธุ์,ไพลิน จงพัฒนพันธุ์</v>
          </cell>
        </row>
        <row r="2135">
          <cell r="C2135" t="str">
            <v>เกษร สาตร์เวช,สุพจน์ ทรงเจริญ</v>
          </cell>
        </row>
        <row r="2136">
          <cell r="C2136" t="str">
            <v>เกียรติธร วรรณดิลก,เบญจมาศ วรรณดิลก</v>
          </cell>
        </row>
        <row r="2137">
          <cell r="C2137" t="str">
            <v>เกียรติพงษ์ รัตนโรภาส</v>
          </cell>
        </row>
        <row r="2138">
          <cell r="C2138" t="str">
            <v>เกียรติศักดิ์ ศรีโคตร</v>
          </cell>
        </row>
        <row r="2139">
          <cell r="C2139" t="str">
            <v>เกียรติศักดิ์ อนันตรังสรรค์</v>
          </cell>
        </row>
        <row r="2140">
          <cell r="C2140" t="str">
            <v>แก้ว กองศุภกิจกุล</v>
          </cell>
        </row>
        <row r="2141">
          <cell r="C2141" t="str">
            <v>แก้วใจ สุวรรณสิน,นพวรรณ สุวรรณสิน,เรืองเดช สุวรรณสิน</v>
          </cell>
        </row>
        <row r="2142">
          <cell r="C2142" t="str">
            <v>แก้ววิไล เจริญตรี</v>
          </cell>
        </row>
        <row r="2143">
          <cell r="C2143" t="str">
            <v>โกเมศ รอตโกมิล , ชนิดา ชินไพโรจน์</v>
          </cell>
        </row>
        <row r="2144">
          <cell r="C2144" t="str">
            <v>ไกรสิทธิ ทารมย์</v>
          </cell>
        </row>
        <row r="2145">
          <cell r="C2145" t="str">
            <v>ขจรพรรณ นุชฉิม,ปิยะพันธ์ นุชฉิม</v>
          </cell>
        </row>
        <row r="2146">
          <cell r="C2146" t="str">
            <v>ขณิฎฐา สงวนเชื้อ,ชุมพล ฉายะรถี</v>
          </cell>
        </row>
        <row r="2147">
          <cell r="C2147" t="str">
            <v>คเชนทร์ แช่มเมืองปัก</v>
          </cell>
        </row>
        <row r="2148">
          <cell r="C2148" t="str">
            <v>คเชนทร์ ศิริศักดิ์</v>
          </cell>
        </row>
        <row r="2149">
          <cell r="C2149" t="str">
            <v>คนึง เป้าประจักษ์</v>
          </cell>
        </row>
        <row r="2150">
          <cell r="C2150" t="str">
            <v>คมกฤษณ์ กลั่นแก้ว</v>
          </cell>
        </row>
        <row r="2151">
          <cell r="C2151" t="str">
            <v>ครสวรรค์ สระสิริ,สุภาพร สระสิริ</v>
          </cell>
        </row>
        <row r="2152">
          <cell r="C2152" t="str">
            <v>คองเกรสแอนด์คอนเวนชั่นกรุ๊ป</v>
          </cell>
        </row>
        <row r="2153">
          <cell r="C2153" t="str">
            <v>คำรณ ทองขาว,วันเพ็ญ ทองขาว</v>
          </cell>
        </row>
        <row r="2154">
          <cell r="C2154" t="str">
            <v>คุณากร เอี่ยมสำอางค์,เสริมพงศ์ ศรีจันทร์</v>
          </cell>
        </row>
        <row r="2155">
          <cell r="C2155" t="str">
            <v>เครือวรรณ นาคศรีสังข์</v>
          </cell>
        </row>
        <row r="2156">
          <cell r="C2156" t="str">
            <v>เควก คิม ฉวน,อรทัย ชินอนุวงศ์</v>
          </cell>
        </row>
        <row r="2157">
          <cell r="C2157" t="str">
            <v>จงจิตต์ น้อยนาง,พิสิฐ น้อยนาง,รุ่งนภา น้อยนาง</v>
          </cell>
        </row>
        <row r="2158">
          <cell r="C2158" t="str">
            <v>จงจิตต์ สุมนศรีวรกุล</v>
          </cell>
        </row>
        <row r="2159">
          <cell r="C2159" t="str">
            <v>จรัญญา ขจิตสาร</v>
          </cell>
        </row>
        <row r="2160">
          <cell r="C2160" t="str">
            <v>จรัส ผามอญ</v>
          </cell>
        </row>
        <row r="2161">
          <cell r="C2161" t="str">
            <v>จรินทร์ ปริชญาสานนท์</v>
          </cell>
        </row>
        <row r="2162">
          <cell r="C2162" t="str">
            <v>จริยา ลุนพิรา,ไพศาล อึ้งภาภรณ์</v>
          </cell>
        </row>
        <row r="2163">
          <cell r="C2163" t="str">
            <v>จักรกฤช กิจสนธิ</v>
          </cell>
        </row>
        <row r="2164">
          <cell r="C2164" t="str">
            <v>จักรกฤษณ์ เจริญพรพานิชกุล</v>
          </cell>
        </row>
        <row r="2165">
          <cell r="C2165" t="str">
            <v>จักรพงษ์ จงยศยิ่ง</v>
          </cell>
        </row>
        <row r="2166">
          <cell r="C2166" t="str">
            <v>จักรพงษ์ ศรีสวัสดิ์ นาย</v>
          </cell>
        </row>
        <row r="2167">
          <cell r="C2167" t="str">
            <v>จันจิรา ใจยอง</v>
          </cell>
        </row>
        <row r="2168">
          <cell r="C2168" t="str">
            <v>จันทร์คณา  เหมะ(วัฒนโสภา)</v>
          </cell>
        </row>
        <row r="2169">
          <cell r="C2169" t="str">
            <v>จันทร์ชนก ล้ำนภานุพงษ์, ประยุทธ ล้ำนภานุพงษ์, สุชาดา สินธรรม</v>
          </cell>
        </row>
        <row r="2170">
          <cell r="C2170" t="str">
            <v>จันทรา รักมิตร,บุญศรี แป๊ะสมัน</v>
          </cell>
        </row>
        <row r="2171">
          <cell r="C2171" t="str">
            <v>จันทิพา สังวรกุลพันธุ์</v>
          </cell>
        </row>
        <row r="2172">
          <cell r="C2172" t="str">
            <v>จารุนันท์ ขาวเผือก</v>
          </cell>
        </row>
        <row r="2173">
          <cell r="C2173" t="str">
            <v>จารุวรรณ แซ่เตียว,สมศักดิ์ สมบัติทวีกุล</v>
          </cell>
        </row>
        <row r="2174">
          <cell r="C2174" t="str">
            <v>จารุวรรณ ยรรยงค์</v>
          </cell>
        </row>
        <row r="2175">
          <cell r="C2175" t="str">
            <v>จำนงค์ หนูผึ้ง,ระย้า น้อยนาช</v>
          </cell>
        </row>
        <row r="2176">
          <cell r="C2176" t="str">
            <v>จำเนียน มาลัย (แก้วรัตน์)</v>
          </cell>
        </row>
        <row r="2177">
          <cell r="C2177" t="str">
            <v>จำปี ไชยสาลี,วินัย ไชยสาลี</v>
          </cell>
        </row>
        <row r="2178">
          <cell r="C2178" t="str">
            <v>จำรอง มิตรกูล</v>
          </cell>
        </row>
        <row r="2179">
          <cell r="C2179" t="str">
            <v>จำรูญ โกศิริสันต์</v>
          </cell>
        </row>
        <row r="2180">
          <cell r="C2180" t="str">
            <v>จำรูญ แสนยะนันท์</v>
          </cell>
        </row>
        <row r="2181">
          <cell r="C2181" t="str">
            <v>จำลอง สุขกมลกุล</v>
          </cell>
        </row>
        <row r="2182">
          <cell r="C2182" t="str">
            <v>จิตติมา ชอวีระศักดิ์ศรี,ชนานาถ สังข์เนตร</v>
          </cell>
        </row>
        <row r="2183">
          <cell r="C2183" t="str">
            <v>จิตติวุฒิ เพชรพิเศษศักดิ์</v>
          </cell>
        </row>
        <row r="2184">
          <cell r="C2184" t="str">
            <v>จิตนา อินราม,ธรรมนอง อินรา</v>
          </cell>
        </row>
        <row r="2185">
          <cell r="C2185" t="str">
            <v>จิตรา ชูเกิด</v>
          </cell>
        </row>
        <row r="2186">
          <cell r="C2186" t="str">
            <v>จิตราภรณ์ นิลเขียว</v>
          </cell>
        </row>
        <row r="2187">
          <cell r="C2187" t="str">
            <v>จินดา บุญปลูก,สมชาย บุญปลูก</v>
          </cell>
        </row>
        <row r="2188">
          <cell r="C2188" t="str">
            <v>จินดา ปานช้าง,ดวงกมล ปานช้าง</v>
          </cell>
        </row>
        <row r="2189">
          <cell r="C2189" t="str">
            <v>จินตนา จันทนา</v>
          </cell>
        </row>
        <row r="2190">
          <cell r="C2190" t="str">
            <v>จินรัตน์ ทวีศักดิ์</v>
          </cell>
        </row>
        <row r="2191">
          <cell r="C2191" t="str">
            <v>จิร โกมลทองทิพย์,นภสร สุนทรวิภาค</v>
          </cell>
        </row>
        <row r="2192">
          <cell r="C2192" t="str">
            <v>จิรชัย นุตยางกูร,ธีรานุช นุตยางกูร</v>
          </cell>
        </row>
        <row r="2193">
          <cell r="C2193" t="str">
            <v>จิรเดช เจริญพร้อมสกุล</v>
          </cell>
        </row>
        <row r="2194">
          <cell r="C2194" t="str">
            <v>จิรพันธุ์ สุวรรณฉิม</v>
          </cell>
        </row>
        <row r="2195">
          <cell r="C2195" t="str">
            <v>จิรภัทร บรรพลา</v>
          </cell>
        </row>
        <row r="2196">
          <cell r="C2196" t="str">
            <v>จิรภัทร พรหมบุตร</v>
          </cell>
        </row>
        <row r="2197">
          <cell r="C2197" t="str">
            <v>จิรศักดิ์ สรอยคำ,ธัญญลักษณ์ หลังประเสริฐ</v>
          </cell>
        </row>
        <row r="2198">
          <cell r="C2198" t="str">
            <v>จิระพงษ์ สุวรรณภัฏ,ทัศนีย์ สุวรรณภัฏ</v>
          </cell>
        </row>
        <row r="2199">
          <cell r="C2199" t="str">
            <v>จิราพร วราพุทธวิมล</v>
          </cell>
        </row>
        <row r="2200">
          <cell r="C2200" t="str">
            <v>จิรารัช ลิ้มสุธาโภชน์,วีระศักดิ์ ลิ้มสุธาโภชน์</v>
          </cell>
        </row>
        <row r="2201">
          <cell r="C2201" t="str">
            <v>จีรพงษ์ คุ้ยเขียว</v>
          </cell>
        </row>
        <row r="2202">
          <cell r="C2202" t="str">
            <v>จีรพร กายท้วม,ธนากร ลิ่มสกุล,วัชราพร ลิ่มสกุล</v>
          </cell>
        </row>
        <row r="2203">
          <cell r="C2203" t="str">
            <v>จีรเศรษฐ แก้วพึ่งทรัพย์</v>
          </cell>
        </row>
        <row r="2204">
          <cell r="C2204" t="str">
            <v>จีระชัย หาญกิติกาญจนา</v>
          </cell>
        </row>
        <row r="2205">
          <cell r="C2205" t="str">
            <v>จุฑาทิพย์ แซ่ไล้</v>
          </cell>
        </row>
        <row r="2206">
          <cell r="C2206" t="str">
            <v>จุฑาทิพย์ รักวงษ์,บงกช โพธิ์ทอง</v>
          </cell>
        </row>
        <row r="2207">
          <cell r="C2207" t="str">
            <v>จุฑามาส อ่อนประเสริฐ,เล็ก หาทองคำ</v>
          </cell>
        </row>
        <row r="2208">
          <cell r="C2208" t="str">
            <v>จุฑารียา จตุรงค์กุล,ศศิประภา บริบูรณ์</v>
          </cell>
        </row>
        <row r="2209">
          <cell r="C2209" t="str">
            <v>จุฑิมาศ ถนอมรัตน์,ธวัชชัย ลี้ตระกูล,วัชรี ถนอมรัตน์</v>
          </cell>
        </row>
        <row r="2210">
          <cell r="C2210" t="str">
            <v>จุลพงษ์ สุริโยทัย</v>
          </cell>
        </row>
        <row r="2211">
          <cell r="C2211" t="str">
            <v>จุฬารรัตน์  โอวาทธรรมะ  นส.</v>
          </cell>
        </row>
        <row r="2212">
          <cell r="C2212" t="str">
            <v>เจ.เอส.เค.ทัวร์</v>
          </cell>
        </row>
        <row r="2213">
          <cell r="C2213" t="str">
            <v>เจน จิตวาลี,สำราญ จิตวาลี</v>
          </cell>
        </row>
        <row r="2214">
          <cell r="C2214" t="str">
            <v>เจนจิรา พานทองแท่ง</v>
          </cell>
        </row>
        <row r="2215">
          <cell r="C2215" t="str">
            <v>เจนจิรา ภู่ระหงษ์</v>
          </cell>
        </row>
        <row r="2216">
          <cell r="C2216" t="str">
            <v>เจริญ คุณซู,ธวัชชัย ทิมรักษา,อโนชา คุณซู</v>
          </cell>
        </row>
        <row r="2217">
          <cell r="C2217" t="str">
            <v>เจริญ ภวพงษ์สุพัฒน์</v>
          </cell>
        </row>
        <row r="2218">
          <cell r="C2218" t="str">
            <v>เจริญ สงบจิต</v>
          </cell>
        </row>
        <row r="2219">
          <cell r="C2219" t="str">
            <v>เจษฎามิตร อุประ</v>
          </cell>
        </row>
        <row r="2220">
          <cell r="C2220" t="str">
            <v>เจียมใจ กาญจนลักษณ์,วัชระ กาญจนลักษณ์</v>
          </cell>
        </row>
        <row r="2221">
          <cell r="C2221" t="str">
            <v>โจตินาเรนดัส นาวานี,นาเรนดัส นาวานี</v>
          </cell>
        </row>
        <row r="2222">
          <cell r="C2222" t="str">
            <v>ฉลาด กุณวัน</v>
          </cell>
        </row>
        <row r="2223">
          <cell r="C2223" t="str">
            <v>ฉัตรชัย ทวีชัยวัฒนะ</v>
          </cell>
        </row>
        <row r="2224">
          <cell r="C2224" t="str">
            <v>ฉัตรชัย นาคสุริยะ</v>
          </cell>
        </row>
        <row r="2225">
          <cell r="C2225" t="str">
            <v>ฉันทภรณ์ ตระกูลคูศรี</v>
          </cell>
        </row>
        <row r="2226">
          <cell r="C2226" t="str">
            <v>เฉลย อินทร์มี,วันเพ็ญ อินทร์มี</v>
          </cell>
        </row>
        <row r="2227">
          <cell r="C2227" t="str">
            <v>เฉลิม มนูญชาญตินันท์</v>
          </cell>
        </row>
        <row r="2228">
          <cell r="C2228" t="str">
            <v>เฉลิมชัย อุฬารกุล</v>
          </cell>
        </row>
        <row r="2229">
          <cell r="C2229" t="str">
            <v>เฉลิมศักดิ์ เรืองศรี,วนิดา แจ้งสวัสดิ์</v>
          </cell>
        </row>
        <row r="2230">
          <cell r="C2230" t="str">
            <v>แฉล้ม สว่างบรรจง,มณี สว่างบรรจง</v>
          </cell>
        </row>
        <row r="2231">
          <cell r="C2231" t="str">
            <v>โฉมยง เหล็งนุ้ย</v>
          </cell>
        </row>
        <row r="2232">
          <cell r="C2232" t="str">
            <v>ชนัญญา  บัวชุมสุข</v>
          </cell>
        </row>
        <row r="2233">
          <cell r="C2233" t="str">
            <v>ชนัฎ เรืองกฤตยา</v>
          </cell>
        </row>
        <row r="2234">
          <cell r="C2234" t="str">
            <v>ชนาภัทร จันทรวิเชียร</v>
          </cell>
        </row>
        <row r="2235">
          <cell r="C2235" t="str">
            <v>ชยพล ชิดช่วงชัย</v>
          </cell>
        </row>
        <row r="2236">
          <cell r="C2236" t="str">
            <v>ชยุต เสือสกุล</v>
          </cell>
        </row>
        <row r="2237">
          <cell r="C2237" t="str">
            <v>ชรินธร วงศ์สมมิตร</v>
          </cell>
        </row>
        <row r="2238">
          <cell r="C2238" t="str">
            <v>ชลเทพ วงศ์ศรีกุล</v>
          </cell>
        </row>
        <row r="2239">
          <cell r="C2239" t="str">
            <v>ชลธิชา ปั้นแก้ว</v>
          </cell>
        </row>
        <row r="2240">
          <cell r="C2240" t="str">
            <v>ชลลัดดา กลุประสบ,ศักดิ์ระพี กลุประสบ</v>
          </cell>
        </row>
        <row r="2241">
          <cell r="C2241" t="str">
            <v>ชลลิต หมื่นศรี</v>
          </cell>
        </row>
        <row r="2242">
          <cell r="C2242" t="str">
            <v>ชลัช นรรัตน์</v>
          </cell>
        </row>
        <row r="2243">
          <cell r="C2243" t="str">
            <v>ชลัท เปลี่ยนสอน</v>
          </cell>
        </row>
        <row r="2244">
          <cell r="C2244" t="str">
            <v>ชอบ พ่วงคง</v>
          </cell>
        </row>
        <row r="2245">
          <cell r="C2245" t="str">
            <v>ชัชชวาลวิช จิตรกุล</v>
          </cell>
        </row>
        <row r="2246">
          <cell r="C2246" t="str">
            <v>ชัยภัทร อรรถจารุสิทธิ์,ณัฐสุภา ประดิษฐ์</v>
          </cell>
        </row>
        <row r="2247">
          <cell r="C2247" t="str">
            <v>ชัยฤทธิ์ สุขแสงดาว</v>
          </cell>
        </row>
        <row r="2248">
          <cell r="C2248" t="str">
            <v>ชัยเลิศ ตรีทศเดช</v>
          </cell>
        </row>
        <row r="2249">
          <cell r="C2249" t="str">
            <v>ชัยวัฒน์ รุ่งเรืองเกษม และบัวทอง อันทรบุตร</v>
          </cell>
        </row>
        <row r="2250">
          <cell r="C2250" t="str">
            <v>ชัยศักดิ์  นิยมเดชา (TDR)</v>
          </cell>
        </row>
        <row r="2251">
          <cell r="C2251" t="str">
            <v>ชาญ เกษมศิริวัฒน์</v>
          </cell>
        </row>
        <row r="2252">
          <cell r="C2252" t="str">
            <v>ชาญชัย คุ้มพันธุ์</v>
          </cell>
        </row>
        <row r="2253">
          <cell r="C2253" t="str">
            <v>ชาญชัย ทรงทิมไทย</v>
          </cell>
        </row>
        <row r="2254">
          <cell r="C2254" t="str">
            <v>ชาญชิต จิตต์กุศล</v>
          </cell>
        </row>
        <row r="2255">
          <cell r="C2255" t="str">
            <v>ชาญวิทย์ ตันติรัตนา</v>
          </cell>
        </row>
        <row r="2256">
          <cell r="C2256" t="str">
            <v>ชาตรี เลขสุนทร</v>
          </cell>
        </row>
        <row r="2257">
          <cell r="C2257" t="str">
            <v>ชาติ โชติวงศ์,อัศไนย โขติวงศ์</v>
          </cell>
        </row>
        <row r="2258">
          <cell r="C2258" t="str">
            <v>ชาลิสา อินดี</v>
          </cell>
        </row>
        <row r="2259">
          <cell r="C2259" t="str">
            <v>ชาลี ไพโรจน์,ปริศนา กันนิยม</v>
          </cell>
        </row>
        <row r="2260">
          <cell r="C2260" t="str">
            <v>ชิตชัย เจียมจตุรพัฒพร</v>
          </cell>
        </row>
        <row r="2261">
          <cell r="C2261" t="str">
            <v>ชินภัทร อภิธรรมมงคล</v>
          </cell>
        </row>
        <row r="2262">
          <cell r="C2262" t="str">
            <v>ชินวัตร ศรีโชค,ลำพูล ศรีโชค</v>
          </cell>
        </row>
        <row r="2263">
          <cell r="C2263" t="str">
            <v>ชื่นจิตต์ อินทรวิจิตร,เอมอร อินทรจิตร</v>
          </cell>
        </row>
        <row r="2264">
          <cell r="C2264" t="str">
            <v>ชุติพงศ์ (ภูริยทัติ) ก๋งเกิด</v>
          </cell>
        </row>
        <row r="2265">
          <cell r="C2265" t="str">
            <v>ชุมพล ไชยวงศ์</v>
          </cell>
        </row>
        <row r="2266">
          <cell r="C2266" t="str">
            <v>เชวง ป้อมพุทธากุล</v>
          </cell>
        </row>
        <row r="2267">
          <cell r="C2267" t="str">
            <v>เชื้อพรหม มหาผล</v>
          </cell>
        </row>
        <row r="2268">
          <cell r="C2268" t="str">
            <v>โชติ เกริกสัตยาพง</v>
          </cell>
        </row>
        <row r="2269">
          <cell r="C2269" t="str">
            <v>โชติกา แสงเนาวรัตน์</v>
          </cell>
        </row>
        <row r="2270">
          <cell r="C2270" t="str">
            <v>ไชยพัฒน์ สายศิลป์</v>
          </cell>
        </row>
        <row r="2271">
          <cell r="C2271" t="str">
            <v>ไชยะ ประดิษฐ์ศิลป์,อัมภาพันธ์ ประดิษฐ์ศิลป์</v>
          </cell>
        </row>
        <row r="2272">
          <cell r="C2272" t="str">
            <v>ซกเกียง แซ่โค้ว</v>
          </cell>
        </row>
        <row r="2273">
          <cell r="C2273" t="str">
            <v>ซั่งฮ้ง แซ่ตั้ง</v>
          </cell>
        </row>
        <row r="2274">
          <cell r="C2274" t="str">
            <v>เซียงไทเฟง</v>
          </cell>
        </row>
        <row r="2275">
          <cell r="C2275" t="str">
            <v>ญาณี แจวเจริญ</v>
          </cell>
        </row>
        <row r="2276">
          <cell r="C2276" t="str">
            <v>ฐิติกา ก้อมน้อย</v>
          </cell>
        </row>
        <row r="2277">
          <cell r="C2277" t="str">
            <v>ฐิตินันท์ กล้าหาญ</v>
          </cell>
        </row>
        <row r="2278">
          <cell r="C2278" t="str">
            <v>ฐิติวัลคุ์  นิมมานโสภณ</v>
          </cell>
        </row>
        <row r="2279">
          <cell r="C2279" t="str">
            <v>ณณัฐ ลีลาภัทรี</v>
          </cell>
        </row>
        <row r="2280">
          <cell r="C2280" t="str">
            <v>ณรงค์ เณรรอด</v>
          </cell>
        </row>
        <row r="2281">
          <cell r="C2281" t="str">
            <v>ณรงค์ ปกป้องเกียรติ</v>
          </cell>
        </row>
        <row r="2282">
          <cell r="C2282" t="str">
            <v>ณรงค์ เรเชียงแสน</v>
          </cell>
        </row>
        <row r="2283">
          <cell r="C2283" t="str">
            <v>ณรงค์เกียรติ ดีนิล</v>
          </cell>
        </row>
        <row r="2284">
          <cell r="C2284" t="str">
            <v>ณรงค์พล เหมือนศรี</v>
          </cell>
        </row>
        <row r="2285">
          <cell r="C2285" t="str">
            <v>ณรงค์ศักดิ์ จารุกิตติคุณชัย</v>
          </cell>
        </row>
        <row r="2286">
          <cell r="C2286" t="str">
            <v>ณัฎฐ์สิตา วิชัยรัตน์</v>
          </cell>
        </row>
        <row r="2287">
          <cell r="C2287" t="str">
            <v>ณัฎฐาภรณ์ พาหะมาก</v>
          </cell>
        </row>
        <row r="2288">
          <cell r="C2288" t="str">
            <v>ณัฏฐา พันธ์ทรัพย์</v>
          </cell>
        </row>
        <row r="2289">
          <cell r="C2289" t="str">
            <v>ณัฐกร โพธิบุตร,บริพัฒน์ โพธิบุตร</v>
          </cell>
        </row>
        <row r="2290">
          <cell r="C2290" t="str">
            <v>ณัฐชยา แก้วรัตนรุ่งโรจน์</v>
          </cell>
        </row>
        <row r="2291">
          <cell r="C2291" t="str">
            <v>ณัฐฐา พลับประสิทธิ์</v>
          </cell>
        </row>
        <row r="2292">
          <cell r="C2292" t="str">
            <v>ณัฐวัชร์ เนื่องคำมา</v>
          </cell>
        </row>
        <row r="2293">
          <cell r="C2293" t="str">
            <v>ณิสาชล วงค์แสนหลวง,รนณกร บุญประเสริฐ</v>
          </cell>
        </row>
        <row r="2294">
          <cell r="C2294" t="str">
            <v>ดวงกมล กลั่นภักดี</v>
          </cell>
        </row>
        <row r="2295">
          <cell r="C2295" t="str">
            <v>ดวงกมล เบญจมานุกรณ์</v>
          </cell>
        </row>
        <row r="2296">
          <cell r="C2296" t="str">
            <v>ดวงแข ยศศักดาเจริญ</v>
          </cell>
        </row>
        <row r="2297">
          <cell r="C2297" t="str">
            <v>ดวงเดือน โกวิทย์วิวัฒน์,อรุณ สีแสด</v>
          </cell>
        </row>
        <row r="2298">
          <cell r="C2298" t="str">
            <v>ดวงนภา มั่นธรรมรักษา</v>
          </cell>
        </row>
        <row r="2299">
          <cell r="C2299" t="str">
            <v>ดำ สินธุสำราญ,อพัชชา บำรุงไทย</v>
          </cell>
        </row>
        <row r="2300">
          <cell r="C2300" t="str">
            <v>ดำรงค์ เขียวงามดี</v>
          </cell>
        </row>
        <row r="2301">
          <cell r="C2301" t="str">
            <v>ดำรงค์ นิละปะกะ</v>
          </cell>
        </row>
        <row r="2302">
          <cell r="C2302" t="str">
            <v>ดิเรก แสงอรุณ,ประเสริฐ แสงอรุณ</v>
          </cell>
        </row>
        <row r="2303">
          <cell r="C2303" t="str">
            <v>ดี.เค.บุ๊คเฮ้าส์</v>
          </cell>
        </row>
        <row r="2304">
          <cell r="C2304" t="str">
            <v>เดชศักดา ศิริพรรณ</v>
          </cell>
        </row>
        <row r="2305">
          <cell r="C2305" t="str">
            <v>เดชา กุลพนาภินันท์,อัจฉรา หารรุต</v>
          </cell>
        </row>
        <row r="2306">
          <cell r="C2306" t="str">
            <v>เดชา ชัยพูล</v>
          </cell>
        </row>
        <row r="2307">
          <cell r="C2307" t="str">
            <v>เดชา รุจิภาสนันท์</v>
          </cell>
        </row>
        <row r="2308">
          <cell r="C2308" t="str">
            <v>เด่นดวง นวลแข</v>
          </cell>
        </row>
        <row r="2309">
          <cell r="C2309" t="str">
            <v>โดม อินทรกระทึก,สมพร ผลละออ</v>
          </cell>
        </row>
        <row r="2310">
          <cell r="C2310" t="str">
            <v>ตรีทิพย์ เตลาน</v>
          </cell>
        </row>
        <row r="2311">
          <cell r="C2311" t="str">
            <v>เตชะ บุณยะชัย</v>
          </cell>
        </row>
        <row r="2312">
          <cell r="C2312" t="str">
            <v>เตือน บุญกระจ่าง</v>
          </cell>
        </row>
        <row r="2313">
          <cell r="C2313" t="str">
            <v>ไตรทิพย์  เทพสถาผล</v>
          </cell>
        </row>
        <row r="2314">
          <cell r="C2314" t="str">
            <v>ถนัด ทรงพัฒนะโยธิน/เบญจวรรณ บรรจงทัด</v>
          </cell>
        </row>
        <row r="2315">
          <cell r="C2315" t="str">
            <v>ถวิล อยู่เป็นสุข</v>
          </cell>
        </row>
        <row r="2316">
          <cell r="C2316" t="str">
            <v>ทวิ อินทะสม,วัชระ วัฒนสุชาติ</v>
          </cell>
        </row>
        <row r="2317">
          <cell r="C2317" t="str">
            <v>ทวิช เกศประไพ</v>
          </cell>
        </row>
        <row r="2318">
          <cell r="C2318" t="str">
            <v>ทวี จันทร์พิพัฒน์</v>
          </cell>
        </row>
        <row r="2319">
          <cell r="C2319" t="str">
            <v>ทวีศักดิ์ จินาชาญ</v>
          </cell>
        </row>
        <row r="2320">
          <cell r="C2320" t="str">
            <v>ทวีศักดิ์ บุณทริกรัตน์</v>
          </cell>
        </row>
        <row r="2321">
          <cell r="C2321" t="str">
            <v>ทศพร ชูรัตน์</v>
          </cell>
        </row>
        <row r="2322">
          <cell r="C2322" t="str">
            <v>ทศพร ทรัพย์สิน , พรกมล ทรัพย์สิน</v>
          </cell>
        </row>
        <row r="2323">
          <cell r="C2323" t="str">
            <v>ทศวรรณ พงพินิท</v>
          </cell>
        </row>
        <row r="2324">
          <cell r="C2324" t="str">
            <v>ทองดี แซ่ก๊ก</v>
          </cell>
        </row>
        <row r="2325">
          <cell r="C2325" t="str">
            <v>ทองสุข ดีอินทร์</v>
          </cell>
        </row>
        <row r="2326">
          <cell r="C2326" t="str">
            <v>ทัชนัย ถิรสุนทรากุล</v>
          </cell>
        </row>
        <row r="2327">
          <cell r="C2327" t="str">
            <v>ทัศนี ปานมะลิ</v>
          </cell>
        </row>
        <row r="2328">
          <cell r="C2328" t="str">
            <v>ทัศนีย์ งามสังวรณ์</v>
          </cell>
        </row>
        <row r="2329">
          <cell r="C2329" t="str">
            <v>ทัศนีย์ ศรีอุ้มสุข</v>
          </cell>
        </row>
        <row r="2330">
          <cell r="C2330" t="str">
            <v>ทิพวรรณ สุธานนท์</v>
          </cell>
        </row>
        <row r="2331">
          <cell r="C2331" t="str">
            <v>ทิยานันท์ มั่นศิริ</v>
          </cell>
        </row>
        <row r="2332">
          <cell r="C2332" t="str">
            <v>เทพชัย ศรีไพรรัตน์,พิสิฐ ศรีไพรรัตน์</v>
          </cell>
        </row>
        <row r="2333">
          <cell r="C2333" t="str">
            <v>เทิดศักดิ์ กาบเงิน</v>
          </cell>
        </row>
        <row r="2334">
          <cell r="C2334" t="str">
            <v>ธนพงศ์ นุชนารถ</v>
          </cell>
        </row>
        <row r="2335">
          <cell r="C2335" t="str">
            <v>ธนพงศ์ แสงสนิท</v>
          </cell>
        </row>
        <row r="2336">
          <cell r="C2336" t="str">
            <v>ธนพร  พวงแก้ว</v>
          </cell>
        </row>
        <row r="2337">
          <cell r="C2337" t="str">
            <v>ธนพรหม กาญจนกันทร์</v>
          </cell>
        </row>
        <row r="2338">
          <cell r="C2338" t="str">
            <v>ธนพล ใจดี</v>
          </cell>
        </row>
        <row r="2339">
          <cell r="C2339" t="str">
            <v>ธนพล ชื่นจิต</v>
          </cell>
        </row>
        <row r="2340">
          <cell r="C2340" t="str">
            <v>ธนพัฒน์  วังมี</v>
          </cell>
        </row>
        <row r="2341">
          <cell r="C2341" t="str">
            <v>ธนพัฒน์ เรืองศรี</v>
          </cell>
        </row>
        <row r="2342">
          <cell r="C2342" t="str">
            <v>ธนพัฒน์ เรืองศรี, อุษณีย์ เรืองศรี, กาญจนา ชีวะบุตร</v>
          </cell>
        </row>
        <row r="2343">
          <cell r="C2343" t="str">
            <v>ธนวัฒน์ จันทร์อรุณ</v>
          </cell>
        </row>
        <row r="2344">
          <cell r="C2344" t="str">
            <v>ธนวัฒน์ เบญจวุฒินันท์</v>
          </cell>
        </row>
        <row r="2345">
          <cell r="C2345" t="str">
            <v>ธนวัฒน์ เลิศรัตน์ชวาลา</v>
          </cell>
        </row>
        <row r="2346">
          <cell r="C2346" t="str">
            <v>ธนศักดิ์ ทิพยรัตน์</v>
          </cell>
        </row>
        <row r="2347">
          <cell r="C2347" t="str">
            <v>ธนินท์ ภู่เจริญ</v>
          </cell>
        </row>
        <row r="2348">
          <cell r="C2348" t="str">
            <v>ธเนศ วาฮาหมัด</v>
          </cell>
        </row>
        <row r="2349">
          <cell r="C2349" t="str">
            <v>ธเนศ วาฮาหมัด, ประสบ พลีบัตร</v>
          </cell>
        </row>
        <row r="2350">
          <cell r="C2350" t="str">
            <v>ธเนศร์ ไตรวุฒิ</v>
          </cell>
        </row>
        <row r="2351">
          <cell r="C2351" t="str">
            <v>ธยานี ชัยนาม</v>
          </cell>
        </row>
        <row r="2352">
          <cell r="C2352" t="str">
            <v>ธรรมพร จิรถาวรอนันต์</v>
          </cell>
        </row>
        <row r="2353">
          <cell r="C2353" t="str">
            <v>ธวัชชัย ขันติยอุตสาหะ</v>
          </cell>
        </row>
        <row r="2354">
          <cell r="C2354" t="str">
            <v>ธวัชชัย/วีรอนนีก้า อัศวลาภสกุล</v>
          </cell>
        </row>
        <row r="2355">
          <cell r="C2355" t="str">
            <v>ธันยพร สิงห์ชาลี</v>
          </cell>
        </row>
        <row r="2356">
          <cell r="C2356" t="str">
            <v>ธันยาธร โพธิบุตร,อนาวิน โพธิบุตร</v>
          </cell>
        </row>
        <row r="2357">
          <cell r="C2357" t="str">
            <v>ธานินทร์ จิตรชัยโภคา</v>
          </cell>
        </row>
        <row r="2358">
          <cell r="C2358" t="str">
            <v>ธานินทร์ โมลา</v>
          </cell>
        </row>
        <row r="2359">
          <cell r="C2359" t="str">
            <v>ธาริณี โรจน์สุรสวัสดิ์</v>
          </cell>
        </row>
        <row r="2360">
          <cell r="C2360" t="str">
            <v>ธิเบศร์ เมฆวิชัย</v>
          </cell>
        </row>
        <row r="2361">
          <cell r="C2361" t="str">
            <v>ธีรชัย เลอวิศิษฐ์,นิยม เลอวิศิษฐ์</v>
          </cell>
        </row>
        <row r="2362">
          <cell r="C2362" t="str">
            <v>ธีรนัย เจี๊ยบนา,วัชรพล เจี๊ยบนา,อารีย์ เจี๊ยบนา</v>
          </cell>
        </row>
        <row r="2363">
          <cell r="C2363" t="str">
            <v>ธีรนุช วิโชติกรุงไกร (พีรพรรณ วิโชติกรุงไกร)</v>
          </cell>
        </row>
        <row r="2364">
          <cell r="C2364" t="str">
            <v>ธีรพัฒน์ สิทธิบวรสกุล</v>
          </cell>
        </row>
        <row r="2365">
          <cell r="C2365" t="str">
            <v>ธีรยุทธ สิริพิชิตศุภผล</v>
          </cell>
        </row>
        <row r="2366">
          <cell r="C2366" t="str">
            <v>ธีระ อุนทะอ่อน</v>
          </cell>
        </row>
        <row r="2367">
          <cell r="C2367" t="str">
            <v>ธีระพล ดีพลา,ไกรลาส ชินำเชิงค้า</v>
          </cell>
        </row>
        <row r="2368">
          <cell r="C2368" t="str">
            <v>ธีระพันธ์ ตรีสกุล</v>
          </cell>
        </row>
        <row r="2369">
          <cell r="C2369" t="str">
            <v>ธีระศักดิ์ สดใส</v>
          </cell>
        </row>
        <row r="2370">
          <cell r="C2370" t="str">
            <v>นคร เจริญพรพัฒนา</v>
          </cell>
        </row>
        <row r="2371">
          <cell r="C2371" t="str">
            <v>นคร ลายสังข์</v>
          </cell>
        </row>
        <row r="2372">
          <cell r="C2372" t="str">
            <v>นครินทร์ รักชาติ</v>
          </cell>
        </row>
        <row r="2373">
          <cell r="C2373" t="str">
            <v>นงค์รัก สิงหบูลย์,สุทธิพงษ์ สนธิพันธ์</v>
          </cell>
        </row>
        <row r="2374">
          <cell r="C2374" t="str">
            <v>นถพร เชื้อขำ</v>
          </cell>
        </row>
        <row r="2375">
          <cell r="C2375" t="str">
            <v>นนทลี บุณยะโหตระ</v>
          </cell>
        </row>
        <row r="2376">
          <cell r="C2376" t="str">
            <v>นพดล กิจเอก</v>
          </cell>
        </row>
        <row r="2377">
          <cell r="C2377" t="str">
            <v>นพดล วงศ์สุริย์ฉาย, ธนิยา วงศ์สุริย์ฉาย</v>
          </cell>
        </row>
        <row r="2378">
          <cell r="C2378" t="str">
            <v>นพดล อัครเศรษฐัง</v>
          </cell>
        </row>
        <row r="2379">
          <cell r="C2379" t="str">
            <v>นพเดช พรหมเดชวัฒนา</v>
          </cell>
        </row>
        <row r="2380">
          <cell r="C2380" t="str">
            <v>นพนันท์ ศรีศร</v>
          </cell>
        </row>
        <row r="2381">
          <cell r="C2381" t="str">
            <v>นพรัตน์ ศิริประเสริฐ,วันเพ็ญ บรรจงศิลป์</v>
          </cell>
        </row>
        <row r="2382">
          <cell r="C2382" t="str">
            <v>นภพร อินทรมนู</v>
          </cell>
        </row>
        <row r="2383">
          <cell r="C2383" t="str">
            <v>นภาพร วราวรรณ</v>
          </cell>
        </row>
        <row r="2384">
          <cell r="C2384" t="str">
            <v>นฤเบศร์ สอนพ่วง,อุดม สอนพ่วง</v>
          </cell>
        </row>
        <row r="2385">
          <cell r="C2385" t="str">
            <v>นฤมล กัลยานาม</v>
          </cell>
        </row>
        <row r="2386">
          <cell r="C2386" t="str">
            <v>นฤมล คุ้มมิตร, ธัญญา วังเมือง</v>
          </cell>
        </row>
        <row r="2387">
          <cell r="C2387" t="str">
            <v>นัฎยา ลิ้มเศษฐานุวัติ</v>
          </cell>
        </row>
        <row r="2388">
          <cell r="C2388" t="str">
            <v>นันตพร เถกิงสุข,อนุเวช เถกิงสุข</v>
          </cell>
        </row>
        <row r="2389">
          <cell r="C2389" t="str">
            <v>นันทนา นามแสง</v>
          </cell>
        </row>
        <row r="2390">
          <cell r="C2390" t="str">
            <v>นันทวัจน์ ถิรธนากรพงศ์</v>
          </cell>
        </row>
        <row r="2391">
          <cell r="C2391" t="str">
            <v>นาขวัญ เมืองมูล,รุ่งทิพย์ เมืองมูล</v>
          </cell>
        </row>
        <row r="2392">
          <cell r="C2392" t="str">
            <v>นารี ปานสมุตร</v>
          </cell>
        </row>
        <row r="2393">
          <cell r="C2393" t="str">
            <v>นิตยา ประกาศคุณธรรม,สมพงษ์ ประกาศคุณธรรม</v>
          </cell>
        </row>
        <row r="2394">
          <cell r="C2394" t="str">
            <v>นิตยา พึ่งเป็นสุข,ชนาพร ทรงเกษมพงศ์</v>
          </cell>
        </row>
        <row r="2395">
          <cell r="C2395" t="str">
            <v>นิตยา สามโกเศศ,สุปรีชา สามโกเศศ</v>
          </cell>
        </row>
        <row r="2396">
          <cell r="C2396" t="str">
            <v>นิติธร ดีอำไพ,ทิพาพร ดีอำไพ,กรแก้ว ปิตินานนท์</v>
          </cell>
        </row>
        <row r="2397">
          <cell r="C2397" t="str">
            <v>นิติยา แหลมหลักสกุล,อุไรวรรณ จันทราโลก</v>
          </cell>
        </row>
        <row r="2398">
          <cell r="C2398" t="str">
            <v>นิพนธ์  ทัศนาภิรมย์</v>
          </cell>
        </row>
        <row r="2399">
          <cell r="C2399" t="str">
            <v>นิพนธ์ ช่อชัยทิพย์</v>
          </cell>
        </row>
        <row r="2400">
          <cell r="C2400" t="str">
            <v>นิพนธ์ ตองอ่อน</v>
          </cell>
        </row>
        <row r="2401">
          <cell r="C2401" t="str">
            <v>นิพนธ์ วิรัตน์ธัญญารักษ์</v>
          </cell>
        </row>
        <row r="2402">
          <cell r="C2402" t="str">
            <v>นิภา ปลื้มปวารณ์</v>
          </cell>
        </row>
        <row r="2403">
          <cell r="C2403" t="str">
            <v>นิภา ปลื้มปวารณ์,ประภาศ ปลื้มปวารณ์</v>
          </cell>
        </row>
        <row r="2404">
          <cell r="C2404" t="str">
            <v>นิมิต แซ่โง้ว</v>
          </cell>
        </row>
        <row r="2405">
          <cell r="C2405" t="str">
            <v>นิมิต รุ่งเจริญ</v>
          </cell>
        </row>
        <row r="2406">
          <cell r="C2406" t="str">
            <v>นิมิต อุ้มจินดา,สุรีรัตน์ อุ้มจินดา</v>
          </cell>
        </row>
        <row r="2407">
          <cell r="C2407" t="str">
            <v>นิมิตร กาญจนอุทัยศิริ</v>
          </cell>
        </row>
        <row r="2408">
          <cell r="C2408" t="str">
            <v>นิรภัย วงศ์ประทุม</v>
          </cell>
        </row>
        <row r="2409">
          <cell r="C2409" t="str">
            <v>นิรันดร์ สุวรรณพฤกษชาติ</v>
          </cell>
        </row>
        <row r="2410">
          <cell r="C2410" t="str">
            <v>นิรุช หมื่นหาญ</v>
          </cell>
        </row>
        <row r="2411">
          <cell r="C2411" t="str">
            <v>นิลนิด พิจิตรพงศ์ชัย</v>
          </cell>
        </row>
        <row r="2412">
          <cell r="C2412" t="str">
            <v>นิลุบล ขอบปี</v>
          </cell>
        </row>
        <row r="2413">
          <cell r="C2413" t="str">
            <v>นิวัฒน์ เนียมสุวรรณ</v>
          </cell>
        </row>
        <row r="2414">
          <cell r="C2414" t="str">
            <v>นิเวทย์ บุญญาภิสิทธิ์สุข</v>
          </cell>
        </row>
        <row r="2415">
          <cell r="C2415" t="str">
            <v>เนย อารีรักษ์</v>
          </cell>
        </row>
        <row r="2416">
          <cell r="C2416" t="str">
            <v>เนรมิต อมิตรพ่าย,ดารุณี อมิตรพ่าย</v>
          </cell>
        </row>
        <row r="2417">
          <cell r="C2417" t="str">
            <v>บรรยง เตริยาภิรมย์</v>
          </cell>
        </row>
        <row r="2418">
          <cell r="C2418" t="str">
            <v>บังอร ปล้องทอง,พัชรพร ปล้องทอง</v>
          </cell>
        </row>
        <row r="2419">
          <cell r="C2419" t="str">
            <v>บังอร โพธิ์งาม</v>
          </cell>
        </row>
        <row r="2420">
          <cell r="C2420" t="str">
            <v>บังอร แสงกระจ่าง,พิชัย แสงกระจ่าง</v>
          </cell>
        </row>
        <row r="2421">
          <cell r="C2421" t="str">
            <v>บังอร แสงกระจ่าง.</v>
          </cell>
        </row>
        <row r="2422">
          <cell r="C2422" t="str">
            <v>บัญญัติ วรต่าย</v>
          </cell>
        </row>
        <row r="2423">
          <cell r="C2423" t="str">
            <v>บัณฑิต ไกรสุธา</v>
          </cell>
        </row>
        <row r="2424">
          <cell r="C2424" t="str">
            <v>บัณฑิตย์ พึ่งพิบูลย์,เพ็ชรน้อย พึ่งพิบูลย์</v>
          </cell>
        </row>
        <row r="2425">
          <cell r="C2425" t="str">
            <v>บัวเรียง บ่อมี</v>
          </cell>
        </row>
        <row r="2426">
          <cell r="C2426" t="str">
            <v>บำรุง ธรรมรักษา</v>
          </cell>
        </row>
        <row r="2427">
          <cell r="C2427" t="str">
            <v>บุญชม ปาลวัฒน์วิไชย</v>
          </cell>
        </row>
        <row r="2428">
          <cell r="C2428" t="str">
            <v>บุญชอบ ล้ออุไร</v>
          </cell>
        </row>
        <row r="2429">
          <cell r="C2429" t="str">
            <v>บุญเซา พรมจักร์</v>
          </cell>
        </row>
        <row r="2430">
          <cell r="C2430" t="str">
            <v>บุญญารัตน์ บุญจำนงค์</v>
          </cell>
        </row>
        <row r="2431">
          <cell r="C2431" t="str">
            <v>บุญยืน จุ้ยสีแก้ว</v>
          </cell>
        </row>
        <row r="2432">
          <cell r="C2432" t="str">
            <v>บุญรักษ์ นาบำรุง</v>
          </cell>
        </row>
        <row r="2433">
          <cell r="C2433" t="str">
            <v>บุญเรือง จบไตรเภท</v>
          </cell>
        </row>
        <row r="2434">
          <cell r="C2434" t="str">
            <v>บุญส่ง กองสุข,อารีย์ ดิษฐยพงศ์</v>
          </cell>
        </row>
        <row r="2435">
          <cell r="C2435" t="str">
            <v>บุญสม ดีแจ้ง</v>
          </cell>
        </row>
        <row r="2436">
          <cell r="C2436" t="str">
            <v>บุบผา คนซื่อ</v>
          </cell>
        </row>
        <row r="2437">
          <cell r="C2437" t="str">
            <v>บุษกร งามเลิศ</v>
          </cell>
        </row>
        <row r="2438">
          <cell r="C2438" t="str">
            <v>บุษกร เจริญสุข</v>
          </cell>
        </row>
        <row r="2439">
          <cell r="C2439" t="str">
            <v>บุหลัน เค้าครรชิต</v>
          </cell>
        </row>
        <row r="2440">
          <cell r="C2440" t="str">
            <v>ปกรณ์ แซ่เอี้ยว</v>
          </cell>
        </row>
        <row r="2441">
          <cell r="C2441" t="str">
            <v>ปกรณ์ วงศ์หน่อแก้ว</v>
          </cell>
        </row>
        <row r="2442">
          <cell r="C2442" t="str">
            <v>ปฏิพล แก้วสุโพธิ์</v>
          </cell>
        </row>
        <row r="2443">
          <cell r="C2443" t="str">
            <v>ปฐมพร  ประยงค์</v>
          </cell>
        </row>
        <row r="2444">
          <cell r="C2444" t="str">
            <v>ปณัฏฎา ประหยัด</v>
          </cell>
        </row>
        <row r="2445">
          <cell r="C2445" t="str">
            <v>ปทีป สุขีรัตน์,อัญชลี วิชชุไตรภพ</v>
          </cell>
        </row>
        <row r="2446">
          <cell r="C2446" t="str">
            <v>ประกฤษฏิ์ พานทอง</v>
          </cell>
        </row>
        <row r="2447">
          <cell r="C2447" t="str">
            <v>ประจวบ สวนขัวญ</v>
          </cell>
        </row>
        <row r="2448">
          <cell r="C2448" t="str">
            <v>ประชา วงศ์คัตตรี</v>
          </cell>
        </row>
        <row r="2449">
          <cell r="C2449" t="str">
            <v>ประเทือง แก้วสุข</v>
          </cell>
        </row>
        <row r="2450">
          <cell r="C2450" t="str">
            <v>ประเทือง เชาวนะพานิช</v>
          </cell>
        </row>
        <row r="2451">
          <cell r="C2451" t="str">
            <v>ประเทือง นกอักษร</v>
          </cell>
        </row>
        <row r="2452">
          <cell r="C2452" t="str">
            <v>ประเทือง วัฒโนภาษ,สุมาลี วัฒโนภาษ</v>
          </cell>
        </row>
        <row r="2453">
          <cell r="C2453" t="str">
            <v>ประพนธ์ กิตติพันธ์</v>
          </cell>
        </row>
        <row r="2454">
          <cell r="C2454" t="str">
            <v>ประพนธ์ สุโฆษิต</v>
          </cell>
        </row>
        <row r="2455">
          <cell r="C2455" t="str">
            <v>ประพันธ์ เอ้งฉ้วน,สุนันท์ คำแท้</v>
          </cell>
        </row>
        <row r="2456">
          <cell r="C2456" t="str">
            <v>ประพาส ไชยรัตน์</v>
          </cell>
        </row>
        <row r="2457">
          <cell r="C2457" t="str">
            <v>ประพาส แถวถิ่นทอง , จิตตพรรณ แถวถิ่นทอง</v>
          </cell>
        </row>
        <row r="2458">
          <cell r="C2458" t="str">
            <v>ประไพศรี จันทนา,โสรัตน์ วารีพันธ์</v>
          </cell>
        </row>
        <row r="2459">
          <cell r="C2459" t="str">
            <v>ประภาณเอ็นเตอร์ไพรซ์ คอร์ปอเรชั่น</v>
          </cell>
        </row>
        <row r="2460">
          <cell r="C2460" t="str">
            <v>ประภาส วิบูลย์ศิริกุล</v>
          </cell>
        </row>
        <row r="2461">
          <cell r="C2461" t="str">
            <v>ประมวล ดีประดวง</v>
          </cell>
        </row>
        <row r="2462">
          <cell r="C2462" t="str">
            <v>ประวิทย์ เดชไกรวัลย์</v>
          </cell>
        </row>
        <row r="2463">
          <cell r="C2463" t="str">
            <v>ประวิทย์ ประภานุกูล</v>
          </cell>
        </row>
        <row r="2464">
          <cell r="C2464" t="str">
            <v>ประวิทย์ วงศ์แสงทิพย์</v>
          </cell>
        </row>
        <row r="2465">
          <cell r="C2465" t="str">
            <v>ประเวช นิศากร</v>
          </cell>
        </row>
        <row r="2466">
          <cell r="C2466" t="str">
            <v>ประสาร ซื่อตรงต่อการ</v>
          </cell>
        </row>
        <row r="2467">
          <cell r="C2467" t="str">
            <v>ประสิทธิ์ พลาบูรณ์,อภิวัฒน์ บุตรเสมียน</v>
          </cell>
        </row>
        <row r="2468">
          <cell r="C2468" t="str">
            <v>ประสิทธิ์ วงษ์ทา</v>
          </cell>
        </row>
        <row r="2469">
          <cell r="C2469" t="str">
            <v>ประเสริฐ งามสมชัย</v>
          </cell>
        </row>
        <row r="2470">
          <cell r="C2470" t="str">
            <v>ประเสริฐ ฉัตรแก้ว</v>
          </cell>
        </row>
        <row r="2471">
          <cell r="C2471" t="str">
            <v>ประเสริฐ บุญวรรณ</v>
          </cell>
        </row>
        <row r="2472">
          <cell r="C2472" t="str">
            <v>ประเสริฐ สกุลหงษ์</v>
          </cell>
        </row>
        <row r="2473">
          <cell r="C2473" t="str">
            <v>ประเสริฐ สง่าสันเทียะ</v>
          </cell>
        </row>
        <row r="2474">
          <cell r="C2474" t="str">
            <v>ปราณี จั่นแก้ว,วินัย จั่นแก้ว</v>
          </cell>
        </row>
        <row r="2475">
          <cell r="C2475" t="str">
            <v>ปราณี มีชูรส</v>
          </cell>
        </row>
        <row r="2476">
          <cell r="C2476" t="str">
            <v>ปราณี สร้อยสาย</v>
          </cell>
        </row>
        <row r="2477">
          <cell r="C2477" t="str">
            <v>ปราโมทย์ กิ่งแก้ว</v>
          </cell>
        </row>
        <row r="2478">
          <cell r="C2478" t="str">
            <v>ปริญญา ชาตินันทน์</v>
          </cell>
        </row>
        <row r="2479">
          <cell r="C2479" t="str">
            <v>ปริญญา สงวนสิน</v>
          </cell>
        </row>
        <row r="2480">
          <cell r="C2480" t="str">
            <v>ปริณดา รุ้งเรืองรุ่งโรจน์</v>
          </cell>
        </row>
        <row r="2481">
          <cell r="C2481" t="str">
            <v>ปริวัฎ สุขเกษม</v>
          </cell>
        </row>
        <row r="2482">
          <cell r="C2482" t="str">
            <v>ปรีชา ทรัพย์อิ่ม/ พัชรี ทรัพย์อิ่ม</v>
          </cell>
        </row>
        <row r="2483">
          <cell r="C2483" t="str">
            <v>ปรีชา เทศมาสา</v>
          </cell>
        </row>
        <row r="2484">
          <cell r="C2484" t="str">
            <v>ปรีชา นิวาศนันทน์</v>
          </cell>
        </row>
        <row r="2485">
          <cell r="C2485" t="str">
            <v>ปรีชา พวงพิกุล,เพตซี่ เฟอร์ริน</v>
          </cell>
        </row>
        <row r="2486">
          <cell r="C2486" t="str">
            <v>ปรีชา พันธ์เจริญ</v>
          </cell>
        </row>
        <row r="2487">
          <cell r="C2487" t="str">
            <v>ปรีชา อุทธวัง</v>
          </cell>
        </row>
        <row r="2488">
          <cell r="C2488" t="str">
            <v>ปรีดาพร ไพศาลนันทน์</v>
          </cell>
        </row>
        <row r="2489">
          <cell r="C2489" t="str">
            <v>ปรียาภรณ์ เจริญรัตน์</v>
          </cell>
        </row>
        <row r="2490">
          <cell r="C2490" t="str">
            <v>ปวรัตน์ เรืองสุข</v>
          </cell>
        </row>
        <row r="2491">
          <cell r="C2491" t="str">
            <v>ปวลิษา ณ พัทลุง,สุริยา เทียนผดุง</v>
          </cell>
        </row>
        <row r="2492">
          <cell r="C2492" t="str">
            <v>ปวิตรา นิชพันธ์</v>
          </cell>
        </row>
        <row r="2493">
          <cell r="C2493" t="str">
            <v>ปองรัตน์ มีสายญาติ</v>
          </cell>
        </row>
        <row r="2494">
          <cell r="C2494" t="str">
            <v>ปัญจาภรณ์ พรหมายน</v>
          </cell>
        </row>
        <row r="2495">
          <cell r="C2495" t="str">
            <v>ปัญญา ชาลาเชวง , เอมลักษณ์ ชาลาเชวง</v>
          </cell>
        </row>
        <row r="2496">
          <cell r="C2496" t="str">
            <v>ปานฤทัย ใยสุ่น</v>
          </cell>
        </row>
        <row r="2497">
          <cell r="C2497" t="str">
            <v>ปาลชัย  มีศุข</v>
          </cell>
        </row>
        <row r="2498">
          <cell r="C2498" t="str">
            <v>ปิยฎา ทองรักษาวัฒนา</v>
          </cell>
        </row>
        <row r="2499">
          <cell r="C2499" t="str">
            <v>ปิยะ คูตระกูล</v>
          </cell>
        </row>
        <row r="2500">
          <cell r="C2500" t="str">
            <v>ปิยะพันธุ์ นุชฉิม</v>
          </cell>
        </row>
        <row r="2501">
          <cell r="C2501" t="str">
            <v>ปิยะรัตน์ เหมฤทธิ์,วิทยา คุปต์คาร</v>
          </cell>
        </row>
        <row r="2502">
          <cell r="C2502" t="str">
            <v>เปรมจิต วิสุทธิศิริ</v>
          </cell>
        </row>
        <row r="2503">
          <cell r="C2503" t="str">
            <v>ผุสดี คงพันธ์ นาง,จิรภา นาง</v>
          </cell>
        </row>
        <row r="2504">
          <cell r="C2504" t="str">
            <v>ผุสดี ศักดิ์นา,สดสวย ชูไพรเวช,สาธิต ชัยอุดม</v>
          </cell>
        </row>
        <row r="2505">
          <cell r="C2505" t="str">
            <v>เผด็จ สารโชค</v>
          </cell>
        </row>
        <row r="2506">
          <cell r="C2506" t="str">
            <v>พงศภัค ไม้ประเสริฐ</v>
          </cell>
        </row>
        <row r="2507">
          <cell r="C2507" t="str">
            <v>พงศ์อำมาตย์ วรรณรัตน์</v>
          </cell>
        </row>
        <row r="2508">
          <cell r="C2508" t="str">
            <v>พงษ์เทพ วงศ์ชัยชินศรี</v>
          </cell>
        </row>
        <row r="2509">
          <cell r="C2509" t="str">
            <v>พงษ์พันธ์ กิ่งทอง,อัจฉรา เข่งเงิน</v>
          </cell>
        </row>
        <row r="2510">
          <cell r="C2510" t="str">
            <v>พงษ์สว่าง สีแก้วสิ่ว,วราภรณ์ สีแก้วสิ่ว</v>
          </cell>
        </row>
        <row r="2511">
          <cell r="C2511" t="str">
            <v>พงษ์สันต์ วัธนะบูรณ์</v>
          </cell>
        </row>
        <row r="2512">
          <cell r="C2512" t="str">
            <v>พนา สันติรักษ์</v>
          </cell>
        </row>
        <row r="2513">
          <cell r="C2513" t="str">
            <v>พนิดา  อาธิ</v>
          </cell>
        </row>
        <row r="2514">
          <cell r="C2514" t="str">
            <v>พนิตนาฎ เผ่าสุวรรณ์</v>
          </cell>
        </row>
        <row r="2515">
          <cell r="C2515" t="str">
            <v>พรกมล กิติวงศ์,วัชชา ศรีละออ</v>
          </cell>
        </row>
        <row r="2516">
          <cell r="C2516" t="str">
            <v>พรชนก ผดุงเกียรติวัฒนา</v>
          </cell>
        </row>
        <row r="2517">
          <cell r="C2517" t="str">
            <v>พรชัย ชัยเกียรติศักดิ์  อัญชลี รักชาติ</v>
          </cell>
        </row>
        <row r="2518">
          <cell r="C2518" t="str">
            <v>พรชัย สุวรรณพิไชยศรี , พรสุวรรณ ป้องแสนกิจ</v>
          </cell>
        </row>
        <row r="2519">
          <cell r="C2519" t="str">
            <v>พรชัย เสริมสิทธิพร</v>
          </cell>
        </row>
        <row r="2520">
          <cell r="C2520" t="str">
            <v>พรณรงค์ โลตระกูลวัฒน์</v>
          </cell>
        </row>
        <row r="2521">
          <cell r="C2521" t="str">
            <v>พรทิพย์ แต่สกุล</v>
          </cell>
        </row>
        <row r="2522">
          <cell r="C2522" t="str">
            <v>พรพิมล เศวตสมภพ</v>
          </cell>
        </row>
        <row r="2523">
          <cell r="C2523" t="str">
            <v>พรพิมล สินเธาว์</v>
          </cell>
        </row>
        <row r="2524">
          <cell r="C2524" t="str">
            <v>พรรณรายณ์ แก้วประดิษฐ์,พิชิต แก้วประดิษฐ์</v>
          </cell>
        </row>
        <row r="2525">
          <cell r="C2525" t="str">
            <v>พรรณิกา บุญเทียม,สมใจ อิสระพงษ์</v>
          </cell>
        </row>
        <row r="2526">
          <cell r="C2526" t="str">
            <v>พรรณี โล่ทอง</v>
          </cell>
        </row>
        <row r="2527">
          <cell r="C2527" t="str">
            <v>พรสวรรค์ มูลศาสตร์</v>
          </cell>
        </row>
        <row r="2528">
          <cell r="C2528" t="str">
            <v>พลชัย ตั้งสุทธิ</v>
          </cell>
        </row>
        <row r="2529">
          <cell r="C2529" t="str">
            <v>พลภูมิ ขุนศรี</v>
          </cell>
        </row>
        <row r="2530">
          <cell r="C2530" t="str">
            <v>พวงเพ็ญ โสภโณวงศ์</v>
          </cell>
        </row>
        <row r="2531">
          <cell r="C2531" t="str">
            <v>พสิทฐ์ บุญมา , นันท์นภัส บุญมา</v>
          </cell>
        </row>
        <row r="2532">
          <cell r="C2532" t="str">
            <v>พัชรินทร์ เนตรสว่าง</v>
          </cell>
        </row>
        <row r="2533">
          <cell r="C2533" t="str">
            <v>พัชรินทร์ บุญทิพย์จำปา,เมธา บุญทิพย์จำปา</v>
          </cell>
        </row>
        <row r="2534">
          <cell r="C2534" t="str">
            <v>พัชรี ยอดโตมร</v>
          </cell>
        </row>
        <row r="2535">
          <cell r="C2535" t="str">
            <v>พัฒน์สรวง บุณยรัตพันธุ์</v>
          </cell>
        </row>
        <row r="2536">
          <cell r="C2536" t="str">
            <v>พันคม ชมภูจันทร์</v>
          </cell>
        </row>
        <row r="2537">
          <cell r="C2537" t="str">
            <v>พันทิพา เสริมกิจเสรี</v>
          </cell>
        </row>
        <row r="2538">
          <cell r="C2538" t="str">
            <v>พันธนา ขันบุตร,ใต้ร่ม ขันบุตร</v>
          </cell>
        </row>
        <row r="2539">
          <cell r="C2539" t="str">
            <v>พัสสร สีน้ำอ้อม</v>
          </cell>
        </row>
        <row r="2540">
          <cell r="C2540" t="str">
            <v>พาเพิ่ม เพชรอุต</v>
          </cell>
        </row>
        <row r="2541">
          <cell r="C2541" t="str">
            <v>พิงพันธ์ รุทระกาญจน์</v>
          </cell>
        </row>
        <row r="2542">
          <cell r="C2542" t="str">
            <v>พิชญ์ นิธิสุภา</v>
          </cell>
        </row>
        <row r="2543">
          <cell r="C2543" t="str">
            <v>พิชัย หลอมประโคน,พวงเพชร ราชประโคน</v>
          </cell>
        </row>
        <row r="2544">
          <cell r="C2544" t="str">
            <v>พิชิตชัย พิกุลแย้ม</v>
          </cell>
        </row>
        <row r="2545">
          <cell r="C2545" t="str">
            <v>พิเชฎ แก้วพูลผล</v>
          </cell>
        </row>
        <row r="2546">
          <cell r="C2546" t="str">
            <v>พิเชฏฐ์ ศรีสรานุกรม</v>
          </cell>
        </row>
        <row r="2547">
          <cell r="C2547" t="str">
            <v>พิเชษฐ์ ไตรรัตน์ผดุงผล</v>
          </cell>
        </row>
        <row r="2548">
          <cell r="C2548" t="str">
            <v>พิเชษฐ์ โพธิ์ทองมา</v>
          </cell>
        </row>
        <row r="2549">
          <cell r="C2549" t="str">
            <v>พิญากร อรรฆรุจิรัตน์,ศุภชัย อรรฆรุจิรัตน์</v>
          </cell>
        </row>
        <row r="2550">
          <cell r="C2550" t="str">
            <v>พิทักษ์สันต์ ตันประภาสศร</v>
          </cell>
        </row>
        <row r="2551">
          <cell r="C2551" t="str">
            <v>พิมพ์พร ลิมปตานนท์</v>
          </cell>
        </row>
        <row r="2552">
          <cell r="C2552" t="str">
            <v>พิมลมาศ จินดาลัทธ</v>
          </cell>
        </row>
        <row r="2553">
          <cell r="C2553" t="str">
            <v>พิมลศรี อำไพ</v>
          </cell>
        </row>
        <row r="2554">
          <cell r="C2554" t="str">
            <v>พิศมัย เหล่าดารา,สราวุธ ไตรศิลป์</v>
          </cell>
        </row>
        <row r="2555">
          <cell r="C2555" t="str">
            <v>พิศาล คล่องอาวุธ,สมจิต คล่องอาวุธ</v>
          </cell>
        </row>
        <row r="2556">
          <cell r="C2556" t="str">
            <v>พิศิษฐ์ ก้อนไพบูลย์ และสุจิตรา ก้อนไพบูลย์</v>
          </cell>
        </row>
        <row r="2557">
          <cell r="C2557" t="str">
            <v>พิศิษฐ์ สุวรรณพนารักษ์</v>
          </cell>
        </row>
        <row r="2558">
          <cell r="C2558" t="str">
            <v>พิษณุ สิริธนพงศ์,วาสนา สิริธนพงศ์</v>
          </cell>
        </row>
        <row r="2559">
          <cell r="C2559" t="str">
            <v>พีรพงษ์ จุลวุฒิภาสน์, ธัญรัตน์ วงษ์ล้ิอม</v>
          </cell>
        </row>
        <row r="2560">
          <cell r="C2560" t="str">
            <v>พุทธ คำพูลศักดิ์</v>
          </cell>
        </row>
        <row r="2561">
          <cell r="C2561" t="str">
            <v>พุทธรักษา ศรีวัฒน์,เพิ่มศักดิ์ จอกน้อย,ภัทราวดี จอกน้อย</v>
          </cell>
        </row>
        <row r="2562">
          <cell r="C2562" t="str">
            <v>พูนตะวัน อัคราช</v>
          </cell>
        </row>
        <row r="2563">
          <cell r="C2563" t="str">
            <v>พูนพิศ โชติเสน</v>
          </cell>
        </row>
        <row r="2564">
          <cell r="C2564" t="str">
            <v>พูนศักดิ์ เกษมสัตยากร</v>
          </cell>
        </row>
        <row r="2565">
          <cell r="C2565" t="str">
            <v>พูลทิพย์ อ้นกระทอง</v>
          </cell>
        </row>
        <row r="2566">
          <cell r="C2566" t="str">
            <v>พูลศักดิ์ สาพิน</v>
          </cell>
        </row>
        <row r="2567">
          <cell r="C2567" t="str">
            <v>เพชร บำรุงชีพ</v>
          </cell>
        </row>
        <row r="2568">
          <cell r="C2568" t="str">
            <v>เพชรรัตน์ สุวรรณเมธานนท์</v>
          </cell>
        </row>
        <row r="2569">
          <cell r="C2569" t="str">
            <v>เพ็ญงาม เชาวนพงศ์,อภิชาติ เพ็งปาน</v>
          </cell>
        </row>
        <row r="2570">
          <cell r="C2570" t="str">
            <v>เพ็ญพร  โยธาภักดี (TDR)</v>
          </cell>
        </row>
        <row r="2571">
          <cell r="C2571" t="str">
            <v>เพ็ญศรี ชมภู , อำนาจ มะลิแย้ม</v>
          </cell>
        </row>
        <row r="2572">
          <cell r="C2572" t="str">
            <v>เพลินใจ แปลกโฉมฉิน</v>
          </cell>
        </row>
        <row r="2573">
          <cell r="C2573" t="str">
            <v>เพลินพิศ สุขสวัสดิ์</v>
          </cell>
        </row>
        <row r="2574">
          <cell r="C2574" t="str">
            <v>เพียงตา ตันสกุล</v>
          </cell>
        </row>
        <row r="2575">
          <cell r="C2575" t="str">
            <v>เพียงเพ็ญ เสาเสนา,นาถนภา</v>
          </cell>
        </row>
        <row r="2576">
          <cell r="C2576" t="str">
            <v>เพียรวิทย์(ปฏิคม)  อภิชัย(TDR)</v>
          </cell>
        </row>
        <row r="2577">
          <cell r="C2577" t="str">
            <v>ไพบูลย์ แก้วเต็ม,สิทธิศักดิ์ เจตน์ปัญจภัค</v>
          </cell>
        </row>
        <row r="2578">
          <cell r="C2578" t="str">
            <v>ไพบูลย์ อุปัญญ์</v>
          </cell>
        </row>
        <row r="2579">
          <cell r="C2579" t="str">
            <v>ไพรรินทร์ แถมจำรัส ,วรารัตน์ แถมจำรัส,สมนึก ประสาทกลาง</v>
          </cell>
        </row>
        <row r="2580">
          <cell r="C2580" t="str">
            <v>ไพรสิฐ รัตนะฉายทอง</v>
          </cell>
        </row>
        <row r="2581">
          <cell r="C2581" t="str">
            <v>ไพรัช ตั้งศิริพร</v>
          </cell>
        </row>
        <row r="2582">
          <cell r="C2582" t="str">
            <v>ไพรัตน์ ศรีรุ่งเรือง</v>
          </cell>
        </row>
        <row r="2583">
          <cell r="C2583" t="str">
            <v>ไพโรจน์ ตั้งจริยธรรม</v>
          </cell>
        </row>
        <row r="2584">
          <cell r="C2584" t="str">
            <v>ไพโรจน์ ตันสมบูรณ์</v>
          </cell>
        </row>
        <row r="2585">
          <cell r="C2585" t="str">
            <v>ไพโรจน์ เนียรมงคล</v>
          </cell>
        </row>
        <row r="2586">
          <cell r="C2586" t="str">
            <v>ไพศาล ศรีนวล</v>
          </cell>
        </row>
        <row r="2587">
          <cell r="C2587" t="str">
            <v>ไพสิฐ แนมขุนทด</v>
          </cell>
        </row>
        <row r="2588">
          <cell r="C2588" t="str">
            <v>ฟอเก็ตมีน้อท</v>
          </cell>
        </row>
        <row r="2589">
          <cell r="C2589" t="str">
            <v>ภวัต ศรีอร่ามวงศ์,เพียงฤทัย ศรีอร่ามวงศ์</v>
          </cell>
        </row>
        <row r="2590">
          <cell r="C2590" t="str">
            <v>ภัคพรรณ ขาวสอาด,นัยนา</v>
          </cell>
        </row>
        <row r="2591">
          <cell r="C2591" t="str">
            <v>ภัณฑารักษ์ แสงแจ่ม,วัชเรนทร์ แสงแจ่ม</v>
          </cell>
        </row>
        <row r="2592">
          <cell r="C2592" t="str">
            <v>ภัณฑิลา สวัสดิ์รักษ์</v>
          </cell>
        </row>
        <row r="2593">
          <cell r="C2593" t="str">
            <v>ภัณฑิลา เอกชนก</v>
          </cell>
        </row>
        <row r="2594">
          <cell r="C2594" t="str">
            <v>ภัททิรา เครือสมบัติ</v>
          </cell>
        </row>
        <row r="2595">
          <cell r="C2595" t="str">
            <v>ภัทระ เนียมคำ</v>
          </cell>
        </row>
        <row r="2596">
          <cell r="C2596" t="str">
            <v>ภาณุวัฒน์ เจริญสนองกุล,กฤตพงศ์ สิงหนาท</v>
          </cell>
        </row>
        <row r="2597">
          <cell r="C2597" t="str">
            <v>ภานุพงษ์ พรหมศร</v>
          </cell>
        </row>
        <row r="2598">
          <cell r="C2598" t="str">
            <v>ภานุวัฒน์ ทับทองคำ,นพรัตน์ โก๋ทอง</v>
          </cell>
        </row>
        <row r="2599">
          <cell r="C2599" t="str">
            <v>ภารดี ตันกูล</v>
          </cell>
        </row>
        <row r="2600">
          <cell r="C2600" t="str">
            <v>ภาวดี มูลเมือง</v>
          </cell>
        </row>
        <row r="2601">
          <cell r="C2601" t="str">
            <v>ภิญโญ รัตนวราหะ</v>
          </cell>
        </row>
        <row r="2602">
          <cell r="C2602" t="str">
            <v>ภูวดล ยิ้มประเสริฐ</v>
          </cell>
        </row>
        <row r="2603">
          <cell r="C2603" t="str">
            <v>มงคล จิตรโสภา</v>
          </cell>
        </row>
        <row r="2604">
          <cell r="C2604" t="str">
            <v>มงคล ทองสิงห์</v>
          </cell>
        </row>
        <row r="2605">
          <cell r="C2605" t="str">
            <v>มงคล มากบุญ,มัณฑนา มากบุญ</v>
          </cell>
        </row>
        <row r="2606">
          <cell r="C2606" t="str">
            <v>มงคล หรือ กฤช พงษ์เพียรสกุล</v>
          </cell>
        </row>
        <row r="2607">
          <cell r="C2607" t="str">
            <v>มณฑป ผลาสินธุ์</v>
          </cell>
        </row>
        <row r="2608">
          <cell r="C2608" t="str">
            <v>มณเฑียร จันทรวัฒน์</v>
          </cell>
        </row>
        <row r="2609">
          <cell r="C2609" t="str">
            <v>มณี อินสว่าง</v>
          </cell>
        </row>
        <row r="2610">
          <cell r="C2610" t="str">
            <v>มณีพรรณ หมื่นอินทร์, เสรี หมื่นอินทร์</v>
          </cell>
        </row>
        <row r="2611">
          <cell r="C2611" t="str">
            <v>มณีรัตน์ ทรัพย์สิน,มนตรี เมินวัฒนะ,สมชาย ทรัพย์สิน</v>
          </cell>
        </row>
        <row r="2612">
          <cell r="C2612" t="str">
            <v>มนตรา กระชุ่มกระชวย</v>
          </cell>
        </row>
        <row r="2613">
          <cell r="C2613" t="str">
            <v>มนตรี ศรีประมงค์</v>
          </cell>
        </row>
        <row r="2614">
          <cell r="C2614" t="str">
            <v>มนตรี ศิวะโกศิษฐ์,ภัธราวดี ประดิษฐ์</v>
          </cell>
        </row>
        <row r="2615">
          <cell r="C2615" t="str">
            <v>มนสวรรณ กริชยานนท์</v>
          </cell>
        </row>
        <row r="2616">
          <cell r="C2616" t="str">
            <v>มนันยา อภัยโส  หรือ พฤกษชาติวุฒิ</v>
          </cell>
        </row>
        <row r="2617">
          <cell r="C2617" t="str">
            <v>มนัส บางบ่อ</v>
          </cell>
        </row>
        <row r="2618">
          <cell r="C2618" t="str">
            <v>มนัส วิทยารัตน์</v>
          </cell>
        </row>
        <row r="2619">
          <cell r="C2619" t="str">
            <v>มนัส สัมฤทธิกุล</v>
          </cell>
        </row>
        <row r="2620">
          <cell r="C2620" t="str">
            <v>มนัส สุขสุนิต,วันเพ็ญ สุขสุนิต</v>
          </cell>
        </row>
        <row r="2621">
          <cell r="C2621" t="str">
            <v>มนู ลอยถาดทอง</v>
          </cell>
        </row>
        <row r="2622">
          <cell r="C2622" t="str">
            <v>มยุรี ภิรมย์โสภา,วิฑูรย์ ภิรมย์โสภา</v>
          </cell>
        </row>
        <row r="2623">
          <cell r="C2623" t="str">
            <v>มะลิ บุญพึ่ง,สุชาติ ตั้งวรนิกุลกิจ</v>
          </cell>
        </row>
        <row r="2624">
          <cell r="C2624" t="str">
            <v>มันทินี สุภาทิพย์</v>
          </cell>
        </row>
        <row r="2625">
          <cell r="C2625" t="str">
            <v>มานิต ด่านชัย</v>
          </cell>
        </row>
        <row r="2626">
          <cell r="C2626" t="str">
            <v>มานิต วรวัฒน์เจริญผล</v>
          </cell>
        </row>
        <row r="2627">
          <cell r="C2627" t="str">
            <v>มารุต เตชะพันธ์พิสุทธิ์</v>
          </cell>
        </row>
        <row r="2628">
          <cell r="C2628" t="str">
            <v>มาเรียม เมฆลอย</v>
          </cell>
        </row>
        <row r="2629">
          <cell r="C2629" t="str">
            <v>มาลี ถึกสุวรรณ</v>
          </cell>
        </row>
        <row r="2630">
          <cell r="C2630" t="str">
            <v>มาลี อ่อนละเอียด,สำรวย อ่อนละเอียด</v>
          </cell>
        </row>
        <row r="2631">
          <cell r="C2631" t="str">
            <v>มีทรัพย์ดี</v>
          </cell>
        </row>
        <row r="2632">
          <cell r="C2632" t="str">
            <v>เมทินี อุ่มบางตลาด</v>
          </cell>
        </row>
        <row r="2633">
          <cell r="C2633" t="str">
            <v>ยงยุทธ์ กิตติโยภาส</v>
          </cell>
        </row>
        <row r="2634">
          <cell r="C2634" t="str">
            <v>ยรรยง รัตนจงจิตรกร</v>
          </cell>
        </row>
        <row r="2635">
          <cell r="C2635" t="str">
            <v>ยศ สงวนบุญ</v>
          </cell>
        </row>
        <row r="2636">
          <cell r="C2636" t="str">
            <v>ยศพงศ์ ปฎิพัทธ์วุฒิกุล,อมรรัตน์ ปฎิพัทธ์วุฒิกุล</v>
          </cell>
        </row>
        <row r="2637">
          <cell r="C2637" t="str">
            <v>ยศพล งามอักษรวิจิตร</v>
          </cell>
        </row>
        <row r="2638">
          <cell r="C2638" t="str">
            <v>ยิน อยู่วัฒนา</v>
          </cell>
        </row>
        <row r="2639">
          <cell r="C2639" t="str">
            <v>ยุทธฉัตร บุญรัตน์</v>
          </cell>
        </row>
        <row r="2640">
          <cell r="C2640" t="str">
            <v>ยุทธชัย ทรงประทุม,อโนทัย ทรงประทุม</v>
          </cell>
        </row>
        <row r="2641">
          <cell r="C2641" t="str">
            <v>ยุทธนา วิรัชพันธ์</v>
          </cell>
        </row>
        <row r="2642">
          <cell r="C2642" t="str">
            <v>ยุน ปาร์ค</v>
          </cell>
        </row>
        <row r="2643">
          <cell r="C2643" t="str">
            <v>ยุพเยาว์ อินทรธิราช</v>
          </cell>
        </row>
        <row r="2644">
          <cell r="C2644" t="str">
            <v>ยุพิน คล่องยุทธ,อุทัย คล่องยุทธ</v>
          </cell>
        </row>
        <row r="2645">
          <cell r="C2645" t="str">
            <v>ยุพิน แดงประเสริฐกุล,โยธิน ข่มอาวุธ</v>
          </cell>
        </row>
        <row r="2646">
          <cell r="C2646" t="str">
            <v>เยาวนารถ อภิศักดิ์ศิริ</v>
          </cell>
        </row>
        <row r="2647">
          <cell r="C2647" t="str">
            <v>เยาวเรศ ดีสารพันธ์</v>
          </cell>
        </row>
        <row r="2648">
          <cell r="C2648" t="str">
            <v>รพีพล จักรทอง</v>
          </cell>
        </row>
        <row r="2649">
          <cell r="C2649" t="str">
            <v>รมภ์รวี เรืองเดช,สุเมธ เรืองเดช</v>
          </cell>
        </row>
        <row r="2650">
          <cell r="C2650" t="str">
            <v>รวิรัศมิ์ ไทยประเสริฐ</v>
          </cell>
        </row>
        <row r="2651">
          <cell r="C2651" t="str">
            <v>รักเกียรติ อาภาพงษ์ศักดิ</v>
          </cell>
        </row>
        <row r="2652">
          <cell r="C2652" t="str">
            <v>รังสรรค์ นนงาม</v>
          </cell>
        </row>
        <row r="2653">
          <cell r="C2653" t="str">
            <v>รัชชพร นิพัทธ์ดำรงกุล</v>
          </cell>
        </row>
        <row r="2654">
          <cell r="C2654" t="str">
            <v>รัชดาพร สินประเสริฐ</v>
          </cell>
        </row>
        <row r="2655">
          <cell r="C2655" t="str">
            <v>รัชนีวรรณ สำเนียงเสนาะ</v>
          </cell>
        </row>
        <row r="2656">
          <cell r="C2656" t="str">
            <v>รัตนชัย เนาวรัตน์ธนากร</v>
          </cell>
        </row>
        <row r="2657">
          <cell r="C2657" t="str">
            <v>รัตนสุดา ธำรงกิตติชัชวาล</v>
          </cell>
        </row>
        <row r="2658">
          <cell r="C2658" t="str">
            <v>รัตนาวรรณ  จารุภูมิ</v>
          </cell>
        </row>
        <row r="2659">
          <cell r="C2659" t="str">
            <v>รัตนาวลี ฝอยทอง</v>
          </cell>
        </row>
        <row r="2660">
          <cell r="C2660" t="str">
            <v>ราชิน โพธิโต</v>
          </cell>
        </row>
        <row r="2661">
          <cell r="C2661" t="str">
            <v>ราตรี แสงทรัพย์,อภิชาติ พงษ์ศิริรัชกุล</v>
          </cell>
        </row>
        <row r="2662">
          <cell r="C2662" t="str">
            <v>รุ่งนภา กาญจนกิจเกษม</v>
          </cell>
        </row>
        <row r="2663">
          <cell r="C2663" t="str">
            <v>รุ่งนภา นันทวรรณ</v>
          </cell>
        </row>
        <row r="2664">
          <cell r="C2664" t="str">
            <v>รุ่งราตรี ลิ้มตระกูล</v>
          </cell>
        </row>
        <row r="2665">
          <cell r="C2665" t="str">
            <v>รุ่งโรจน์ ตรัยวรภัค,สุรางค์ ตรัยวรภัค</v>
          </cell>
        </row>
        <row r="2666">
          <cell r="C2666" t="str">
            <v>รุ่งสนธยา อ่อนประชา, พจณีย์ อ่อนประชา</v>
          </cell>
        </row>
        <row r="2667">
          <cell r="C2667" t="str">
            <v>รุ่งสุรีย์  สุ่นเสียง</v>
          </cell>
        </row>
        <row r="2668">
          <cell r="C2668" t="str">
            <v>เรวดี บุญวงษ์</v>
          </cell>
        </row>
        <row r="2669">
          <cell r="C2669" t="str">
            <v>เรวัตร สมตระกูล</v>
          </cell>
        </row>
        <row r="2670">
          <cell r="C2670" t="str">
            <v>เรวัติ รุ่งเรืองพันธ์</v>
          </cell>
        </row>
        <row r="2671">
          <cell r="C2671" t="str">
            <v>เรวัติ เรียนประชา</v>
          </cell>
        </row>
        <row r="2672">
          <cell r="C2672" t="str">
            <v>เริงศักดิ์ สาเกิด</v>
          </cell>
        </row>
        <row r="2673">
          <cell r="C2673" t="str">
            <v>เริ่ม ตะปะสา,สุนีย์ ตะปะสา</v>
          </cell>
        </row>
        <row r="2674">
          <cell r="C2674" t="str">
            <v>ฤทธา อุดมศิริ</v>
          </cell>
        </row>
        <row r="2675">
          <cell r="C2675" t="str">
            <v>ลดาวรรณ พฤกษติกุล</v>
          </cell>
        </row>
        <row r="2676">
          <cell r="C2676" t="str">
            <v>ลดาวัลย์ รุ่งชื่น</v>
          </cell>
        </row>
        <row r="2677">
          <cell r="C2677" t="str">
            <v>ละเอียด สุวรรณ</v>
          </cell>
        </row>
        <row r="2678">
          <cell r="C2678" t="str">
            <v>ลัดดาวรรณ ฟักเหลือง,เสวก ฟักเหลือง</v>
          </cell>
        </row>
        <row r="2679">
          <cell r="C2679" t="str">
            <v>ลำดวน บุญคล้อย</v>
          </cell>
        </row>
        <row r="2680">
          <cell r="C2680" t="str">
            <v>ลำพูน บุญจันทร์,เทอดศักดิ์ บุญจันทร์</v>
          </cell>
        </row>
        <row r="2681">
          <cell r="C2681" t="str">
            <v>ลินดา จันทร์แจ่ม</v>
          </cell>
        </row>
        <row r="2682">
          <cell r="C2682" t="str">
            <v>ลินดา เอื้ออักษร</v>
          </cell>
        </row>
        <row r="2683">
          <cell r="C2683" t="str">
            <v>ลิเลียน โสมะนันทน์</v>
          </cell>
        </row>
        <row r="2684">
          <cell r="C2684" t="str">
            <v>ลือเดช เศรษฐถาวร</v>
          </cell>
        </row>
        <row r="2685">
          <cell r="C2685" t="str">
            <v>เลี่ยงไต้ฮวด</v>
          </cell>
        </row>
        <row r="2686">
          <cell r="C2686" t="str">
            <v>วงศ์พนิช คุ้มวงศ์</v>
          </cell>
        </row>
        <row r="2687">
          <cell r="C2687" t="str">
            <v>วชิราภรณ์ ชัยลอม</v>
          </cell>
        </row>
        <row r="2688">
          <cell r="C2688" t="str">
            <v>วณิชย์ พีชวณิชย์,อุราลัย พีชวณิชย์</v>
          </cell>
        </row>
        <row r="2689">
          <cell r="C2689" t="str">
            <v>วนิดา ยันตวิเศษ</v>
          </cell>
        </row>
        <row r="2690">
          <cell r="C2690" t="str">
            <v>วรดา สุดวิไล</v>
          </cell>
        </row>
        <row r="2691">
          <cell r="C2691" t="str">
            <v>วรพจน์ สถิตปัญญาสุข</v>
          </cell>
        </row>
        <row r="2692">
          <cell r="C2692" t="str">
            <v>วรพจน์ สมร่าง</v>
          </cell>
        </row>
        <row r="2693">
          <cell r="C2693" t="str">
            <v>วรรณภา ช้างงา</v>
          </cell>
        </row>
        <row r="2694">
          <cell r="C2694" t="str">
            <v>วรรณา  หลิมวานิช</v>
          </cell>
        </row>
        <row r="2695">
          <cell r="C2695" t="str">
            <v>วรรณา เชียงสงค์</v>
          </cell>
        </row>
        <row r="2696">
          <cell r="C2696" t="str">
            <v>วรรณา แซ่ซึง,สันพงษ์ แซ่ซึง</v>
          </cell>
        </row>
        <row r="2697">
          <cell r="C2697" t="str">
            <v>วรรณา สีแสง,วโสภณ สีแสง</v>
          </cell>
        </row>
        <row r="2698">
          <cell r="C2698" t="str">
            <v>วรรณี ชลายน</v>
          </cell>
        </row>
        <row r="2699">
          <cell r="C2699" t="str">
            <v>วรวรรณ อุดม</v>
          </cell>
        </row>
        <row r="2700">
          <cell r="C2700" t="str">
            <v>วรวุฒิ วงษ์อนันต์,เสาวลักษณ์ ศิลาบัณพด</v>
          </cell>
        </row>
        <row r="2701">
          <cell r="C2701" t="str">
            <v>วรสิทธิ์ เปลี่ยนสายสืบ</v>
          </cell>
        </row>
        <row r="2702">
          <cell r="C2702" t="str">
            <v>วราภรณ์ ไกรว่อง</v>
          </cell>
        </row>
        <row r="2703">
          <cell r="C2703" t="str">
            <v>วราภรณ์ ปลั่งสมบัติ</v>
          </cell>
        </row>
        <row r="2704">
          <cell r="C2704" t="str">
            <v>วราวุฒิ แซ่เจน</v>
          </cell>
        </row>
        <row r="2705">
          <cell r="C2705" t="str">
            <v>วรุตม์ ชลนลิน</v>
          </cell>
        </row>
        <row r="2706">
          <cell r="C2706" t="str">
            <v>วลัยพร คูวิเศษแสง(วงษ์มา)</v>
          </cell>
        </row>
        <row r="2707">
          <cell r="C2707" t="str">
            <v>วลัยพร อัศวันทการ</v>
          </cell>
        </row>
        <row r="2708">
          <cell r="C2708" t="str">
            <v>วศินี บำรุงชัยชนะ</v>
          </cell>
        </row>
        <row r="2709">
          <cell r="C2709" t="str">
            <v>วสิตา ฉ่ำสดใส,สุพิศ ใฝ่การงานกุศล</v>
          </cell>
        </row>
        <row r="2710">
          <cell r="C2710" t="str">
            <v>วัชรา ยางงาม</v>
          </cell>
        </row>
        <row r="2711">
          <cell r="C2711" t="str">
            <v>วัชรายุทธ ศรีโพธิ์วัง,ยงยุทธ ศรีโพธิ์วัง</v>
          </cell>
        </row>
        <row r="2712">
          <cell r="C2712" t="str">
            <v>วัชรินทร์ วัฒนุวรรณ,ศุภาดา วัฒนุวรรณ,อรรณพ โสระเวช</v>
          </cell>
        </row>
        <row r="2713">
          <cell r="C2713" t="str">
            <v>วัชรีพร พิมพาภรณ์ , วรัญญา พิมพาภรณ์</v>
          </cell>
        </row>
        <row r="2714">
          <cell r="C2714" t="str">
            <v>วัชรีย์ สัจจรจนา</v>
          </cell>
        </row>
        <row r="2715">
          <cell r="C2715" t="str">
            <v>วัฒนา เติมชัยโรจน์,วินัย เติมชัยโรจน์</v>
          </cell>
        </row>
        <row r="2716">
          <cell r="C2716" t="str">
            <v>วัฒนา พันธุมาศโกมล</v>
          </cell>
        </row>
        <row r="2717">
          <cell r="C2717" t="str">
            <v>วันชัย แก้ววิจิตร</v>
          </cell>
        </row>
        <row r="2718">
          <cell r="C2718" t="str">
            <v>วันชัย พรมเพ็ญ</v>
          </cell>
        </row>
        <row r="2719">
          <cell r="C2719" t="str">
            <v>วันชัย พึ่งสำเภา</v>
          </cell>
        </row>
        <row r="2720">
          <cell r="C2720" t="str">
            <v>วันชัย รมยะสมิต</v>
          </cell>
        </row>
        <row r="2721">
          <cell r="C2721" t="str">
            <v>วันดี ทั่วดาว</v>
          </cell>
        </row>
        <row r="2722">
          <cell r="C2722" t="str">
            <v>วันดี ละครหาญ</v>
          </cell>
        </row>
        <row r="2723">
          <cell r="C2723" t="str">
            <v>วันเพ็ญ เปี่ยมใย</v>
          </cell>
        </row>
        <row r="2724">
          <cell r="C2724" t="str">
            <v>วันเพ็ญ รัตนอรุณ,อำนวย รัตนอรุณ</v>
          </cell>
        </row>
        <row r="2725">
          <cell r="C2725" t="str">
            <v>วันวิศา สุคนธสิงห์,สาลินี สุคนธสิงห์</v>
          </cell>
        </row>
        <row r="2726">
          <cell r="C2726" t="str">
            <v>วัลยา สุวรรณ,สุรินทร์ ประดิษฐ์</v>
          </cell>
        </row>
        <row r="2727">
          <cell r="C2727" t="str">
            <v>วานุชณี วิชญโฆษิต</v>
          </cell>
        </row>
        <row r="2728">
          <cell r="C2728" t="str">
            <v>วาสนา พรมประสิทธิ</v>
          </cell>
        </row>
        <row r="2729">
          <cell r="C2729" t="str">
            <v>วาสนา มีผล</v>
          </cell>
        </row>
        <row r="2730">
          <cell r="C2730" t="str">
            <v>วาสนา มุกรา</v>
          </cell>
        </row>
        <row r="2731">
          <cell r="C2731" t="str">
            <v>วาสนา วิชิตจรูญ</v>
          </cell>
        </row>
        <row r="2732">
          <cell r="C2732" t="str">
            <v>วิจักร ประวะเสนัง</v>
          </cell>
        </row>
        <row r="2733">
          <cell r="C2733" t="str">
            <v>วิชชุดา ชุมแวงวาปี,สมควร ชุมแวงวาปี</v>
          </cell>
        </row>
        <row r="2734">
          <cell r="C2734" t="str">
            <v>วิชัย โตพิพัฒน์ชัยกุล</v>
          </cell>
        </row>
        <row r="2735">
          <cell r="C2735" t="str">
            <v>วิชัย ทานัชฌาสัย</v>
          </cell>
        </row>
        <row r="2736">
          <cell r="C2736" t="str">
            <v>วิชัย บุญวัย</v>
          </cell>
        </row>
        <row r="2737">
          <cell r="C2737" t="str">
            <v>วิชัย เบญจรงค์พันธ์</v>
          </cell>
        </row>
        <row r="2738">
          <cell r="C2738" t="str">
            <v>วิชัย ผิวสอาด,อรุณ ชาวะหา</v>
          </cell>
        </row>
        <row r="2739">
          <cell r="C2739" t="str">
            <v>วิชัย เลิศศักดิ์พานิชย์</v>
          </cell>
        </row>
        <row r="2740">
          <cell r="C2740" t="str">
            <v>วิชัย เอี่ยมสถาพร</v>
          </cell>
        </row>
        <row r="2741">
          <cell r="C2741" t="str">
            <v>วิชิต ตันธีระโชติ</v>
          </cell>
        </row>
        <row r="2742">
          <cell r="C2742" t="str">
            <v>วิชิต เปลื้องมณฑิล</v>
          </cell>
        </row>
        <row r="2743">
          <cell r="C2743" t="str">
            <v>วิเชียร เจ็งศิริ</v>
          </cell>
        </row>
        <row r="2744">
          <cell r="C2744" t="str">
            <v>วิฑูร ลิมปรังษี,วิภาวรรณ ลิมปรังษี</v>
          </cell>
        </row>
        <row r="2745">
          <cell r="C2745" t="str">
            <v>วิฑูรย์ หิรัญรัตนากร</v>
          </cell>
        </row>
        <row r="2746">
          <cell r="C2746" t="str">
            <v>วินัย สีม่วง</v>
          </cell>
        </row>
        <row r="2747">
          <cell r="C2747" t="str">
            <v>วินิจ จันทรัช</v>
          </cell>
        </row>
        <row r="2748">
          <cell r="C2748" t="str">
            <v>วิมลรัตน์ ชมญ์ชาญสินธ์</v>
          </cell>
        </row>
        <row r="2749">
          <cell r="C2749" t="str">
            <v>วิรัช หมั่นหาดี</v>
          </cell>
        </row>
        <row r="2750">
          <cell r="C2750" t="str">
            <v>วิรัตน์ สกุณา,วิโรจน์ สกุณา</v>
          </cell>
        </row>
        <row r="2751">
          <cell r="C2751" t="str">
            <v>วิโรจน์ ปริญญาประศาสตร์</v>
          </cell>
        </row>
        <row r="2752">
          <cell r="C2752" t="str">
            <v>วิโรจน์ พบลาภ</v>
          </cell>
        </row>
        <row r="2753">
          <cell r="C2753" t="str">
            <v>วิไล วงษานนทเดช</v>
          </cell>
        </row>
        <row r="2754">
          <cell r="C2754" t="str">
            <v>วิไลลักษณ์ หลักคำพันธ์</v>
          </cell>
        </row>
        <row r="2755">
          <cell r="C2755" t="str">
            <v>วิศยาณี จิตต์แจ้ง,สุวดี จิตต์แจ้ง</v>
          </cell>
        </row>
        <row r="2756">
          <cell r="C2756" t="str">
            <v>วิศรุต อภินันท์ธำรงกุล</v>
          </cell>
        </row>
        <row r="2757">
          <cell r="C2757" t="str">
            <v>วิศิษฐ์ แก้วล้อม</v>
          </cell>
        </row>
        <row r="2758">
          <cell r="C2758" t="str">
            <v>วิเศษชาญชัย เมธยานันท์</v>
          </cell>
        </row>
        <row r="2759">
          <cell r="C2759" t="str">
            <v>วิเศษศักดิ์ สุริยะอัมพรกุล</v>
          </cell>
        </row>
        <row r="2760">
          <cell r="C2760" t="str">
            <v>วิสิทธิ์ แซ่กัง</v>
          </cell>
        </row>
        <row r="2761">
          <cell r="C2761" t="str">
            <v>วีณา ศรีทรอินทร์</v>
          </cell>
        </row>
        <row r="2762">
          <cell r="C2762" t="str">
            <v>วีณา ศรีปฐมสายชล</v>
          </cell>
        </row>
        <row r="2763">
          <cell r="C2763" t="str">
            <v>วีณา อัศวสุนทรกุล</v>
          </cell>
        </row>
        <row r="2764">
          <cell r="C2764" t="str">
            <v>วีรชัย พันธ์ทรัพย์</v>
          </cell>
        </row>
        <row r="2765">
          <cell r="C2765" t="str">
            <v>วีรวัฒน์ พงษ์คุ้มภัย</v>
          </cell>
        </row>
        <row r="2766">
          <cell r="C2766" t="str">
            <v>วีระเดช ภัทรพาณิชย์กุล</v>
          </cell>
        </row>
        <row r="2767">
          <cell r="C2767" t="str">
            <v>วีระพงศ์ อธิโมกข์</v>
          </cell>
        </row>
        <row r="2768">
          <cell r="C2768" t="str">
            <v>วีระศักดิ์ สำราญรมย์</v>
          </cell>
        </row>
        <row r="2769">
          <cell r="C2769" t="str">
            <v>วีระศิลป์  ทิพยศักดิ์</v>
          </cell>
        </row>
        <row r="2770">
          <cell r="C2770" t="str">
            <v>วุฒิชัย ธรรมรัตนางกูร</v>
          </cell>
        </row>
        <row r="2771">
          <cell r="C2771" t="str">
            <v>วุฒิพงษ์  ลี้เจริญงาม</v>
          </cell>
        </row>
        <row r="2772">
          <cell r="C2772" t="str">
            <v>เวชา พันธ์แสน,สุวัตน์ มธุรภาณี</v>
          </cell>
        </row>
        <row r="2773">
          <cell r="C2773" t="str">
            <v>ศรศิลป์ จักษุรัตน์/จักร์ จักษุรัตน์</v>
          </cell>
        </row>
        <row r="2774">
          <cell r="C2774" t="str">
            <v>ศรัณยา เนตรอารีย์</v>
          </cell>
        </row>
        <row r="2775">
          <cell r="C2775" t="str">
            <v>ศรินทิพย์ เวชพานิช</v>
          </cell>
        </row>
        <row r="2776">
          <cell r="C2776" t="str">
            <v>ศรีนคร  พันธุรัตน์</v>
          </cell>
        </row>
        <row r="2777">
          <cell r="C2777" t="str">
            <v>ศรีรัตน์ ศรีสกุลชัย</v>
          </cell>
        </row>
        <row r="2778">
          <cell r="C2778" t="str">
            <v>ศรีวรรณ เล่าลือเกียรติ</v>
          </cell>
        </row>
        <row r="2779">
          <cell r="C2779" t="str">
            <v>ศรีสมัยการท่องเที่ยว หจก.</v>
          </cell>
        </row>
        <row r="2780">
          <cell r="C2780" t="str">
            <v>ศศิมา วงษ์ชาลี,จันทร์หอม แสนสีมนต์</v>
          </cell>
        </row>
        <row r="2781">
          <cell r="C2781" t="str">
            <v>ศักดา มณีนัย</v>
          </cell>
        </row>
        <row r="2782">
          <cell r="C2782" t="str">
            <v>ศักดิ์ พงษ์ไพโรจน์</v>
          </cell>
        </row>
        <row r="2783">
          <cell r="C2783" t="str">
            <v>ศักดิ์ชัย เลิศประเสริฐกิจ และพนิิิดา ธาตุวากร</v>
          </cell>
        </row>
        <row r="2784">
          <cell r="C2784" t="str">
            <v>ศักดิ์ชัย อมรสุรเดช,พชรพรรณ คงจุฬากุล</v>
          </cell>
        </row>
        <row r="2785">
          <cell r="C2785" t="str">
            <v>ศิระพร เทียนกระจ่าง</v>
          </cell>
        </row>
        <row r="2786">
          <cell r="C2786" t="str">
            <v>ศิริ ขาวเจริญ</v>
          </cell>
        </row>
        <row r="2787">
          <cell r="C2787" t="str">
            <v>ศิริธัช ไกรกฤตยากุล</v>
          </cell>
        </row>
        <row r="2788">
          <cell r="C2788" t="str">
            <v>ศิรินทิพย์ กาญจนวิวัฒน์</v>
          </cell>
        </row>
        <row r="2789">
          <cell r="C2789" t="str">
            <v>ศิริพงษ์ ถมสุวรรณ</v>
          </cell>
        </row>
        <row r="2790">
          <cell r="C2790" t="str">
            <v>ศิริพงษ์ พุกเจริญ</v>
          </cell>
        </row>
        <row r="2791">
          <cell r="C2791" t="str">
            <v>ศิริพร ผไทวณิช,สมชัย ไกรวณิช</v>
          </cell>
        </row>
        <row r="2792">
          <cell r="C2792" t="str">
            <v>ศิริพร มุลาลินทร์</v>
          </cell>
        </row>
        <row r="2793">
          <cell r="C2793" t="str">
            <v>ศิริพร สัจจะธรณ</v>
          </cell>
        </row>
        <row r="2794">
          <cell r="C2794" t="str">
            <v>ศิริพรรณ ช่างเก็บ</v>
          </cell>
        </row>
        <row r="2795">
          <cell r="C2795" t="str">
            <v>ศิริลักษณ์ โศภางค์ ณ อยุธยา</v>
          </cell>
        </row>
        <row r="2796">
          <cell r="C2796" t="str">
            <v>ศิลา  เกตุสระ</v>
          </cell>
        </row>
        <row r="2797">
          <cell r="C2797" t="str">
            <v>ศิวาพร โรจนะสิริ</v>
          </cell>
        </row>
        <row r="2798">
          <cell r="C2798" t="str">
            <v>ศุภชัย เจริญศิริวรรณ</v>
          </cell>
        </row>
        <row r="2799">
          <cell r="C2799" t="str">
            <v>ศุภณัฐ พานทอง</v>
          </cell>
        </row>
        <row r="2800">
          <cell r="C2800" t="str">
            <v>ศุภณัฐ โมรา</v>
          </cell>
        </row>
        <row r="2801">
          <cell r="C2801" t="str">
            <v>ศุภวรรณ บุญชุ่ม</v>
          </cell>
        </row>
        <row r="2802">
          <cell r="C2802" t="str">
            <v>ศุภวัฒน์ คุณากร</v>
          </cell>
        </row>
        <row r="2803">
          <cell r="C2803" t="str">
            <v>ศุภางค์ ไตรปิ่น</v>
          </cell>
        </row>
        <row r="2804">
          <cell r="C2804" t="str">
            <v>ศุลปินส์ ศรีแสงฟ้า</v>
          </cell>
        </row>
        <row r="2805">
          <cell r="C2805" t="str">
            <v>สกลรัชต์ โพธิ์สุ,สุภา โพธิ์สุ</v>
          </cell>
        </row>
        <row r="2806">
          <cell r="C2806" t="str">
            <v>สกาวรัตน์ โยธิกุล , ประหยัด โยธิกุล</v>
          </cell>
        </row>
        <row r="2807">
          <cell r="C2807" t="str">
            <v>สกุล หงษ์ทอง</v>
          </cell>
        </row>
        <row r="2808">
          <cell r="C2808" t="str">
            <v>สงวน แซ่ล้อ,หทัยภรณ์ สิริวัฒนบวร</v>
          </cell>
        </row>
        <row r="2809">
          <cell r="C2809" t="str">
            <v>สง่า เตโชชลาลัย</v>
          </cell>
        </row>
        <row r="2810">
          <cell r="C2810" t="str">
            <v>สง่า วัฒนธรรม</v>
          </cell>
        </row>
        <row r="2811">
          <cell r="C2811" t="str">
            <v>สถาพร หอมจันทนากุล,จิราภรณ์ หอมจันทนากุล</v>
          </cell>
        </row>
        <row r="2812">
          <cell r="C2812" t="str">
            <v>สนทรรศ เฟืองจารุกุล</v>
          </cell>
        </row>
        <row r="2813">
          <cell r="C2813" t="str">
            <v>สนั่น เรืองวัฒนกุล, กาญจนา เวินขุนทด</v>
          </cell>
        </row>
        <row r="2814">
          <cell r="C2814" t="str">
            <v>สมเกียรติ์ พระแท่น</v>
          </cell>
        </row>
        <row r="2815">
          <cell r="C2815" t="str">
            <v>สมเกียรติ พัฒนกิจการุณ</v>
          </cell>
        </row>
        <row r="2816">
          <cell r="C2816" t="str">
            <v>สมเกียรติ ศรีบุตร</v>
          </cell>
        </row>
        <row r="2817">
          <cell r="C2817" t="str">
            <v>สมควร เสชู</v>
          </cell>
        </row>
        <row r="2818">
          <cell r="C2818" t="str">
            <v>สมคิด พิสมุทร์ / นุจรี ดิษฐเจริญ</v>
          </cell>
        </row>
        <row r="2819">
          <cell r="C2819" t="str">
            <v>สมจิต ด่านอำไพ น.ส.</v>
          </cell>
        </row>
        <row r="2820">
          <cell r="C2820" t="str">
            <v>สมใจ บัญชากุลชัย</v>
          </cell>
        </row>
        <row r="2821">
          <cell r="C2821" t="str">
            <v>สมชัย เย็นใจพฤกษ์</v>
          </cell>
        </row>
        <row r="2822">
          <cell r="C2822" t="str">
            <v>สมชาติ เจียรพงษ์พิพัฒน์</v>
          </cell>
        </row>
        <row r="2823">
          <cell r="C2823" t="str">
            <v>สมชาติ หิรัญสถิตย์</v>
          </cell>
        </row>
        <row r="2824">
          <cell r="C2824" t="str">
            <v>สมชาย  เทศทมยา (เทศถมยา) TDR</v>
          </cell>
        </row>
        <row r="2825">
          <cell r="C2825" t="str">
            <v>สมชาย  สังข์โอธาน</v>
          </cell>
        </row>
        <row r="2826">
          <cell r="C2826" t="str">
            <v>สมชาย กอดมัน</v>
          </cell>
        </row>
        <row r="2827">
          <cell r="C2827" t="str">
            <v>สมชาย เกษร</v>
          </cell>
        </row>
        <row r="2828">
          <cell r="C2828" t="str">
            <v>สมชาย พุ่มมาลี</v>
          </cell>
        </row>
        <row r="2829">
          <cell r="C2829" t="str">
            <v>สมชาย สุดทางธรรม</v>
          </cell>
        </row>
        <row r="2830">
          <cell r="C2830" t="str">
            <v>สมถวิล สินโท,สุรพล สินโท นส.นาย</v>
          </cell>
        </row>
        <row r="2831">
          <cell r="C2831" t="str">
            <v>สมทรง ทิพวัลย์</v>
          </cell>
        </row>
        <row r="2832">
          <cell r="C2832" t="str">
            <v>สมนึก อติยุทธกุล</v>
          </cell>
        </row>
        <row r="2833">
          <cell r="C2833" t="str">
            <v>สมบัติ ก้อนทอง,อารีย์ ก้อนทอง</v>
          </cell>
        </row>
        <row r="2834">
          <cell r="C2834" t="str">
            <v>สมบัติ เหลืองสอาดตา,สรพล ฟุ้งเสถียร</v>
          </cell>
        </row>
        <row r="2835">
          <cell r="C2835" t="str">
            <v>สมบุญ พงษ์เกิดลาภ</v>
          </cell>
        </row>
        <row r="2836">
          <cell r="C2836" t="str">
            <v>สมบูรณ์ จันทริก</v>
          </cell>
        </row>
        <row r="2837">
          <cell r="C2837" t="str">
            <v>สมบูรณ์ ทรัพย์เหลือหลาย</v>
          </cell>
        </row>
        <row r="2838">
          <cell r="C2838" t="str">
            <v>สมบูรณ์ เพชรดิน</v>
          </cell>
        </row>
        <row r="2839">
          <cell r="C2839" t="str">
            <v>สมปอง/อรวรรณ ไชยเดช</v>
          </cell>
        </row>
        <row r="2840">
          <cell r="C2840" t="str">
            <v>สมพงษ์ ตระกูลลีวัฒนา</v>
          </cell>
        </row>
        <row r="2841">
          <cell r="C2841" t="str">
            <v>สมพงษ์ เบญจดำรงกิจ</v>
          </cell>
        </row>
        <row r="2842">
          <cell r="C2842" t="str">
            <v>สมพร น้อยสอาด,ธวัชชัย สิทธิผลกุล</v>
          </cell>
        </row>
        <row r="2843">
          <cell r="C2843" t="str">
            <v>สมพร พุ่มสวรรค์</v>
          </cell>
        </row>
        <row r="2844">
          <cell r="C2844" t="str">
            <v>สมพล ว่องเจริญ</v>
          </cell>
        </row>
        <row r="2845">
          <cell r="C2845" t="str">
            <v>สมรักษ์ ไพศาลวรพันธ์</v>
          </cell>
        </row>
        <row r="2846">
          <cell r="C2846" t="str">
            <v>สมรัตน์ กรกรรณ์</v>
          </cell>
        </row>
        <row r="2847">
          <cell r="C2847" t="str">
            <v>สมศักดิ์ เฉลิมธารานุกูล , พัฒนี เฉลิมธารานุกูล</v>
          </cell>
        </row>
        <row r="2848">
          <cell r="C2848" t="str">
            <v>สมศักดิ์ ตติยพรพันธุ์</v>
          </cell>
        </row>
        <row r="2849">
          <cell r="C2849" t="str">
            <v>สมศักดิ์ ผู้จำนงค์,สุนทรี ผู้จำนงค์</v>
          </cell>
        </row>
        <row r="2850">
          <cell r="C2850" t="str">
            <v>สมสุข เพ็ชรแก้ว , ปรีชา หล่อยนต์</v>
          </cell>
        </row>
        <row r="2851">
          <cell r="C2851" t="str">
            <v>สมหมาย บงกชประภา</v>
          </cell>
        </row>
        <row r="2852">
          <cell r="C2852" t="str">
            <v>สมัย บุญโยประการ</v>
          </cell>
        </row>
        <row r="2853">
          <cell r="C2853" t="str">
            <v>สมัย สมภาร,สุขุม สมภาร</v>
          </cell>
        </row>
        <row r="2854">
          <cell r="C2854" t="str">
            <v>สมิท อินถา</v>
          </cell>
        </row>
        <row r="2855">
          <cell r="C2855" t="str">
            <v>สมิทธิ ปลั่งกลาง</v>
          </cell>
        </row>
        <row r="2856">
          <cell r="C2856" t="str">
            <v>สรศักดิ์ อนุภาพยุทธชัย</v>
          </cell>
        </row>
        <row r="2857">
          <cell r="C2857" t="str">
            <v>สวง ทองคำ</v>
          </cell>
        </row>
        <row r="2858">
          <cell r="C2858" t="str">
            <v>สวาท เลิศสถิตย์วงศ์</v>
          </cell>
        </row>
        <row r="2859">
          <cell r="C2859" t="str">
            <v>สหัส บุญชื่น</v>
          </cell>
        </row>
        <row r="2860">
          <cell r="C2860" t="str">
            <v>สังวรณ์ สุนทรวิภาต</v>
          </cell>
        </row>
        <row r="2861">
          <cell r="C2861" t="str">
            <v>สัจจาพร พันธุ์คำ</v>
          </cell>
        </row>
        <row r="2862">
          <cell r="C2862" t="str">
            <v>สันติ วงษ์สวัสดิ์</v>
          </cell>
        </row>
        <row r="2863">
          <cell r="C2863" t="str">
            <v>สันธาน โพธิ์มงคล</v>
          </cell>
        </row>
        <row r="2864">
          <cell r="C2864" t="str">
            <v>สาคร จรัสศรี</v>
          </cell>
        </row>
        <row r="2865">
          <cell r="C2865" t="str">
            <v>สาทิพย์ วังสนิท</v>
          </cell>
        </row>
        <row r="2866">
          <cell r="C2866" t="str">
            <v>สาทิส จันทรสาร</v>
          </cell>
        </row>
        <row r="2867">
          <cell r="C2867" t="str">
            <v>สายชล คล้ายวิเชียร</v>
          </cell>
        </row>
        <row r="2868">
          <cell r="C2868" t="str">
            <v>สายัณห์ ปรีชาศิลป์,อุษา ปรีชาศิลป์</v>
          </cell>
        </row>
        <row r="2869">
          <cell r="C2869" t="str">
            <v>สาโรจน์ สงโครก</v>
          </cell>
        </row>
        <row r="2870">
          <cell r="C2870" t="str">
            <v>สาลิกา เทียนทอง</v>
          </cell>
        </row>
        <row r="2871">
          <cell r="C2871" t="str">
            <v>สาวินี วุฒิเกรียงไกร</v>
          </cell>
        </row>
        <row r="2872">
          <cell r="C2872" t="str">
            <v>สำราญ จำเนียร</v>
          </cell>
        </row>
        <row r="2873">
          <cell r="C2873" t="str">
            <v>สิทธิชัย โบว์วงศ์ประเสริฐ</v>
          </cell>
        </row>
        <row r="2874">
          <cell r="C2874" t="str">
            <v>สิทธิพงศ์/ดอกจันทร์ หม่อมฤทธิ์</v>
          </cell>
        </row>
        <row r="2875">
          <cell r="C2875" t="str">
            <v>สิทธิพงษ์ ผู้พัฒน์</v>
          </cell>
        </row>
        <row r="2876">
          <cell r="C2876" t="str">
            <v>สิทธิวัฒน์ สามเพชรเจริญ</v>
          </cell>
        </row>
        <row r="2877">
          <cell r="C2877" t="str">
            <v>สิทธิ์สินี สุทธาวาส</v>
          </cell>
        </row>
        <row r="2878">
          <cell r="C2878" t="str">
            <v>สินทวี ชุมมา,เสาวนีย์ ชุมมา</v>
          </cell>
        </row>
        <row r="2879">
          <cell r="C2879" t="str">
            <v>สิรวรรณ สุขสำราญ</v>
          </cell>
        </row>
        <row r="2880">
          <cell r="C2880" t="str">
            <v>สิริลักข์ ศัลยศิริ</v>
          </cell>
        </row>
        <row r="2881">
          <cell r="C2881" t="str">
            <v>สุขุม/เยาวลักษณ์ ขยันงาน</v>
          </cell>
        </row>
        <row r="2882">
          <cell r="C2882" t="str">
            <v>สุชวน กาญจนหฤทัย</v>
          </cell>
        </row>
        <row r="2883">
          <cell r="C2883" t="str">
            <v>สุชาติ โตอุตตชนม์</v>
          </cell>
        </row>
        <row r="2884">
          <cell r="C2884" t="str">
            <v>สุณี วรวนิชย์</v>
          </cell>
        </row>
        <row r="2885">
          <cell r="C2885" t="str">
            <v>สุดฟ้า  ลิ้มเจริญ (TDR)</v>
          </cell>
        </row>
        <row r="2886">
          <cell r="C2886" t="str">
            <v>สุดารัตน์ ศรีเลือง,อุษา ศรีเลือง</v>
          </cell>
        </row>
        <row r="2887">
          <cell r="C2887" t="str">
            <v>สุทธิพงค์ สุวรรณคีรี,รุ่งชัย กุลระวงค์</v>
          </cell>
        </row>
        <row r="2888">
          <cell r="C2888" t="str">
            <v>สุทธิรักษ์ ธรรมนิตนิยม</v>
          </cell>
        </row>
        <row r="2889">
          <cell r="C2889" t="str">
            <v>สุทน เปรมปรี</v>
          </cell>
        </row>
        <row r="2890">
          <cell r="C2890" t="str">
            <v>สุเทพ ประกอบดี</v>
          </cell>
        </row>
        <row r="2891">
          <cell r="C2891" t="str">
            <v>สุธน ดำเพ็ญศรี</v>
          </cell>
        </row>
        <row r="2892">
          <cell r="C2892" t="str">
            <v>สุธากร วัชระนิมิต</v>
          </cell>
        </row>
        <row r="2893">
          <cell r="C2893" t="str">
            <v>สุธีร์ มีมากทรัพย์</v>
          </cell>
        </row>
        <row r="2894">
          <cell r="C2894" t="str">
            <v>สุนทร  เอี่ยมบุญ (TDR)</v>
          </cell>
        </row>
        <row r="2895">
          <cell r="C2895" t="str">
            <v>สุนันท์วดี(นิธินันท์) เจริญศักดิ์กุล,พิสิษฐ์ เจริญศักดิ์กุล</v>
          </cell>
        </row>
        <row r="2896">
          <cell r="C2896" t="str">
            <v>สุนันทา หอมเชิญ</v>
          </cell>
        </row>
        <row r="2897">
          <cell r="C2897" t="str">
            <v>สุนิสา  ธนาพลชัย</v>
          </cell>
        </row>
        <row r="2898">
          <cell r="C2898" t="str">
            <v>สุนิสา สิทธิประสงค์</v>
          </cell>
        </row>
        <row r="2899">
          <cell r="C2899" t="str">
            <v>สุนี วนาสุขพันธ์</v>
          </cell>
        </row>
        <row r="2900">
          <cell r="C2900" t="str">
            <v>สุนีย์ ตั้งศรีประชิต</v>
          </cell>
        </row>
        <row r="2901">
          <cell r="C2901" t="str">
            <v>สุนีย์ ส่องแสง,เสนีย์ ส่องแสง</v>
          </cell>
        </row>
        <row r="2902">
          <cell r="C2902" t="str">
            <v>สุนีย์ แสงอ่อน,สุรัตน โพธิสวัสดิ์</v>
          </cell>
        </row>
        <row r="2903">
          <cell r="C2903" t="str">
            <v>สุปรีชา สามโกเศศ</v>
          </cell>
        </row>
        <row r="2904">
          <cell r="C2904" t="str">
            <v>สุพจน์ จันทรานาคราช</v>
          </cell>
        </row>
        <row r="2905">
          <cell r="C2905" t="str">
            <v>สุพจน์ รุ่งรัตติกรณ์</v>
          </cell>
        </row>
        <row r="2906">
          <cell r="C2906" t="str">
            <v>สุพจน์ ศรีทอง</v>
          </cell>
        </row>
        <row r="2907">
          <cell r="C2907" t="str">
            <v>สุพจน์ ศิวะพิรุฬเทพ</v>
          </cell>
        </row>
        <row r="2908">
          <cell r="C2908" t="str">
            <v>สุภรณ์ ตามประทีป</v>
          </cell>
        </row>
        <row r="2909">
          <cell r="C2909" t="str">
            <v>สุภาพร ตันติพานิชธีระกุล</v>
          </cell>
        </row>
        <row r="2910">
          <cell r="C2910" t="str">
            <v>สุภาพรรณ เขมะรังษี</v>
          </cell>
        </row>
        <row r="2911">
          <cell r="C2911" t="str">
            <v>สุภาภรณ์ พินิจศักดิ์</v>
          </cell>
        </row>
        <row r="2912">
          <cell r="C2912" t="str">
            <v>สุภาภรณ์ วงศ์วีระชัย</v>
          </cell>
        </row>
        <row r="2913">
          <cell r="C2913" t="str">
            <v>สุมนฑา วงศ์ขจรทรัพย์</v>
          </cell>
        </row>
        <row r="2914">
          <cell r="C2914" t="str">
            <v>สุเมธา ขจรบุญ</v>
          </cell>
        </row>
        <row r="2915">
          <cell r="C2915" t="str">
            <v>สุเมศวร์ ติ้งมุข</v>
          </cell>
        </row>
        <row r="2916">
          <cell r="C2916" t="str">
            <v>สุแมน บาตรโพธิ์</v>
          </cell>
        </row>
        <row r="2917">
          <cell r="C2917" t="str">
            <v>สุรชัย ตั้งจิตมั่นคงชัย</v>
          </cell>
        </row>
        <row r="2918">
          <cell r="C2918" t="str">
            <v>สุรชัย อังกูรมหาสุข, มานิตยา ศักดาปรีชา</v>
          </cell>
        </row>
        <row r="2919">
          <cell r="C2919" t="str">
            <v>สุรพงศ์ ไลกระโทก</v>
          </cell>
        </row>
        <row r="2920">
          <cell r="C2920" t="str">
            <v>สุรพงษ์ อุชชิน,อังษณา วงษ์วิจิตร</v>
          </cell>
        </row>
        <row r="2921">
          <cell r="C2921" t="str">
            <v>สุรศักดิ์ คุณากรประทีป</v>
          </cell>
        </row>
        <row r="2922">
          <cell r="C2922" t="str">
            <v>สุรศักดิ์ จรัญากร</v>
          </cell>
        </row>
        <row r="2923">
          <cell r="C2923" t="str">
            <v>สุรศักดิ์ ศักดิ์ณรงค์</v>
          </cell>
        </row>
        <row r="2924">
          <cell r="C2924" t="str">
            <v>สุรสิทธิ์  ศุภบุตร</v>
          </cell>
        </row>
        <row r="2925">
          <cell r="C2925" t="str">
            <v>สุรสิทธิ์ ศุภสัญญา</v>
          </cell>
        </row>
        <row r="2926">
          <cell r="C2926" t="str">
            <v>สุรัตน์ ขาวเหลือง</v>
          </cell>
        </row>
        <row r="2927">
          <cell r="C2927" t="str">
            <v>สุรางค์ เอี่ยมสิน</v>
          </cell>
        </row>
        <row r="2928">
          <cell r="C2928" t="str">
            <v>สุรินทร์ นรนิ่ม</v>
          </cell>
        </row>
        <row r="2929">
          <cell r="C2929" t="str">
            <v>สุรินทร์ วิรัชสกุลสุข</v>
          </cell>
        </row>
        <row r="2930">
          <cell r="C2930" t="str">
            <v>สุริยะ นันทสุคนธ์(นาย)</v>
          </cell>
        </row>
        <row r="2931">
          <cell r="C2931" t="str">
            <v>สุริยา กุญแจกล</v>
          </cell>
        </row>
        <row r="2932">
          <cell r="C2932" t="str">
            <v>สุวรรณา ภิรมย์เสวก</v>
          </cell>
        </row>
        <row r="2933">
          <cell r="C2933" t="str">
            <v>สุวรรณา ยินดีคุณนานันท์</v>
          </cell>
        </row>
        <row r="2934">
          <cell r="C2934" t="str">
            <v>สุวรีย์ ประดิษฐภู่</v>
          </cell>
        </row>
        <row r="2935">
          <cell r="C2935" t="str">
            <v>สุวัฒน์ ขุนประเสริฐ</v>
          </cell>
        </row>
        <row r="2936">
          <cell r="C2936" t="str">
            <v>สุวัฒน์ จาตุรันต์สมบูรณ์</v>
          </cell>
        </row>
        <row r="2937">
          <cell r="C2937" t="str">
            <v>สุวัฒน์ สีตกะลิน</v>
          </cell>
        </row>
        <row r="2938">
          <cell r="C2938" t="str">
            <v>สุวิช สงวนชาติศรไกร</v>
          </cell>
        </row>
        <row r="2939">
          <cell r="C2939" t="str">
            <v>สุวิทย์ กีรติการุณย์</v>
          </cell>
        </row>
        <row r="2940">
          <cell r="C2940" t="str">
            <v>สุวิทย์ วิเศษสมาพันธ์</v>
          </cell>
        </row>
        <row r="2941">
          <cell r="C2941" t="str">
            <v>สุวิมล จิตชัยโภคา</v>
          </cell>
        </row>
        <row r="2942">
          <cell r="C2942" t="str">
            <v>สุอาภา นันทวรรณ</v>
          </cell>
        </row>
        <row r="2943">
          <cell r="C2943" t="str">
            <v>เสริมเกียรติ จารุภูมิ</v>
          </cell>
        </row>
        <row r="2944">
          <cell r="C2944" t="str">
            <v>เสรี เงินวัฒนะ</v>
          </cell>
        </row>
        <row r="2945">
          <cell r="C2945" t="str">
            <v>เสรี เตชะพันธุกุล</v>
          </cell>
        </row>
        <row r="2946">
          <cell r="C2946" t="str">
            <v>เสาวลักษณ์ ดีประเสริฐ.</v>
          </cell>
        </row>
        <row r="2947">
          <cell r="C2947" t="str">
            <v>แสงเดือน สล่าปัน</v>
          </cell>
        </row>
        <row r="2948">
          <cell r="C2948" t="str">
            <v>แสงรวี นิระมาน</v>
          </cell>
        </row>
        <row r="2949">
          <cell r="C2949" t="str">
            <v>โสภณ วัฒนสุข</v>
          </cell>
        </row>
        <row r="2950">
          <cell r="C2950" t="str">
            <v>โสภิส จิตต์ประเสริฐ</v>
          </cell>
        </row>
        <row r="2951">
          <cell r="C2951" t="str">
            <v>โสภี บัวขาว</v>
          </cell>
        </row>
        <row r="2952">
          <cell r="C2952" t="str">
            <v>ไสว บุญครอง</v>
          </cell>
        </row>
        <row r="2953">
          <cell r="C2953" t="str">
            <v>หทัยชนก สัตยวณิช</v>
          </cell>
        </row>
        <row r="2954">
          <cell r="C2954" t="str">
            <v>หรรษา พานิชวัฒน์</v>
          </cell>
        </row>
        <row r="2955">
          <cell r="C2955" t="str">
            <v>หิรัญ แซ่ตั้ง</v>
          </cell>
        </row>
        <row r="2956">
          <cell r="C2956" t="str">
            <v>อดิรัช โมณานนท์</v>
          </cell>
        </row>
        <row r="2957">
          <cell r="C2957" t="str">
            <v>อดิศร ประเทศ</v>
          </cell>
        </row>
        <row r="2958">
          <cell r="C2958" t="str">
            <v>อดุลย์ นวลหิรัญกุล</v>
          </cell>
        </row>
        <row r="2959">
          <cell r="C2959" t="str">
            <v>อติชาต พุทธวรกุล</v>
          </cell>
        </row>
        <row r="2960">
          <cell r="C2960" t="str">
            <v>อติชาติ ประสานศัพท์</v>
          </cell>
        </row>
        <row r="2961">
          <cell r="C2961" t="str">
            <v>อติลักษณ์ เพียงเดช</v>
          </cell>
        </row>
        <row r="2962">
          <cell r="C2962" t="str">
            <v>อนัญญา มีชัย</v>
          </cell>
        </row>
        <row r="2963">
          <cell r="C2963" t="str">
            <v>อนันต์ ไชยแก้ว</v>
          </cell>
        </row>
        <row r="2964">
          <cell r="C2964" t="str">
            <v>อนุสรณ์ ณ ถลาง</v>
          </cell>
        </row>
        <row r="2965">
          <cell r="C2965" t="str">
            <v>อนุสรณ์ แพโสภณ</v>
          </cell>
        </row>
        <row r="2966">
          <cell r="C2966" t="str">
            <v>อโนชา ขุนชู</v>
          </cell>
        </row>
        <row r="2967">
          <cell r="C2967" t="str">
            <v>อภิชาติ ปิณฑะคุปต์</v>
          </cell>
        </row>
        <row r="2968">
          <cell r="C2968" t="str">
            <v>อภิรัตน์ ตรีบำรุง</v>
          </cell>
        </row>
        <row r="2969">
          <cell r="C2969" t="str">
            <v>อภิวรรณ เนื้อนุ่ม</v>
          </cell>
        </row>
        <row r="2970">
          <cell r="C2970" t="str">
            <v>อภิวัตน์ บุตรเสมียน</v>
          </cell>
        </row>
        <row r="2971">
          <cell r="C2971" t="str">
            <v>อภิเศรษฐ์ จันทร</v>
          </cell>
        </row>
        <row r="2972">
          <cell r="C2972" t="str">
            <v>อมร มีลาภ</v>
          </cell>
        </row>
        <row r="2973">
          <cell r="C2973" t="str">
            <v>อมร เสมอเชื้อ</v>
          </cell>
        </row>
        <row r="2974">
          <cell r="C2974" t="str">
            <v>อมฤต พันธุ์ฟุ้ง</v>
          </cell>
        </row>
        <row r="2975">
          <cell r="C2975" t="str">
            <v>อรทัย กลางการ</v>
          </cell>
        </row>
        <row r="2976">
          <cell r="C2976" t="str">
            <v>อรรณพ คงนิสบัน</v>
          </cell>
        </row>
        <row r="2977">
          <cell r="C2977" t="str">
            <v>อรรถชัย สัจจธรรมกูล</v>
          </cell>
        </row>
        <row r="2978">
          <cell r="C2978" t="str">
            <v>อรัญญา แก้วเขียว</v>
          </cell>
        </row>
        <row r="2979">
          <cell r="C2979" t="str">
            <v>อร่าม แซ่บุ่น, อำนวย แซ่บุ่น</v>
          </cell>
        </row>
        <row r="2980">
          <cell r="C2980" t="str">
            <v>อริชัย รักธรรม,นริศรา เปาอินทร์</v>
          </cell>
        </row>
        <row r="2981">
          <cell r="C2981" t="str">
            <v>อริญชย์ พลีบัตร</v>
          </cell>
        </row>
        <row r="2982">
          <cell r="C2982" t="str">
            <v>อรุณรัตน์ สุธรรมพิทักษ์</v>
          </cell>
        </row>
        <row r="2983">
          <cell r="C2983" t="str">
            <v>อรุณศรี แก้ววันสา</v>
          </cell>
        </row>
        <row r="2984">
          <cell r="C2984" t="str">
            <v>อรุณี เสิรมสุขสกุลชัย</v>
          </cell>
        </row>
        <row r="2985">
          <cell r="C2985" t="str">
            <v>อ้อยทิพย์ วิมลโนช</v>
          </cell>
        </row>
        <row r="2986">
          <cell r="C2986" t="str">
            <v>อัครพันธ์ วัลลิกุล</v>
          </cell>
        </row>
        <row r="2987">
          <cell r="C2987" t="str">
            <v>อังคณา โชติกเสถียร</v>
          </cell>
        </row>
        <row r="2988">
          <cell r="C2988" t="str">
            <v>อัญชลี โตงาม</v>
          </cell>
        </row>
        <row r="2989">
          <cell r="C2989" t="str">
            <v>อัมพร ยศเรือนคำ</v>
          </cell>
        </row>
        <row r="2990">
          <cell r="C2990" t="str">
            <v>อัมพา คำภีระ</v>
          </cell>
        </row>
        <row r="2991">
          <cell r="C2991" t="str">
            <v>อัมพา มณีรัตน์</v>
          </cell>
        </row>
        <row r="2992">
          <cell r="C2992" t="str">
            <v>อัศวิน เนียมคำ</v>
          </cell>
        </row>
        <row r="2993">
          <cell r="C2993" t="str">
            <v>อาภบุล เพชรบุล</v>
          </cell>
        </row>
        <row r="2994">
          <cell r="C2994" t="str">
            <v>อาภา เผ่าพันธ์</v>
          </cell>
        </row>
        <row r="2995">
          <cell r="C2995" t="str">
            <v>อาร์ทเอเซียเพรส</v>
          </cell>
        </row>
        <row r="2996">
          <cell r="C2996" t="str">
            <v>อารมณ์ สุภาพ,สงกรานต์ สุภาพ</v>
          </cell>
        </row>
        <row r="2997">
          <cell r="C2997" t="str">
            <v>อารยา เมตตคุณมัย</v>
          </cell>
        </row>
        <row r="2998">
          <cell r="C2998" t="str">
            <v>อารีย์ ฤทธิ์รื่น</v>
          </cell>
        </row>
        <row r="2999">
          <cell r="C2999" t="str">
            <v>อาสาฬหะ มานะมุติ</v>
          </cell>
        </row>
        <row r="3000">
          <cell r="C3000" t="str">
            <v>อำนาจ จิรเกียรติโชดก</v>
          </cell>
        </row>
        <row r="3001">
          <cell r="C3001" t="str">
            <v>อำนาจ สวัสดิภาพ</v>
          </cell>
        </row>
        <row r="3002">
          <cell r="C3002" t="str">
            <v>อำนาจ อัครพิทักษ์กุล</v>
          </cell>
        </row>
        <row r="3003">
          <cell r="C3003" t="str">
            <v>อำนาจ โอฬารอัครเศรณี</v>
          </cell>
        </row>
        <row r="3004">
          <cell r="C3004" t="str">
            <v>อำพร โฉมงาม</v>
          </cell>
        </row>
        <row r="3005">
          <cell r="C3005" t="str">
            <v>อิงคณา อรชุนกะ</v>
          </cell>
        </row>
        <row r="3006">
          <cell r="C3006" t="str">
            <v>อิทธิพล  สุนทรสีมะ</v>
          </cell>
        </row>
        <row r="3007">
          <cell r="C3007" t="str">
            <v>อินทร์ จันทร์พรม</v>
          </cell>
        </row>
        <row r="3008">
          <cell r="C3008" t="str">
            <v>อินท์วัทน์ ทัตตะพันธุ์</v>
          </cell>
        </row>
        <row r="3009">
          <cell r="C3009" t="str">
            <v>อุทัยวรรณ พลเวียง</v>
          </cell>
        </row>
        <row r="3010">
          <cell r="C3010" t="str">
            <v>อุรชา ชาญศิลป์, วชิราภรณ์ ชาญศิลป์</v>
          </cell>
        </row>
        <row r="3011">
          <cell r="C3011" t="str">
            <v>อุไร ตรีวัฒนประภา</v>
          </cell>
        </row>
        <row r="3012">
          <cell r="C3012" t="str">
            <v>อุษณีย์ เรืองศรี,กาญจนา ชีวะบุตร</v>
          </cell>
        </row>
        <row r="3013">
          <cell r="C3013" t="str">
            <v>อุษา ศิริสุข</v>
          </cell>
        </row>
        <row r="3014">
          <cell r="C3014" t="str">
            <v>เอกพล เอ้สว่าง</v>
          </cell>
        </row>
        <row r="3015">
          <cell r="C3015" t="str">
            <v>เอนก อึงชุมโชค</v>
          </cell>
        </row>
        <row r="3016">
          <cell r="C3016" t="str">
            <v>โอภาส อ่อนคลัง</v>
          </cell>
        </row>
        <row r="3017">
          <cell r="C3017" t="str">
            <v>ไอ.ไอ.เค.</v>
          </cell>
        </row>
        <row r="3018">
          <cell r="C3018" t="str">
            <v>MISS SUJITTRA THASUKHON  AND  MR. SAKDA THASUKHON</v>
          </cell>
        </row>
        <row r="3019">
          <cell r="C3019" t="str">
            <v>SAKCHAI KHONGSOMBAT MR.</v>
          </cell>
        </row>
        <row r="3020">
          <cell r="C3020" t="str">
            <v>SRIWUT SUKKAN MR.</v>
          </cell>
        </row>
        <row r="3021">
          <cell r="C3021" t="str">
            <v>กชามาส นุชนุ่ม,จิตติ นุชนุ่ม</v>
          </cell>
        </row>
        <row r="3022">
          <cell r="C3022" t="str">
            <v>กนกทิพย์ ฉิมพลีย์</v>
          </cell>
        </row>
        <row r="3023">
          <cell r="C3023" t="str">
            <v>กนกทิพย์ วิศิษฐาวงษ์</v>
          </cell>
        </row>
        <row r="3024">
          <cell r="C3024" t="str">
            <v>กนกศรี จิตศศิวิมล</v>
          </cell>
        </row>
        <row r="3025">
          <cell r="C3025" t="str">
            <v>กนกอร  ศักดิพงศ์</v>
          </cell>
        </row>
        <row r="3026">
          <cell r="C3026" t="str">
            <v>กนิษฐา เกริกฤทธิ์ธนกุล,เรืองวิช เกริกฤทธิ์ธนกุล</v>
          </cell>
        </row>
        <row r="3027">
          <cell r="C3027" t="str">
            <v>กมลธร ขำหิรัญ,พุทธพร ขำหิรัญ</v>
          </cell>
        </row>
        <row r="3028">
          <cell r="C3028" t="str">
            <v>กรกช บุญประเวศ</v>
          </cell>
        </row>
        <row r="3029">
          <cell r="C3029" t="str">
            <v>กรกมล,เนาวรัตน์ ไชยเสน</v>
          </cell>
        </row>
        <row r="3030">
          <cell r="C3030" t="str">
            <v>กรรณิการ์ ลาวัณย์วัติกุล</v>
          </cell>
        </row>
        <row r="3031">
          <cell r="C3031" t="str">
            <v>กรวรรณ วันเจริญ</v>
          </cell>
        </row>
        <row r="3032">
          <cell r="C3032" t="str">
            <v>กฤช โพธิสุนทร, วารุณี พรมชาติ, โพธิ์ โพธิสุนทร</v>
          </cell>
        </row>
        <row r="3033">
          <cell r="C3033" t="str">
            <v>กฤตกนก โฆษะ,วีระศักดิ์ โฆษะ</v>
          </cell>
        </row>
        <row r="3034">
          <cell r="C3034" t="str">
            <v>กฤติกา สุวรรณฑัต</v>
          </cell>
        </row>
        <row r="3035">
          <cell r="C3035" t="str">
            <v>กฤติยา พรหมสาขา ณ สกลนคร</v>
          </cell>
        </row>
        <row r="3036">
          <cell r="C3036" t="str">
            <v>กฤษฎา เผ่าบัวทอง</v>
          </cell>
        </row>
        <row r="3037">
          <cell r="C3037" t="str">
            <v>กฤษฎา โภคาชัยพัฒน์</v>
          </cell>
        </row>
        <row r="3038">
          <cell r="C3038" t="str">
            <v>กฤษณ์ กฤตประโยชน์</v>
          </cell>
        </row>
        <row r="3039">
          <cell r="C3039" t="str">
            <v>กฤษณา วัดทอง</v>
          </cell>
        </row>
        <row r="3040">
          <cell r="C3040" t="str">
            <v>กษกร สุขทวีสถิตย์กุล,ทรงเดช สุขทวีสถิตย์กุล,สมพร พงษ์ช้าง</v>
          </cell>
        </row>
        <row r="3041">
          <cell r="C3041" t="str">
            <v>กัญญารัตน์ ศรีดี,สายัณต์ สมพงษ์</v>
          </cell>
        </row>
        <row r="3042">
          <cell r="C3042" t="str">
            <v>กันยา วรารัตร์</v>
          </cell>
        </row>
        <row r="3043">
          <cell r="C3043" t="str">
            <v>กัลยา นะเรศรัมย์</v>
          </cell>
        </row>
        <row r="3044">
          <cell r="C3044" t="str">
            <v>กัลยา ผลพิบูลย์</v>
          </cell>
        </row>
        <row r="3045">
          <cell r="C3045" t="str">
            <v>กัลยา มงคลแสงประทีป,ฐิติรัตน์ บุญสุโชต,ภาณุภาษ มงคลแสงประทีป</v>
          </cell>
        </row>
        <row r="3046">
          <cell r="C3046" t="str">
            <v>กาญจนา จุนทวิเทศ</v>
          </cell>
        </row>
        <row r="3047">
          <cell r="C3047" t="str">
            <v>กาญจนา วิบุลยารุณ</v>
          </cell>
        </row>
        <row r="3048">
          <cell r="C3048" t="str">
            <v>กาญจนา อโนดาษ,อนันต์ อโนดาษ</v>
          </cell>
        </row>
        <row r="3049">
          <cell r="C3049" t="str">
            <v>กานติศา เงินแจ่ม</v>
          </cell>
        </row>
        <row r="3050">
          <cell r="C3050" t="str">
            <v>การเกด จ้อยอุดม</v>
          </cell>
        </row>
        <row r="3051">
          <cell r="C3051" t="str">
            <v>การุณ แหยมเจริญ</v>
          </cell>
        </row>
        <row r="3052">
          <cell r="C3052" t="str">
            <v>กำจร อนันต์โภคาเศรษฐ,ทิวาพร ปัญญาวงศ์</v>
          </cell>
        </row>
        <row r="3053">
          <cell r="C3053" t="str">
            <v>กำธร เถามะนะกุล,ศุภวรรณ นิยมะสินธุ</v>
          </cell>
        </row>
        <row r="3054">
          <cell r="C3054" t="str">
            <v>กิจจา บุญเปี่ยม</v>
          </cell>
        </row>
        <row r="3055">
          <cell r="C3055" t="str">
            <v>กิตติ แสงน้ำ</v>
          </cell>
        </row>
        <row r="3056">
          <cell r="C3056" t="str">
            <v>กิตติพงษ์ ธมรัตน์</v>
          </cell>
        </row>
        <row r="3057">
          <cell r="C3057" t="str">
            <v>กิตติพงษ์ มานะเมืองมงคล,อำภารัตน์ กาญจรี</v>
          </cell>
        </row>
        <row r="3058">
          <cell r="C3058" t="str">
            <v>กิติภพ ไตรวินิจศรีสุข</v>
          </cell>
        </row>
        <row r="3059">
          <cell r="C3059" t="str">
            <v>กิติศักดิ์ เลือดไทย,อุษา  เลือดไทย</v>
          </cell>
        </row>
        <row r="3060">
          <cell r="C3060" t="str">
            <v>เกตแก้ว โกสัยดิลก,ทศพร โกสัยดิลก</v>
          </cell>
        </row>
        <row r="3061">
          <cell r="C3061" t="str">
            <v>เกตุกุล สาระกวี,วีระ สาระกวี,อภิชาติ สาระกวี</v>
          </cell>
        </row>
        <row r="3062">
          <cell r="C3062" t="str">
            <v>เกศรินทร์ ทองโฉม,ประเสริฐ ทองโฉม,เฉลิมชัย พิทักษากูลเกษม</v>
          </cell>
        </row>
        <row r="3063">
          <cell r="C3063" t="str">
            <v>เกษม อินทกุล</v>
          </cell>
        </row>
        <row r="3064">
          <cell r="C3064" t="str">
            <v>เกษมธงไชย เชื่อมวราศาสตร์</v>
          </cell>
        </row>
        <row r="3065">
          <cell r="C3065" t="str">
            <v>เกษมสันต์ ครองสำราญ สุธารัตน์ สายสังข์</v>
          </cell>
        </row>
        <row r="3066">
          <cell r="C3066" t="str">
            <v>เกียรติศักดิ์ เส็งกิ่ง,จีรภา เส็งกิ่ง</v>
          </cell>
        </row>
        <row r="3067">
          <cell r="C3067" t="str">
            <v>โกเมทร์ หิรัญ,ศิริพรรณ หิรัญ</v>
          </cell>
        </row>
        <row r="3068">
          <cell r="C3068" t="str">
            <v>โกศล เพ็งเอม,สุนันท์ เพ็งเอม</v>
          </cell>
        </row>
        <row r="3069">
          <cell r="C3069" t="str">
            <v>ขนิษฐา บุญยรัตนเสน,มาโนชญ์ ผลทวี</v>
          </cell>
        </row>
        <row r="3070">
          <cell r="C3070" t="str">
            <v>ขวัญใจ มงคลวงศ์ศิริ</v>
          </cell>
        </row>
        <row r="3071">
          <cell r="C3071" t="str">
            <v>ขวัญใจ สีลม</v>
          </cell>
        </row>
        <row r="3072">
          <cell r="C3072" t="str">
            <v>ขวัญยืน อ่อนละออ,ชาญณรงค์ กิตติวรเกียรติ</v>
          </cell>
        </row>
        <row r="3073">
          <cell r="C3073" t="str">
            <v>ขวัญหทัย กุหลาบศรี</v>
          </cell>
        </row>
        <row r="3074">
          <cell r="C3074" t="str">
            <v>ขวัญหทัย ทัพกาญจน์</v>
          </cell>
        </row>
        <row r="3075">
          <cell r="C3075" t="str">
            <v>ขันแก้ว เตจ๊ะเสาร์</v>
          </cell>
        </row>
        <row r="3076">
          <cell r="C3076" t="str">
            <v>ขัวญเรือน ภักตะชัย,จินตนา ภักตะชัย</v>
          </cell>
        </row>
        <row r="3077">
          <cell r="C3077" t="str">
            <v>คงกฤช สุนทรนุลักษณ์</v>
          </cell>
        </row>
        <row r="3078">
          <cell r="C3078" t="str">
            <v>คธาวุธ เผ่าเจริญ</v>
          </cell>
        </row>
        <row r="3079">
          <cell r="C3079" t="str">
            <v>คมขำ ชูตินันท์</v>
          </cell>
        </row>
        <row r="3080">
          <cell r="C3080" t="str">
            <v>คมศักดิ์ พิมพิชัย,เยาวภา พิมพิชัย</v>
          </cell>
        </row>
        <row r="3081">
          <cell r="C3081" t="str">
            <v>ครองรัฐ บุญชู</v>
          </cell>
        </row>
        <row r="3082">
          <cell r="C3082" t="str">
            <v>คัมภีร์ อำมรัตน์</v>
          </cell>
        </row>
        <row r="3083">
          <cell r="C3083" t="str">
            <v>คัมภีร์พรรณ พงษ์ลัดดา</v>
          </cell>
        </row>
        <row r="3084">
          <cell r="C3084" t="str">
            <v>คำนึง จันทร์พูล</v>
          </cell>
        </row>
        <row r="3085">
          <cell r="C3085" t="str">
            <v>คิโต้ (ไทย)</v>
          </cell>
        </row>
        <row r="3086">
          <cell r="C3086" t="str">
            <v>ไคลด์ แอลเลน คาร์เนย์,สุจิตรา ไทยนิคม</v>
          </cell>
        </row>
        <row r="3087">
          <cell r="C3087" t="str">
            <v>ง่วนเตียง ตรีศิลป์วิเศษ,อภิศักดิ์ ตรีศิลป์วิเศษ</v>
          </cell>
        </row>
        <row r="3088">
          <cell r="C3088" t="str">
            <v>จงกล ปลื้มถนอม,บรรพต หนูสีใส</v>
          </cell>
        </row>
        <row r="3089">
          <cell r="C3089" t="str">
            <v>จตุรงค์ สุขประเสริฐ,สมพร แซ่เฮ้ง</v>
          </cell>
        </row>
        <row r="3090">
          <cell r="C3090" t="str">
            <v>จรรยา กมลชัยไข่มุก,ไปรยา กมลชัยไข่มุก</v>
          </cell>
        </row>
        <row r="3091">
          <cell r="C3091" t="str">
            <v>จรวย หลั่งน้ำสังข์</v>
          </cell>
        </row>
        <row r="3092">
          <cell r="C3092" t="str">
            <v>จรัล โพชสาลี</v>
          </cell>
        </row>
        <row r="3093">
          <cell r="C3093" t="str">
            <v>จรัส ใสสด</v>
          </cell>
        </row>
        <row r="3094">
          <cell r="C3094" t="str">
            <v>จรัสศรี แสงศรี,ชาติชาย แสงภัย</v>
          </cell>
        </row>
        <row r="3095">
          <cell r="C3095" t="str">
            <v>จรินทร์ ฉิวยิน และวินิตย์ ฉิวยิ้น</v>
          </cell>
        </row>
        <row r="3096">
          <cell r="C3096" t="str">
            <v>จรินทร เล็กยิ่งยง,เสกสรร พีทอง</v>
          </cell>
        </row>
        <row r="3097">
          <cell r="C3097" t="str">
            <v>จรินทร์ เฮียงกุล</v>
          </cell>
        </row>
        <row r="3098">
          <cell r="C3098" t="str">
            <v>จริยา อุทัยสอาด</v>
          </cell>
        </row>
        <row r="3099">
          <cell r="C3099" t="str">
            <v>จรีรัตน์ ฤกษ์ยามดี</v>
          </cell>
        </row>
        <row r="3100">
          <cell r="C3100" t="str">
            <v>จรูญ เสกศิริ,ไพศาล เสกศิริ,ศรีประไพ ดีเวียง</v>
          </cell>
        </row>
        <row r="3101">
          <cell r="C3101" t="str">
            <v>จรูญ แสนวาปี,สายใจ แสงประเสริฐ</v>
          </cell>
        </row>
        <row r="3102">
          <cell r="C3102" t="str">
            <v>จักรกริช ศิลาทอง</v>
          </cell>
        </row>
        <row r="3103">
          <cell r="C3103" t="str">
            <v>จักรกฤษณ์ จีระวัฒนะ</v>
          </cell>
        </row>
        <row r="3104">
          <cell r="C3104" t="str">
            <v>จันจิรา ชุณหะสุต,อัศวิน ชุณหะสุต</v>
          </cell>
        </row>
        <row r="3105">
          <cell r="C3105" t="str">
            <v>จันทิรา ภานุมาสศิริ,จำนงค์ เขื่อนแก้ว</v>
          </cell>
        </row>
        <row r="3106">
          <cell r="C3106" t="str">
            <v>จาตุรงค์ หาญสวัสดิ์</v>
          </cell>
        </row>
        <row r="3107">
          <cell r="C3107" t="str">
            <v>จารึก ชูทอง</v>
          </cell>
        </row>
        <row r="3108">
          <cell r="C3108" t="str">
            <v>จารึก สีทองอยู่ ,นงนุช จินเต๊ก,บุญส่ง สาดิษฐ</v>
          </cell>
        </row>
        <row r="3109">
          <cell r="C3109" t="str">
            <v>จารุดา ศรีเรือน</v>
          </cell>
        </row>
        <row r="3110">
          <cell r="C3110" t="str">
            <v>จารุวรรณ กลางอัมพรกุล,ทรงศักดิ์ ใจหาญ</v>
          </cell>
        </row>
        <row r="3111">
          <cell r="C3111" t="str">
            <v>จารุวรรณ ชานุชิต,วินิจฉัย ชานุชิต</v>
          </cell>
        </row>
        <row r="3112">
          <cell r="C3112" t="str">
            <v>จารุวรรณ ยังเจริญยืนยง</v>
          </cell>
        </row>
        <row r="3113">
          <cell r="C3113" t="str">
            <v>จำนงค์ อินทรานุพัฒน์</v>
          </cell>
        </row>
        <row r="3114">
          <cell r="C3114" t="str">
            <v>จิตติ รักชาติ</v>
          </cell>
        </row>
        <row r="3115">
          <cell r="C3115" t="str">
            <v>จิตรา อุดมศิลป์,บุรี จำปีเพชร</v>
          </cell>
        </row>
        <row r="3116">
          <cell r="C3116" t="str">
            <v>จินดาศรี สุดสวาสดิ์</v>
          </cell>
        </row>
        <row r="3117">
          <cell r="C3117" t="str">
            <v>จินตนา คล้ายเกตุ</v>
          </cell>
        </row>
        <row r="3118">
          <cell r="C3118" t="str">
            <v>จินตนา ควรเลี้ยง</v>
          </cell>
        </row>
        <row r="3119">
          <cell r="C3119" t="str">
            <v>จินตนา พูลบางยุง,สุปราณี พูลบางยุง</v>
          </cell>
        </row>
        <row r="3120">
          <cell r="C3120" t="str">
            <v>จินตนา สมานศิลป์,มนัส สมานศิลป์</v>
          </cell>
        </row>
        <row r="3121">
          <cell r="C3121" t="str">
            <v>จิรเดช เศวตมุสิก,ดวงนภา เกียรติศิริ</v>
          </cell>
        </row>
        <row r="3122">
          <cell r="C3122" t="str">
            <v>จิรพล จันทนิตย์</v>
          </cell>
        </row>
        <row r="3123">
          <cell r="C3123" t="str">
            <v>จิรพันธ์ พันธุ์สิริ,ชนะชัย พันธุ์สิริ</v>
          </cell>
        </row>
        <row r="3124">
          <cell r="C3124" t="str">
            <v>จิรวัฒน์ กองกิจ</v>
          </cell>
        </row>
        <row r="3125">
          <cell r="C3125" t="str">
            <v>จิรวัฒน์ คนคล่อง,จิราพร คนคล่อง</v>
          </cell>
        </row>
        <row r="3126">
          <cell r="C3126" t="str">
            <v>จิรวัฒน์ นิลอร่าม,ลั่นทม นิลอร่าม</v>
          </cell>
        </row>
        <row r="3127">
          <cell r="C3127" t="str">
            <v>จิรศักดิ์ ชูผลา</v>
          </cell>
        </row>
        <row r="3128">
          <cell r="C3128" t="str">
            <v>จิรัชฌา ตระกูลชมดง</v>
          </cell>
        </row>
        <row r="3129">
          <cell r="C3129" t="str">
            <v>จิราภรณ์  แซ่คู,สิทธิชัย เจริญสุข</v>
          </cell>
        </row>
        <row r="3130">
          <cell r="C3130" t="str">
            <v>จิราวรรณ บุญสวัสดิ์,วิชิต เจริญอมรเลิศ</v>
          </cell>
        </row>
        <row r="3131">
          <cell r="C3131" t="str">
            <v>จุฑาภรณ์ บัวศรีจันทร์,วรชาติ พุ่มพวง</v>
          </cell>
        </row>
        <row r="3132">
          <cell r="C3132" t="str">
            <v>จุฑามาศ เมืองเก่า,สมโภช ตระกูลบุญ</v>
          </cell>
        </row>
        <row r="3133">
          <cell r="C3133" t="str">
            <v>จุฑารัตน์ เจริญ,อภิชาติ ตรีวรพันธุ์</v>
          </cell>
        </row>
        <row r="3134">
          <cell r="C3134" t="str">
            <v>จุฑารัตน์ ตาปนานนท์,วชิรา ตาปนานนท์</v>
          </cell>
        </row>
        <row r="3135">
          <cell r="C3135" t="str">
            <v>จุรงค์ แจ่มกมล,ชาตรี บุญยะกร,มาลี ไชยวิโน</v>
          </cell>
        </row>
        <row r="3136">
          <cell r="C3136" t="str">
            <v>จุไรรัตน์ คมนศุภสวัสดิ์ , สมชาย คมนศุภสวัสดิ์</v>
          </cell>
        </row>
        <row r="3137">
          <cell r="C3137" t="str">
            <v>จุลวรรณฑิตย์ จิตรกุล</v>
          </cell>
        </row>
        <row r="3138">
          <cell r="C3138" t="str">
            <v>เจนจิรา ดวนใหญ่</v>
          </cell>
        </row>
        <row r="3139">
          <cell r="C3139" t="str">
            <v>เจือจันทร์ พึ่งพุ่ม,ชวลิต หล่อสิงห์คำ</v>
          </cell>
        </row>
        <row r="3140">
          <cell r="C3140" t="str">
            <v>ฉวีวรรณ เสียงสนั่น</v>
          </cell>
        </row>
        <row r="3141">
          <cell r="C3141" t="str">
            <v>ฉัตรวดี ศรีใส,วราภรณ์ ศรีใส,วิสูตร ศรีใส</v>
          </cell>
        </row>
        <row r="3142">
          <cell r="C3142" t="str">
            <v>เฉลิม เรืองประวัติ</v>
          </cell>
        </row>
        <row r="3143">
          <cell r="C3143" t="str">
            <v>เฉลิมพล เกษเพ็ชร์</v>
          </cell>
        </row>
        <row r="3144">
          <cell r="C3144" t="str">
            <v>เฉลิมพล วิไลจิตต์</v>
          </cell>
        </row>
        <row r="3145">
          <cell r="C3145" t="str">
            <v>เฉลิมพล โสภณวสุ,อัสตชา อินทจักร</v>
          </cell>
        </row>
        <row r="3146">
          <cell r="C3146" t="str">
            <v>เฉลิมวุฒิ อัศวทรงพล</v>
          </cell>
        </row>
        <row r="3147">
          <cell r="C3147" t="str">
            <v>ชฎาพร หวานแก้ว</v>
          </cell>
        </row>
        <row r="3148">
          <cell r="C3148" t="str">
            <v>ชไมพร ชูหวาน,เชษฐพงศ์ ชูหวาน</v>
          </cell>
        </row>
        <row r="3149">
          <cell r="C3149" t="str">
            <v>ชรินทร์ สิงห์ขันธ์,นงนุช อาญาเสน</v>
          </cell>
        </row>
        <row r="3150">
          <cell r="C3150" t="str">
            <v>ชริยา ภัทรศิลสุนทร,อภิรัฐ เทพสุทธิ์</v>
          </cell>
        </row>
        <row r="3151">
          <cell r="C3151" t="str">
            <v>ชลเขตต์ สีดำหารณ์,ไพรรัตน์ สีดำหารณ์,อภิญญา สระสอง</v>
          </cell>
        </row>
        <row r="3152">
          <cell r="C3152" t="str">
            <v>ชลัท แสงลอย,ชูโลม แสงลอย</v>
          </cell>
        </row>
        <row r="3153">
          <cell r="C3153" t="str">
            <v>ชวลิต ชาญวศิน,เสาว์ณี ชาญวศิน</v>
          </cell>
        </row>
        <row r="3154">
          <cell r="C3154" t="str">
            <v>ชวเวช คมสันต์</v>
          </cell>
        </row>
        <row r="3155">
          <cell r="C3155" t="str">
            <v>ช่อ รังรักษ์</v>
          </cell>
        </row>
        <row r="3156">
          <cell r="C3156" t="str">
            <v>ช่อทิพย์ จิตติวงศ์,สุพจน์ วลีรัตน์</v>
          </cell>
        </row>
        <row r="3157">
          <cell r="C3157" t="str">
            <v>ชัชวรรณ ระเห็จหาญ,อรรถพล ระเห็จหาญ</v>
          </cell>
        </row>
        <row r="3158">
          <cell r="C3158" t="str">
            <v>ชัยณรงค์ กิติกังสดาร,พัลลภ กิติกังสดาร</v>
          </cell>
        </row>
        <row r="3159">
          <cell r="C3159" t="str">
            <v>ชัยนภา ภูทิพย์</v>
          </cell>
        </row>
        <row r="3160">
          <cell r="C3160" t="str">
            <v>ชัยพร อ่วมนากระ,นาวา จงการรัตน์,สมหวัง สอนคำ</v>
          </cell>
        </row>
        <row r="3161">
          <cell r="C3161" t="str">
            <v>ชัยยุทธ เรืองชัยสรี</v>
          </cell>
        </row>
        <row r="3162">
          <cell r="C3162" t="str">
            <v>ชัยเรศ จัมปะโสม,ไชสร โคตรพันธุ์</v>
          </cell>
        </row>
        <row r="3163">
          <cell r="C3163" t="str">
            <v>ชัยวัฒน์ จิตต์นุกุลศิริ</v>
          </cell>
        </row>
        <row r="3164">
          <cell r="C3164" t="str">
            <v>ชัยวัฒน์ ธรรมภูษิต, จีรนันท์ ธรรมภูษิต</v>
          </cell>
        </row>
        <row r="3165">
          <cell r="C3165" t="str">
            <v>ชัยวัตน์ แซ่โซว</v>
          </cell>
        </row>
        <row r="3166">
          <cell r="C3166" t="str">
            <v>ชาญ พานิชเจริญ</v>
          </cell>
        </row>
        <row r="3167">
          <cell r="C3167" t="str">
            <v>ชาญชัย พานิช</v>
          </cell>
        </row>
        <row r="3168">
          <cell r="C3168" t="str">
            <v>ชาญณรงค์ พิสุทธิ์แสงศาสตร์</v>
          </cell>
        </row>
        <row r="3169">
          <cell r="C3169" t="str">
            <v>ชาญยุทธ วิสุทธิชีพ</v>
          </cell>
        </row>
        <row r="3170">
          <cell r="C3170" t="str">
            <v>ชาญวิช อิ่มอุทร</v>
          </cell>
        </row>
        <row r="3171">
          <cell r="C3171" t="str">
            <v>ชาญศักดิ์ อนันต์วีร์วิวัฒน์</v>
          </cell>
        </row>
        <row r="3172">
          <cell r="C3172" t="str">
            <v>ชาตรี  นิลพยัคฆ์  นาย</v>
          </cell>
        </row>
        <row r="3173">
          <cell r="C3173" t="str">
            <v>ชาตรี นาคพงษ์</v>
          </cell>
        </row>
        <row r="3174">
          <cell r="C3174" t="str">
            <v>ชาตรี ผลอุทิศ</v>
          </cell>
        </row>
        <row r="3175">
          <cell r="C3175" t="str">
            <v>ชาติชาญ โพธิ์พาด</v>
          </cell>
        </row>
        <row r="3176">
          <cell r="C3176" t="str">
            <v>ชาติชาย นาถึง,วัชรี นาถึง</v>
          </cell>
        </row>
        <row r="3177">
          <cell r="C3177" t="str">
            <v>ชายพงษ์ พงษ์พรรฤก</v>
          </cell>
        </row>
        <row r="3178">
          <cell r="C3178" t="str">
            <v>ชำนาญ เพชรบูรณิน</v>
          </cell>
        </row>
        <row r="3179">
          <cell r="C3179" t="str">
            <v>ชำนาญ อักโขสุวรรณ</v>
          </cell>
        </row>
        <row r="3180">
          <cell r="C3180" t="str">
            <v>ชิดชนก โบษกรนัฎ</v>
          </cell>
        </row>
        <row r="3181">
          <cell r="C3181" t="str">
            <v>ชิตโชค ณ ลำพูน</v>
          </cell>
        </row>
        <row r="3182">
          <cell r="C3182" t="str">
            <v>ชินวัฒน์  สุพัฒนจันทร์และวัชพร  ฉาไธสง</v>
          </cell>
        </row>
        <row r="3183">
          <cell r="C3183" t="str">
            <v>ชิวหง บุษยทริกากรณ์,ภูมิ บุษยทริกากรณ์</v>
          </cell>
        </row>
        <row r="3184">
          <cell r="C3184" t="str">
            <v>ชุติมา ลีละเทพาวรรณ</v>
          </cell>
        </row>
        <row r="3185">
          <cell r="C3185" t="str">
            <v>ชุติมา วีระเดชะ</v>
          </cell>
        </row>
        <row r="3186">
          <cell r="C3186" t="str">
            <v>ชุติมา อินทรประเสิรฐ</v>
          </cell>
        </row>
        <row r="3187">
          <cell r="C3187" t="str">
            <v>ชุมเกียรติ์ ชุมวุฒิลักษณ์</v>
          </cell>
        </row>
        <row r="3188">
          <cell r="C3188" t="str">
            <v>ชูชาติ กลมกล่อม</v>
          </cell>
        </row>
        <row r="3189">
          <cell r="C3189" t="str">
            <v>ชูชีพ สีลาโส</v>
          </cell>
        </row>
        <row r="3190">
          <cell r="C3190" t="str">
            <v>ชูศักดิ์ ตาลประเสริฐ,บุญทริกา สุระเทวี</v>
          </cell>
        </row>
        <row r="3191">
          <cell r="C3191" t="str">
            <v>เชิดชัย ชัยมหาวงศ์</v>
          </cell>
        </row>
        <row r="3192">
          <cell r="C3192" t="str">
            <v>เชิดชาย เอกนนท์</v>
          </cell>
        </row>
        <row r="3193">
          <cell r="C3193" t="str">
            <v>ไชยยศ เปี่ยมทอง,ยุวณี เปี่ยมทอง</v>
          </cell>
        </row>
        <row r="3194">
          <cell r="C3194" t="str">
            <v>ไชยยศ มหาวรมากร,สมใจ สิงหวิบูลย์</v>
          </cell>
        </row>
        <row r="3195">
          <cell r="C3195" t="str">
            <v>เซียะลิ้ม แซ่แต้</v>
          </cell>
        </row>
        <row r="3196">
          <cell r="C3196" t="str">
            <v>ญาณิศา ประจวบเหมาะ</v>
          </cell>
        </row>
        <row r="3197">
          <cell r="C3197" t="str">
            <v>ญาณิศา รกชัฎ</v>
          </cell>
        </row>
        <row r="3198">
          <cell r="C3198" t="str">
            <v>ฐานิวัฒน์  คอประเสริฐศักดิ์</v>
          </cell>
        </row>
        <row r="3199">
          <cell r="C3199" t="str">
            <v>ฐานุพงศ์ ศรไชย,เนตรนภา แซ่ลี้</v>
          </cell>
        </row>
        <row r="3200">
          <cell r="C3200" t="str">
            <v>ฐาปกิจ จำปาขอม</v>
          </cell>
        </row>
        <row r="3201">
          <cell r="C3201" t="str">
            <v>ฐิติ สว่างวิทย์</v>
          </cell>
        </row>
        <row r="3202">
          <cell r="C3202" t="str">
            <v>ฐิตินันท์ ตั้งเผ่าวัฒนา</v>
          </cell>
        </row>
        <row r="3203">
          <cell r="C3203" t="str">
            <v>ฐิติพงศ์ โกจิราพันธ์</v>
          </cell>
        </row>
        <row r="3204">
          <cell r="C3204" t="str">
            <v>ฐิติพงษ์ นนทะลี</v>
          </cell>
        </row>
        <row r="3205">
          <cell r="C3205" t="str">
            <v>ฐิติมาภรณ์ ฉวรรณกุล,อิทธิศักดิ์ ฉวรรณกุล</v>
          </cell>
        </row>
        <row r="3206">
          <cell r="C3206" t="str">
            <v>ณรงค์ เติมผล</v>
          </cell>
        </row>
        <row r="3207">
          <cell r="C3207" t="str">
            <v>ณรงค์ บุญศรี,สุภาวดี บุญศรี</v>
          </cell>
        </row>
        <row r="3208">
          <cell r="C3208" t="str">
            <v>ณรงค์ สวงขันธ์</v>
          </cell>
        </row>
        <row r="3209">
          <cell r="C3209" t="str">
            <v>ณัฐชนก วรรณุรักษ์</v>
          </cell>
        </row>
        <row r="3210">
          <cell r="C3210" t="str">
            <v>ณัฐณิชา กัณหาวงศ์,ศิมันตร์ กัณหาวงศ์</v>
          </cell>
        </row>
        <row r="3211">
          <cell r="C3211" t="str">
            <v>ณัฐปพร โพธิ์ปาน</v>
          </cell>
        </row>
        <row r="3212">
          <cell r="C3212" t="str">
            <v>ณัฐพล กอบกิจเจริญชัย,นันท์นภัส กิตติทรัพย์เจริญ</v>
          </cell>
        </row>
        <row r="3213">
          <cell r="C3213" t="str">
            <v>ณัฐพล อุดมกิตติ</v>
          </cell>
        </row>
        <row r="3214">
          <cell r="C3214" t="str">
            <v>ณัฐวรรณ โกมลธง,อิศเรศ ศิวนารถ</v>
          </cell>
        </row>
        <row r="3215">
          <cell r="C3215" t="str">
            <v>ณัฐวุฒิ นิรมล,นภัสสร พลภักดี</v>
          </cell>
        </row>
        <row r="3216">
          <cell r="C3216" t="str">
            <v>ณัฐาภรณ์ เรืองจรัส</v>
          </cell>
        </row>
        <row r="3217">
          <cell r="C3217" t="str">
            <v>ดนัย กัณหะกาญจนะ</v>
          </cell>
        </row>
        <row r="3218">
          <cell r="C3218" t="str">
            <v>ดลฤทัย คินขุนทด,รัตนา คินขุนทด</v>
          </cell>
        </row>
        <row r="3219">
          <cell r="C3219" t="str">
            <v>ดวงแข สกุลอำนวยพงศ์</v>
          </cell>
        </row>
        <row r="3220">
          <cell r="C3220" t="str">
            <v>ดวงเดือน เพชรเกิด,วีระพจน์ บุญโพธิ์</v>
          </cell>
        </row>
        <row r="3221">
          <cell r="C3221" t="str">
            <v>ดวงตา คคนานต์ประเสริฐ</v>
          </cell>
        </row>
        <row r="3222">
          <cell r="C3222" t="str">
            <v>ดวงตา ไชยพฤกษ์</v>
          </cell>
        </row>
        <row r="3223">
          <cell r="C3223" t="str">
            <v>ดัสกร ชุดทะเล</v>
          </cell>
        </row>
        <row r="3224">
          <cell r="C3224" t="str">
            <v>ดารกา ธนะเจริญ</v>
          </cell>
        </row>
        <row r="3225">
          <cell r="C3225" t="str">
            <v>ดาราณี ผิวนวล,พีระพงษ์ ธีรวัฒนพัฒน์</v>
          </cell>
        </row>
        <row r="3226">
          <cell r="C3226" t="str">
            <v>ดาวรัตน์ อุหมัด,อนวัฒน์ อุหมัด</v>
          </cell>
        </row>
        <row r="3227">
          <cell r="C3227" t="str">
            <v>ดาหวัน เป้าศรีวงษ์</v>
          </cell>
        </row>
        <row r="3228">
          <cell r="C3228" t="str">
            <v>ดุสิต    ทรงศักดิ์ศรี</v>
          </cell>
        </row>
        <row r="3229">
          <cell r="C3229" t="str">
            <v>เดชา แจ่มกระจ่าง</v>
          </cell>
        </row>
        <row r="3230">
          <cell r="C3230" t="str">
            <v>เดชา เหมเพ็ชร,พลับพลึง นิลชา,หนึ่งฤทัย เหมเพ็ชร</v>
          </cell>
        </row>
        <row r="3231">
          <cell r="C3231" t="str">
            <v>เด็ดดวง ย้วยความดี,วราภรณ์ จิราสุวัฒน์</v>
          </cell>
        </row>
        <row r="3232">
          <cell r="C3232" t="str">
            <v>เดียน่า ชอุ่มศรี</v>
          </cell>
        </row>
        <row r="3233">
          <cell r="C3233" t="str">
            <v>เดือนเพ็ญ โรจน์สว่างทิพย์</v>
          </cell>
        </row>
        <row r="3234">
          <cell r="C3234" t="str">
            <v>ตวงรัตน์ อัจฉริยชาติธาดา</v>
          </cell>
        </row>
        <row r="3235">
          <cell r="C3235" t="str">
            <v>ตา เถาตะมะ</v>
          </cell>
        </row>
        <row r="3236">
          <cell r="C3236" t="str">
            <v>ติ๋ม เขียวสลับ</v>
          </cell>
        </row>
        <row r="3237">
          <cell r="C3237" t="str">
            <v>เตือนใจ ผ่องแผ้ว</v>
          </cell>
        </row>
        <row r="3238">
          <cell r="C3238" t="str">
            <v>ถนอม แสงทอง,สิงห์สยาม ภู่โสภา</v>
          </cell>
        </row>
        <row r="3239">
          <cell r="C3239" t="str">
            <v>ถนอมศรี แสงทอง</v>
          </cell>
        </row>
        <row r="3240">
          <cell r="C3240" t="str">
            <v>ถานันตร์ อิภิชาติ</v>
          </cell>
        </row>
        <row r="3241">
          <cell r="C3241" t="str">
            <v>ทนงศักดิ์ ทิมาศาสตร์</v>
          </cell>
        </row>
        <row r="3242">
          <cell r="C3242" t="str">
            <v>ทนุ ธงชัย,สายจิต ธงชัย</v>
          </cell>
        </row>
        <row r="3243">
          <cell r="C3243" t="str">
            <v>ทรงศักดิ์ ประสานแก้ว</v>
          </cell>
        </row>
        <row r="3244">
          <cell r="C3244" t="str">
            <v>ทวนทอง เหมวงษา, นงลักษณ์ เหมวงษา</v>
          </cell>
        </row>
        <row r="3245">
          <cell r="C3245" t="str">
            <v>ทองคำ ผุยคำสิงห์</v>
          </cell>
        </row>
        <row r="3246">
          <cell r="C3246" t="str">
            <v>ทิพวรรณ วงศ์หมื่นเนตร,รุ่งอรุณ พัดทะเล</v>
          </cell>
        </row>
        <row r="3247">
          <cell r="C3247" t="str">
            <v>ทิพวัลย์ เดชคุ้ม</v>
          </cell>
        </row>
        <row r="3248">
          <cell r="C3248" t="str">
            <v>ทิพวัลย์ ศรีใหญ่,โสภณ ศรีใหญ่</v>
          </cell>
        </row>
        <row r="3249">
          <cell r="C3249" t="str">
            <v>ทิวทัศน์ ศิริญานฟ้า</v>
          </cell>
        </row>
        <row r="3250">
          <cell r="C3250" t="str">
            <v>เทพชาติ อำนาจตระกูล</v>
          </cell>
        </row>
        <row r="3251">
          <cell r="C3251" t="str">
            <v>เทพพร ตั้งวงศ์ตระกูล</v>
          </cell>
        </row>
        <row r="3252">
          <cell r="C3252" t="str">
            <v>เทวัญ บุญสวัสดิ์</v>
          </cell>
        </row>
        <row r="3253">
          <cell r="C3253" t="str">
            <v>เทียมจันทร์ ขันคำ</v>
          </cell>
        </row>
        <row r="3254">
          <cell r="C3254" t="str">
            <v>ไทโร</v>
          </cell>
        </row>
        <row r="3255">
          <cell r="C3255" t="str">
            <v>ธงชัย ขะมาลา</v>
          </cell>
        </row>
        <row r="3256">
          <cell r="C3256" t="str">
            <v>ธงชัย ดวงแจ่มกาญจน์</v>
          </cell>
        </row>
        <row r="3257">
          <cell r="C3257" t="str">
            <v>ธนกฤต รัตนแสงโชติ</v>
          </cell>
        </row>
        <row r="3258">
          <cell r="C3258" t="str">
            <v>ธนกฤต วะซังเงิน</v>
          </cell>
        </row>
        <row r="3259">
          <cell r="C3259" t="str">
            <v>ธนกฤษ  บุญเจิม</v>
          </cell>
        </row>
        <row r="3260">
          <cell r="C3260" t="str">
            <v>ธนโชติ โพธิ์ชาชาญ</v>
          </cell>
        </row>
        <row r="3261">
          <cell r="C3261" t="str">
            <v>ธนวัฒน์ วัชรเกียรติโสภณ</v>
          </cell>
        </row>
        <row r="3262">
          <cell r="C3262" t="str">
            <v>ธนสิทธิ์ นรสิทธิชัย</v>
          </cell>
        </row>
        <row r="3263">
          <cell r="C3263" t="str">
            <v>ธนัต โกมลธง</v>
          </cell>
        </row>
        <row r="3264">
          <cell r="C3264" t="str">
            <v>ธนันต์ชัย นพคุณ</v>
          </cell>
        </row>
        <row r="3265">
          <cell r="C3265" t="str">
            <v>ธนาภา โสด้วง</v>
          </cell>
        </row>
        <row r="3266">
          <cell r="C3266" t="str">
            <v>ธนุฐินี  ไทยประเสริฐ,ศานิต  ไทยประเสริฐ</v>
          </cell>
        </row>
        <row r="3267">
          <cell r="C3267" t="str">
            <v>ธเนศ ทวีกุล</v>
          </cell>
        </row>
        <row r="3268">
          <cell r="C3268" t="str">
            <v>ธเนศร์ ใจสมบูรณ์</v>
          </cell>
        </row>
        <row r="3269">
          <cell r="C3269" t="str">
            <v>ธวัช อุดมศิริ</v>
          </cell>
        </row>
        <row r="3270">
          <cell r="C3270" t="str">
            <v>ธวัชชัย ธนาดิเรก</v>
          </cell>
        </row>
        <row r="3271">
          <cell r="C3271" t="str">
            <v>ธัญญชนก ขวัญคง</v>
          </cell>
        </row>
        <row r="3272">
          <cell r="C3272" t="str">
            <v>ธัญญา แก้วพุกผา</v>
          </cell>
        </row>
        <row r="3273">
          <cell r="C3273" t="str">
            <v>ธัญญา อินทการ</v>
          </cell>
        </row>
        <row r="3274">
          <cell r="C3274" t="str">
            <v>ธัญเทพ สิทธิกรวนิช</v>
          </cell>
        </row>
        <row r="3275">
          <cell r="C3275" t="str">
            <v>ธัญธร ตันประเวช</v>
          </cell>
        </row>
        <row r="3276">
          <cell r="C3276" t="str">
            <v>ธานินทร์ มหัทธนาสิงห์</v>
          </cell>
        </row>
        <row r="3277">
          <cell r="C3277" t="str">
            <v>ธำรง สวางควัฒน์</v>
          </cell>
        </row>
        <row r="3278">
          <cell r="C3278" t="str">
            <v>ธิติ คุ้มรัก</v>
          </cell>
        </row>
        <row r="3279">
          <cell r="C3279" t="str">
            <v>ธีรภัทร อมรพิชญ์</v>
          </cell>
        </row>
        <row r="3280">
          <cell r="C3280" t="str">
            <v>ธีระพงศ์ ศิริเดชพัฒนากูล,สิริพรรณ ศิริเดชพัฒนากูล</v>
          </cell>
        </row>
        <row r="3281">
          <cell r="C3281" t="str">
            <v>ธีระวุธ เดชศิริพันธ์</v>
          </cell>
        </row>
        <row r="3282">
          <cell r="C3282" t="str">
            <v>นคร ชัญญาชัย</v>
          </cell>
        </row>
        <row r="3283">
          <cell r="C3283" t="str">
            <v>นงนาถ ลิ่มทอง</v>
          </cell>
        </row>
        <row r="3284">
          <cell r="C3284" t="str">
            <v>นงนารถ เย็นสุข</v>
          </cell>
        </row>
        <row r="3285">
          <cell r="C3285" t="str">
            <v>นงนุช นันหล้า</v>
          </cell>
        </row>
        <row r="3286">
          <cell r="C3286" t="str">
            <v>นงนุช โนชัย</v>
          </cell>
        </row>
        <row r="3287">
          <cell r="C3287" t="str">
            <v>นงนุช พิชญากุล</v>
          </cell>
        </row>
        <row r="3288">
          <cell r="C3288" t="str">
            <v>นงนุช สนธิธรรม</v>
          </cell>
        </row>
        <row r="3289">
          <cell r="C3289" t="str">
            <v>นงนุช สุทธิ,นิพรรณ์ สุทธิ</v>
          </cell>
        </row>
        <row r="3290">
          <cell r="C3290" t="str">
            <v>นงพงา พงศ์ชัยสถาปัตย์์,เศกสรร หัยปะโท</v>
          </cell>
        </row>
        <row r="3291">
          <cell r="C3291" t="str">
            <v>นงเยาว์ วังบุญ</v>
          </cell>
        </row>
        <row r="3292">
          <cell r="C3292" t="str">
            <v>นงราม เหมือนฤทธิ์</v>
          </cell>
        </row>
        <row r="3293">
          <cell r="C3293" t="str">
            <v>นพ เอียดสุวรรณ,สมศรี เอียดสุวรรณ</v>
          </cell>
        </row>
        <row r="3294">
          <cell r="C3294" t="str">
            <v>นพดล วิโรจน์วิริยา</v>
          </cell>
        </row>
        <row r="3295">
          <cell r="C3295" t="str">
            <v>นพวงศ์ มงชู</v>
          </cell>
        </row>
        <row r="3296">
          <cell r="C3296" t="str">
            <v>นภรังสี กฤษณามระ</v>
          </cell>
        </row>
        <row r="3297">
          <cell r="C3297" t="str">
            <v>นภาพร พูนทรัพย์,บุญลือ พูนทรัพย์</v>
          </cell>
        </row>
        <row r="3298">
          <cell r="C3298" t="str">
            <v>นภาพร รัตนหิรัญ</v>
          </cell>
        </row>
        <row r="3299">
          <cell r="C3299" t="str">
            <v>นรินทร์ พลอยเจริญ</v>
          </cell>
        </row>
        <row r="3300">
          <cell r="C3300" t="str">
            <v>นริศรา โรจน์รุ่งเรืองกุล</v>
          </cell>
        </row>
        <row r="3301">
          <cell r="C3301" t="str">
            <v>นริศรา ศรีสวัสดิ์</v>
          </cell>
        </row>
        <row r="3302">
          <cell r="C3302" t="str">
            <v>นฤมล เนตรถาวร</v>
          </cell>
        </row>
        <row r="3303">
          <cell r="C3303" t="str">
            <v>นวลปรางค์ โมระ,สุทัศน์ มีพร</v>
          </cell>
        </row>
        <row r="3304">
          <cell r="C3304" t="str">
            <v>นัฎิยา จิระสุขประเสริฐ</v>
          </cell>
        </row>
        <row r="3305">
          <cell r="C3305" t="str">
            <v>นัฐพงษ์ องคะราช</v>
          </cell>
        </row>
        <row r="3306">
          <cell r="C3306" t="str">
            <v>นัท นนทิชากร</v>
          </cell>
        </row>
        <row r="3307">
          <cell r="C3307" t="str">
            <v>นันท์นภัส พุธจันแก้ว</v>
          </cell>
        </row>
        <row r="3308">
          <cell r="C3308" t="str">
            <v>นันทภพ พลวรรณะ</v>
          </cell>
        </row>
        <row r="3309">
          <cell r="C3309" t="str">
            <v>นันทภรณ์ พุ่มพวง,ไพบูรณ์ สีสนทอง</v>
          </cell>
        </row>
        <row r="3310">
          <cell r="C3310" t="str">
            <v>นันทวดี นาคสถิตย์,วีณา บัวขาว</v>
          </cell>
        </row>
        <row r="3311">
          <cell r="C3311" t="str">
            <v>นันทเวทย์ บัวระภา</v>
          </cell>
        </row>
        <row r="3312">
          <cell r="C3312" t="str">
            <v>นัยนา สุขแสนทวีสุข</v>
          </cell>
        </row>
        <row r="3313">
          <cell r="C3313" t="str">
            <v>นารี แสงเย็นพัน</v>
          </cell>
        </row>
        <row r="3314">
          <cell r="C3314" t="str">
            <v>นารีรัตน์ เขียวเขิน</v>
          </cell>
        </row>
        <row r="3315">
          <cell r="C3315" t="str">
            <v>น้ำทิพย์ นิลาสาริกา</v>
          </cell>
        </row>
        <row r="3316">
          <cell r="C3316" t="str">
            <v>น้ำทิพย์ ผลบุญส่ง</v>
          </cell>
        </row>
        <row r="3317">
          <cell r="C3317" t="str">
            <v>น้ำผึ้ง มากพงษ์</v>
          </cell>
        </row>
        <row r="3318">
          <cell r="C3318" t="str">
            <v>นิจมาศ พินิตตานนท์</v>
          </cell>
        </row>
        <row r="3319">
          <cell r="C3319" t="str">
            <v>นิตย์ทิมา อิงคนินันท์,อาทิตย์ อิงคนินันท์</v>
          </cell>
        </row>
        <row r="3320">
          <cell r="C3320" t="str">
            <v>นิติกร โค้ววัฒนะจงรักษ์,สุกัญญา แก้ววิเศษ</v>
          </cell>
        </row>
        <row r="3321">
          <cell r="C3321" t="str">
            <v>นิติยา ปัญญาอิ่นแก้ว,อธิชา อริยานุวัฒน์</v>
          </cell>
        </row>
        <row r="3322">
          <cell r="C3322" t="str">
            <v>นิภาดา บุญมาศิริ</v>
          </cell>
        </row>
        <row r="3323">
          <cell r="C3323" t="str">
            <v>นิภาวรรณ จ้อยเอม</v>
          </cell>
        </row>
        <row r="3324">
          <cell r="C3324" t="str">
            <v>นิยมเกียรติ ยุวัฒน์,ประทุม ยุวัฒน์</v>
          </cell>
        </row>
        <row r="3325">
          <cell r="C3325" t="str">
            <v>นิรมล จันทร์ภู่,วสันต์ จันทร์ภู่</v>
          </cell>
        </row>
        <row r="3326">
          <cell r="C3326" t="str">
            <v>นิรมล สุนทรพงษ์</v>
          </cell>
        </row>
        <row r="3327">
          <cell r="C3327" t="str">
            <v>นิรันดร์ สังขะรามณ์</v>
          </cell>
        </row>
        <row r="3328">
          <cell r="C3328" t="str">
            <v>นิลวรรณ จิตตวงศ์ชวลิต,รัตนา จิตตวงศ์ชวลิต</v>
          </cell>
        </row>
        <row r="3329">
          <cell r="C3329" t="str">
            <v>นิลวรรณ บุญเรืองทิพย์</v>
          </cell>
        </row>
        <row r="3330">
          <cell r="C3330" t="str">
            <v>นิวัติ ลมุนพันธ์</v>
          </cell>
        </row>
        <row r="3331">
          <cell r="C3331" t="str">
            <v>นิสัย เอ่งฉ้วน</v>
          </cell>
        </row>
        <row r="3332">
          <cell r="C3332" t="str">
            <v>นิสา นารกานนท์</v>
          </cell>
        </row>
        <row r="3333">
          <cell r="C3333" t="str">
            <v>นิสากร จันทร์เพ็ญ</v>
          </cell>
        </row>
        <row r="3334">
          <cell r="C3334" t="str">
            <v>นุชจิรา จันทร</v>
          </cell>
        </row>
        <row r="3335">
          <cell r="C3335" t="str">
            <v>นุชนภา ธรรมสอน</v>
          </cell>
        </row>
        <row r="3336">
          <cell r="C3336" t="str">
            <v>เนตรดาว สุทธิจิตโต,กิตติภูมิ วัฒนศิริ</v>
          </cell>
        </row>
        <row r="3337">
          <cell r="C3337" t="str">
            <v>เนตรนภา มูลกัณฑา</v>
          </cell>
        </row>
        <row r="3338">
          <cell r="C3338" t="str">
            <v>เนาวรัตน์ บางขะกุล</v>
          </cell>
        </row>
        <row r="3339">
          <cell r="C3339" t="str">
            <v>บรรจง กัลปักษ์</v>
          </cell>
        </row>
        <row r="3340">
          <cell r="C3340" t="str">
            <v>บรรจง โตสงวน,วรรณี โตสงวน</v>
          </cell>
        </row>
        <row r="3341">
          <cell r="C3341" t="str">
            <v>บรรทม จันทร์แจ่ม,วัลภา ประสิทธิ์สุนทร</v>
          </cell>
        </row>
        <row r="3342">
          <cell r="C3342" t="str">
            <v>บุญชัย ลิปิสุนทร</v>
          </cell>
        </row>
        <row r="3343">
          <cell r="C3343" t="str">
            <v>บุญชู ใจมา,พรพรรณ ดำทุ่งหงษ์</v>
          </cell>
        </row>
        <row r="3344">
          <cell r="C3344" t="str">
            <v>บุญแต่ง วงษ์เวช</v>
          </cell>
        </row>
        <row r="3345">
          <cell r="C3345" t="str">
            <v>บุญเทา สุริวงค์</v>
          </cell>
        </row>
        <row r="3346">
          <cell r="C3346" t="str">
            <v>บุญลือ พึ่งดิน</v>
          </cell>
        </row>
        <row r="3347">
          <cell r="C3347" t="str">
            <v>บุญเลิศ หนูสนั่น,สุกัญญา หนูสนั่น</v>
          </cell>
        </row>
        <row r="3348">
          <cell r="C3348" t="str">
            <v>บุญส่ง บุตรสีทา</v>
          </cell>
        </row>
        <row r="3349">
          <cell r="C3349" t="str">
            <v>บุญให้ เมฆขยาย,อำนวย เมฆขยาย</v>
          </cell>
        </row>
        <row r="3350">
          <cell r="C3350" t="str">
            <v>บุญเอื้อ สงฆรักษ์,สมบูรณ์ สงฆรักษ์</v>
          </cell>
        </row>
        <row r="3351">
          <cell r="C3351" t="str">
            <v>บุษกร บุญสำเร็จ</v>
          </cell>
        </row>
        <row r="3352">
          <cell r="C3352" t="str">
            <v>บุษดี จิตสกุลณี</v>
          </cell>
        </row>
        <row r="3353">
          <cell r="C3353" t="str">
            <v>เบิ้ม สิงห์มี,สมพร สิงห์มี</v>
          </cell>
        </row>
        <row r="3354">
          <cell r="C3354" t="str">
            <v>ปณิธาน  จันทร์เณร</v>
          </cell>
        </row>
        <row r="3355">
          <cell r="C3355" t="str">
            <v>ปภัสสร ภิญโญเทพประทาน</v>
          </cell>
        </row>
        <row r="3356">
          <cell r="C3356" t="str">
            <v>ประกิจ จันทราทิพย์</v>
          </cell>
        </row>
        <row r="3357">
          <cell r="C3357" t="str">
            <v>ประกิจ ทรัพย์อรัญ</v>
          </cell>
        </row>
        <row r="3358">
          <cell r="C3358" t="str">
            <v>ประชา เหล่าธิรพาณิช,สมจิต เหล่าธิรพาณิช</v>
          </cell>
        </row>
        <row r="3359">
          <cell r="C3359" t="str">
            <v>ประดิษฐ์ มานารักษ์,พัชรี มานารักษ์,สุพีฒร์ มานารักษ์</v>
          </cell>
        </row>
        <row r="3360">
          <cell r="C3360" t="str">
            <v>ประธาน เชาวรัตน์ประภา,สวัสดิ์ กล้าหาญ</v>
          </cell>
        </row>
        <row r="3361">
          <cell r="C3361" t="str">
            <v>ประนอมพล กลิ่นขจร</v>
          </cell>
        </row>
        <row r="3362">
          <cell r="C3362" t="str">
            <v>ประพจน์ พุกประยูร,วลีพร พุกประยูร</v>
          </cell>
        </row>
        <row r="3363">
          <cell r="C3363" t="str">
            <v>ประพันธ์ ทองประยูร</v>
          </cell>
        </row>
        <row r="3364">
          <cell r="C3364" t="str">
            <v>ประภัสสร เทียมประเสริฐ</v>
          </cell>
        </row>
        <row r="3365">
          <cell r="C3365" t="str">
            <v>ประภา พงศ์รัตนวารี</v>
          </cell>
        </row>
        <row r="3366">
          <cell r="C3366" t="str">
            <v>ประภากร อารยะตระกูล</v>
          </cell>
        </row>
        <row r="3367">
          <cell r="C3367" t="str">
            <v>ประภาพร โกมลนิมิ</v>
          </cell>
        </row>
        <row r="3368">
          <cell r="C3368" t="str">
            <v>ประภาพรรณ คชาเสต</v>
          </cell>
        </row>
        <row r="3369">
          <cell r="C3369" t="str">
            <v>ประมวล กล่ำเดช</v>
          </cell>
        </row>
        <row r="3370">
          <cell r="C3370" t="str">
            <v>ประยุทธิ์ ยี่วัฒนากุล</v>
          </cell>
        </row>
        <row r="3371">
          <cell r="C3371" t="str">
            <v>ประยูร ดาศรี,สงวนวงศ์ ดาศรี</v>
          </cell>
        </row>
        <row r="3372">
          <cell r="C3372" t="str">
            <v>ประยูร ทองแดง</v>
          </cell>
        </row>
        <row r="3373">
          <cell r="C3373" t="str">
            <v>ประวิทย์ โภคาวัฒนา,ลลิ เนืองนาย</v>
          </cell>
        </row>
        <row r="3374">
          <cell r="C3374" t="str">
            <v>ประเวศ แนวดีศรี</v>
          </cell>
        </row>
        <row r="3375">
          <cell r="C3375" t="str">
            <v>ประศรี อยู่อ่อน</v>
          </cell>
        </row>
        <row r="3376">
          <cell r="C3376" t="str">
            <v>ประสงค์ งามสิทธิโชค,สมเกียรติ งามนามเจริญ</v>
          </cell>
        </row>
        <row r="3377">
          <cell r="C3377" t="str">
            <v>ประสงค์ จงสัมฤทธิ์</v>
          </cell>
        </row>
        <row r="3378">
          <cell r="C3378" t="str">
            <v>ประสงค์ บุญประเทือง,อัมพร บุญประเทือง</v>
          </cell>
        </row>
        <row r="3379">
          <cell r="C3379" t="str">
            <v>ประเสริฐ ซึงถาวร</v>
          </cell>
        </row>
        <row r="3380">
          <cell r="C3380" t="str">
            <v>ประเสริฐ ดอกแก้วกลาง</v>
          </cell>
        </row>
        <row r="3381">
          <cell r="C3381" t="str">
            <v>ประเสริฐ เมฆฉาย/สุดใจ ใจเสือกุล</v>
          </cell>
        </row>
        <row r="3382">
          <cell r="C3382" t="str">
            <v>ปราโมทย์ จันทร์เอี่ยม</v>
          </cell>
        </row>
        <row r="3383">
          <cell r="C3383" t="str">
            <v>ปราโมทย์ ไชยก้่านตง,กัญญา ไชยก้านตง</v>
          </cell>
        </row>
        <row r="3384">
          <cell r="C3384" t="str">
            <v>ปริญญา ลออพิทักษ์</v>
          </cell>
        </row>
        <row r="3385">
          <cell r="C3385" t="str">
            <v>ปรีชา ครองตน,ยุพาพร ครองตน,สมชาย ครองตน</v>
          </cell>
        </row>
        <row r="3386">
          <cell r="C3386" t="str">
            <v>ปรีชา ปานช้าง</v>
          </cell>
        </row>
        <row r="3387">
          <cell r="C3387" t="str">
            <v>ปรีชา เลิศคุณากร</v>
          </cell>
        </row>
        <row r="3388">
          <cell r="C3388" t="str">
            <v>ปรีดา วิเชียร</v>
          </cell>
        </row>
        <row r="3389">
          <cell r="C3389" t="str">
            <v>ปวีณา ชุณหเวชสกุล</v>
          </cell>
        </row>
        <row r="3390">
          <cell r="C3390" t="str">
            <v>ปวีณา หรรษคุณ,เสกสรรค์ คราประยูร</v>
          </cell>
        </row>
        <row r="3391">
          <cell r="C3391" t="str">
            <v>ปัญจพร กิจโฉ</v>
          </cell>
        </row>
        <row r="3392">
          <cell r="C3392" t="str">
            <v>ปัญญา ตวงหิรัญโชติ</v>
          </cell>
        </row>
        <row r="3393">
          <cell r="C3393" t="str">
            <v>ปัญญา บางมณีนิล</v>
          </cell>
        </row>
        <row r="3394">
          <cell r="C3394" t="str">
            <v>ปัญญา รัตนคันฉ่อง,วรรณภา โกศลจิตร</v>
          </cell>
        </row>
        <row r="3395">
          <cell r="C3395" t="str">
            <v>ปัทมา ยงพฤกษา</v>
          </cell>
        </row>
        <row r="3396">
          <cell r="C3396" t="str">
            <v>ปาริฉัตร์ สินธุศิริ,วรรณกร เจริญสุข</v>
          </cell>
        </row>
        <row r="3397">
          <cell r="C3397" t="str">
            <v>ปิยธรรม มาสิง</v>
          </cell>
        </row>
        <row r="3398">
          <cell r="C3398" t="str">
            <v>ปิยศักดิ์ รอดทอง</v>
          </cell>
        </row>
        <row r="3399">
          <cell r="C3399" t="str">
            <v>ปิยะ วสุนันต์</v>
          </cell>
        </row>
        <row r="3400">
          <cell r="C3400" t="str">
            <v>ปิยะดา สุขแสงดาว</v>
          </cell>
        </row>
        <row r="3401">
          <cell r="C3401" t="str">
            <v>ปิยะวรรณ เทศงามถ้วน</v>
          </cell>
        </row>
        <row r="3402">
          <cell r="C3402" t="str">
            <v>ผดุงเด็ช ทรัพย์สงวน</v>
          </cell>
        </row>
        <row r="3403">
          <cell r="C3403" t="str">
            <v>ผดุงยศ ใจสว่าง</v>
          </cell>
        </row>
        <row r="3404">
          <cell r="C3404" t="str">
            <v>ผ่องฉวี กฤษณา</v>
          </cell>
        </row>
        <row r="3405">
          <cell r="C3405" t="str">
            <v>ผุสดี พันธุพิณ,สิทธิชัย พันธุพิณ,สุวันดี พันธุพิณ</v>
          </cell>
        </row>
        <row r="3406">
          <cell r="C3406" t="str">
            <v>พงศ์ดนัย หวังสุขสุวรรณ์</v>
          </cell>
        </row>
        <row r="3407">
          <cell r="C3407" t="str">
            <v>พงศ์พันธ์ คงกำเหนิด</v>
          </cell>
        </row>
        <row r="3408">
          <cell r="C3408" t="str">
            <v>พงศ์อมร บุญเลี้ยงอุปถัมภ์</v>
          </cell>
        </row>
        <row r="3409">
          <cell r="C3409" t="str">
            <v>พงษ์จันทร์ รัชศรีพล,วุฒิพงศ์ ทองนาค</v>
          </cell>
        </row>
        <row r="3410">
          <cell r="C3410" t="str">
            <v>พงษ์ประภา ดนตรี,เศรษฐพงศ์ ดนตรี</v>
          </cell>
        </row>
        <row r="3411">
          <cell r="C3411" t="str">
            <v>พจนา กุลพานิชย์</v>
          </cell>
        </row>
        <row r="3412">
          <cell r="C3412" t="str">
            <v>พจีสวาท โซฟี,ภักดี ธนะปุระ</v>
          </cell>
        </row>
        <row r="3413">
          <cell r="C3413" t="str">
            <v>พนารัตน์ ดวงคำน้อย</v>
          </cell>
        </row>
        <row r="3414">
          <cell r="C3414" t="str">
            <v>พยุงศักดิ์ เขตตรง</v>
          </cell>
        </row>
        <row r="3415">
          <cell r="C3415" t="str">
            <v>พเยาว์ ทองสง่า,ยศศิริ พรจตุรินทร์</v>
          </cell>
        </row>
        <row r="3416">
          <cell r="C3416" t="str">
            <v>พรชัย  ชุมพล</v>
          </cell>
        </row>
        <row r="3417">
          <cell r="C3417" t="str">
            <v>พรชัย ฉันทวิทยา</v>
          </cell>
        </row>
        <row r="3418">
          <cell r="C3418" t="str">
            <v>พรชัย ชุมพล,โสภณ ชุมพล</v>
          </cell>
        </row>
        <row r="3419">
          <cell r="C3419" t="str">
            <v>พรทิพย์ ตั้งศิริ</v>
          </cell>
        </row>
        <row r="3420">
          <cell r="C3420" t="str">
            <v>พรทิพย์ ทองใหญ่,ชรินทร์ ทองใหญ่</v>
          </cell>
        </row>
        <row r="3421">
          <cell r="C3421" t="str">
            <v>พรทิพย์ มัณฑนาจารุ</v>
          </cell>
        </row>
        <row r="3422">
          <cell r="C3422" t="str">
            <v>พรเทพ ปิยะกมลรัตน์</v>
          </cell>
        </row>
        <row r="3423">
          <cell r="C3423" t="str">
            <v>พรพรรณ สมดังเจตน์</v>
          </cell>
        </row>
        <row r="3424">
          <cell r="C3424" t="str">
            <v>พรพรหม พรหมพงษ์</v>
          </cell>
        </row>
        <row r="3425">
          <cell r="C3425" t="str">
            <v>พรพิมล บุญญรัตน์</v>
          </cell>
        </row>
        <row r="3426">
          <cell r="C3426" t="str">
            <v>พรเพ็ญ มงคล</v>
          </cell>
        </row>
        <row r="3427">
          <cell r="C3427" t="str">
            <v>พรศักดิ์ ห่านตระกูล</v>
          </cell>
        </row>
        <row r="3428">
          <cell r="C3428" t="str">
            <v>พรสุดา ชินะโยธิน</v>
          </cell>
        </row>
        <row r="3429">
          <cell r="C3429" t="str">
            <v>พลัญชัย ฉายมณี</v>
          </cell>
        </row>
        <row r="3430">
          <cell r="C3430" t="str">
            <v>พวงเพชร  ปักษานนท์</v>
          </cell>
        </row>
        <row r="3431">
          <cell r="C3431" t="str">
            <v>พัชรา เพ็ชรรัตน์</v>
          </cell>
        </row>
        <row r="3432">
          <cell r="C3432" t="str">
            <v>พัชราภรณ์ อภัยโส</v>
          </cell>
        </row>
        <row r="3433">
          <cell r="C3433" t="str">
            <v>พันธ์สวลี จิ๋วสวัสดิ์</v>
          </cell>
        </row>
        <row r="3434">
          <cell r="C3434" t="str">
            <v>พันเรือง กอบบุญมา</v>
          </cell>
        </row>
        <row r="3435">
          <cell r="C3435" t="str">
            <v>พัลลภ คุ้มครอง</v>
          </cell>
        </row>
        <row r="3436">
          <cell r="C3436" t="str">
            <v>พาณี กำเนิดเพ็ชร์,อัมเรศน์ กำเนิดเพ็ชร์</v>
          </cell>
        </row>
        <row r="3437">
          <cell r="C3437" t="str">
            <v>พานิช ตันติรัตนไพศาล</v>
          </cell>
        </row>
        <row r="3438">
          <cell r="C3438" t="str">
            <v>พิชฎา สุจริตจันทร์</v>
          </cell>
        </row>
        <row r="3439">
          <cell r="C3439" t="str">
            <v>พิชัย พันธุ์ไชยศรี</v>
          </cell>
        </row>
        <row r="3440">
          <cell r="C3440" t="str">
            <v>พิชัย มาลัยทอง</v>
          </cell>
        </row>
        <row r="3441">
          <cell r="C3441" t="str">
            <v>พิเชฐ บุตรศรีภูมิ,ยุพดี บุตรศรีภูมิ,สุรเดช นารีมาร์</v>
          </cell>
        </row>
        <row r="3442">
          <cell r="C3442" t="str">
            <v>พิเชษฐ์ พูลสวัสดิ์</v>
          </cell>
        </row>
        <row r="3443">
          <cell r="C3443" t="str">
            <v>พิเชษฐ์ เพ็ชรสุ่น</v>
          </cell>
        </row>
        <row r="3444">
          <cell r="C3444" t="str">
            <v>พิณทิพย์ เทพพิทักษ์</v>
          </cell>
        </row>
        <row r="3445">
          <cell r="C3445" t="str">
            <v>พิมพ์ใจ เข็มทอง</v>
          </cell>
        </row>
        <row r="3446">
          <cell r="C3446" t="str">
            <v>พิมลแข สุนทร</v>
          </cell>
        </row>
        <row r="3447">
          <cell r="C3447" t="str">
            <v>พิมาน เนาว์ถิ่นสุข</v>
          </cell>
        </row>
        <row r="3448">
          <cell r="C3448" t="str">
            <v>พิมาย พ่วงคง</v>
          </cell>
        </row>
        <row r="3449">
          <cell r="C3449" t="str">
            <v>พิวรรณ ชัยยะเลิศ</v>
          </cell>
        </row>
        <row r="3450">
          <cell r="C3450" t="str">
            <v>พิษณุ ฉายสิ่ว,พูนลาภ ฉายสิ่ว</v>
          </cell>
        </row>
        <row r="3451">
          <cell r="C3451" t="str">
            <v>พิสมัย จันทร์หอม</v>
          </cell>
        </row>
        <row r="3452">
          <cell r="C3452" t="str">
            <v>พีระพล พลกุล,พุทธรักษา ศรีวัฒน์</v>
          </cell>
        </row>
        <row r="3453">
          <cell r="C3453" t="str">
            <v>พีระพัฒน์ สุนทรสวัสดิ์</v>
          </cell>
        </row>
        <row r="3454">
          <cell r="C3454" t="str">
            <v>พุธทา ปันทีโป</v>
          </cell>
        </row>
        <row r="3455">
          <cell r="C3455" t="str">
            <v>พูนศิริ เสถียรศรี</v>
          </cell>
        </row>
        <row r="3456">
          <cell r="C3456" t="str">
            <v>พูนสิน พันธ์เทศ</v>
          </cell>
        </row>
        <row r="3457">
          <cell r="C3457" t="str">
            <v>เพ็ญนภา ภูมรินทร์,สมัย ภูมรินทร์</v>
          </cell>
        </row>
        <row r="3458">
          <cell r="C3458" t="str">
            <v>เพ็ญศรี แซ่อึ้ง</v>
          </cell>
        </row>
        <row r="3459">
          <cell r="C3459" t="str">
            <v>เพ็ญศรี มีสิทธิ์</v>
          </cell>
        </row>
        <row r="3460">
          <cell r="C3460" t="str">
            <v>เพียงจันทร์ เหลืองเพียรสมุท</v>
          </cell>
        </row>
        <row r="3461">
          <cell r="C3461" t="str">
            <v>เพียงตา อิงคุตานนท์,ฉัตรชัย อิงคุตานนท์</v>
          </cell>
        </row>
        <row r="3462">
          <cell r="C3462" t="str">
            <v>โพธิวัฒน์ เหลืองพานิช</v>
          </cell>
        </row>
        <row r="3463">
          <cell r="C3463" t="str">
            <v>ไพบูลย์  นาคแคล้ว</v>
          </cell>
        </row>
        <row r="3464">
          <cell r="C3464" t="str">
            <v>ไพบูลย์ ประภารัศมี</v>
          </cell>
        </row>
        <row r="3465">
          <cell r="C3465" t="str">
            <v>ไพบูลย์ พืชธงชัย</v>
          </cell>
        </row>
        <row r="3466">
          <cell r="C3466" t="str">
            <v>ไพบูลย์ วิเศษสม</v>
          </cell>
        </row>
        <row r="3467">
          <cell r="C3467" t="str">
            <v>ไพรัช คงจันทร์</v>
          </cell>
        </row>
        <row r="3468">
          <cell r="C3468" t="str">
            <v>ไพโรจน์ คล้ายสมบูรณ์</v>
          </cell>
        </row>
        <row r="3469">
          <cell r="C3469" t="str">
            <v>ไพลิน พูนเลิศมงคล, แพรวพรรณ พูนเลิศมงคล</v>
          </cell>
        </row>
        <row r="3470">
          <cell r="C3470" t="str">
            <v>ไพศาล กาญจนาศิริวรรณ</v>
          </cell>
        </row>
        <row r="3471">
          <cell r="C3471" t="str">
            <v>ไพศาล เลาหบุตร,วาสนา บุญจันทราทิพย์</v>
          </cell>
        </row>
        <row r="3472">
          <cell r="C3472" t="str">
            <v>ไพสิฐ ตุละรัต,มะลิ ตุลารัต,สุทธินี เจียมสวัสดิ์พันธ์</v>
          </cell>
        </row>
        <row r="3473">
          <cell r="C3473" t="str">
            <v>ภราดร พวงภู่</v>
          </cell>
        </row>
        <row r="3474">
          <cell r="C3474" t="str">
            <v>ภัควดี เหมพรรณไพเราะ,วินัย เหมพรรณไพเราะ</v>
          </cell>
        </row>
        <row r="3475">
          <cell r="C3475" t="str">
            <v>ภัณฑิรา กล่อมสงค์,อาทิตย์ พลโสภาพ</v>
          </cell>
        </row>
        <row r="3476">
          <cell r="C3476" t="str">
            <v>ภัทรวิจิตรา จินนารัตน์,โอฬาร จำนง</v>
          </cell>
        </row>
        <row r="3477">
          <cell r="C3477" t="str">
            <v>ภัทร์สุด นิยมญาติ,สมนึก นิยมญาติ</v>
          </cell>
        </row>
        <row r="3478">
          <cell r="C3478" t="str">
            <v>ภัทราพร ไคร้จาย</v>
          </cell>
        </row>
        <row r="3479">
          <cell r="C3479" t="str">
            <v>ภัทราวรรณ กลิ่นลำดวน</v>
          </cell>
        </row>
        <row r="3480">
          <cell r="C3480" t="str">
            <v>ภัทรินทร์ นิ่มรัตนสิงห์,เอกรินทร์ นิ่มรัตนสิงห์</v>
          </cell>
        </row>
        <row r="3481">
          <cell r="C3481" t="str">
            <v>ภานุ ขุนพานเพิง</v>
          </cell>
        </row>
        <row r="3482">
          <cell r="C3482" t="str">
            <v>ภานุพันธ์ ยุคล</v>
          </cell>
        </row>
        <row r="3483">
          <cell r="C3483" t="str">
            <v>ภานุมาศ บัวส่อง</v>
          </cell>
        </row>
        <row r="3484">
          <cell r="C3484" t="str">
            <v>ภานุวัฒน์ ยินผัน</v>
          </cell>
        </row>
        <row r="3485">
          <cell r="C3485" t="str">
            <v>ภูพานภูมิพงศ์ ฉู้วงศ์</v>
          </cell>
        </row>
        <row r="3486">
          <cell r="C3486" t="str">
            <v>ภูมิ ขุนอาจ</v>
          </cell>
        </row>
        <row r="3487">
          <cell r="C3487" t="str">
            <v>ภูวดล เจิรญนิจ</v>
          </cell>
        </row>
        <row r="3488">
          <cell r="C3488" t="str">
            <v>มงกุฎ เจียรนัย</v>
          </cell>
        </row>
        <row r="3489">
          <cell r="C3489" t="str">
            <v>มนตรี แสนโภชน์,วิชัย แสนโภชน์</v>
          </cell>
        </row>
        <row r="3490">
          <cell r="C3490" t="str">
            <v>มนตรี แห่งวงษ์งาม</v>
          </cell>
        </row>
        <row r="3491">
          <cell r="C3491" t="str">
            <v>มนัส แสนสวาท,วัชรินทร์ อึ้งตระกูล</v>
          </cell>
        </row>
        <row r="3492">
          <cell r="C3492" t="str">
            <v>มนัสวีร์ พงษ์เศวต,อลิสา ไพทยะทัต</v>
          </cell>
        </row>
        <row r="3493">
          <cell r="C3493" t="str">
            <v>มยุรี ตีระวนิช</v>
          </cell>
        </row>
        <row r="3494">
          <cell r="C3494" t="str">
            <v>มยุรี มีสุวรรณ,สันต์ชัย ไทยเจริญ</v>
          </cell>
        </row>
        <row r="3495">
          <cell r="C3495" t="str">
            <v>มะณี ป้อมงาม</v>
          </cell>
        </row>
        <row r="3496">
          <cell r="C3496" t="str">
            <v>มัณฑนา ตั้งธนกนนท์</v>
          </cell>
        </row>
        <row r="3497">
          <cell r="C3497" t="str">
            <v>มัดโซ๊ด มัดตาเฮด</v>
          </cell>
        </row>
        <row r="3498">
          <cell r="C3498" t="str">
            <v>มัทรี จรจาก</v>
          </cell>
        </row>
        <row r="3499">
          <cell r="C3499" t="str">
            <v>มั่นคง ทิมาชัย</v>
          </cell>
        </row>
        <row r="3500">
          <cell r="C3500" t="str">
            <v>มานพ สายัณ</v>
          </cell>
        </row>
        <row r="3501">
          <cell r="C3501" t="str">
            <v>มานะ เจียวจันทร์</v>
          </cell>
        </row>
        <row r="3502">
          <cell r="C3502" t="str">
            <v>มานู โถทอง</v>
          </cell>
        </row>
        <row r="3503">
          <cell r="C3503" t="str">
            <v>มาโนช แซ่ลี้</v>
          </cell>
        </row>
        <row r="3504">
          <cell r="C3504" t="str">
            <v>มาโนช ภาคพิชเจริญ</v>
          </cell>
        </row>
        <row r="3505">
          <cell r="C3505" t="str">
            <v>มาลี ทองมี</v>
          </cell>
        </row>
        <row r="3506">
          <cell r="C3506" t="str">
            <v>มาลี สุทัศน์เสถียรชัย</v>
          </cell>
        </row>
        <row r="3507">
          <cell r="C3507" t="str">
            <v>มีนะ ดาคะ</v>
          </cell>
        </row>
        <row r="3508">
          <cell r="C3508" t="str">
            <v>มุฑิตา ไพศาลพิสุทธิ์สิน,หิรัญ ไพศาลพิสุทธิ์สิน</v>
          </cell>
        </row>
        <row r="3509">
          <cell r="C3509" t="str">
            <v>ยศชรินพร ตั้งพานิชอังกูล</v>
          </cell>
        </row>
        <row r="3510">
          <cell r="C3510" t="str">
            <v>ยอดรัก ประเสริฐ</v>
          </cell>
        </row>
        <row r="3511">
          <cell r="C3511" t="str">
            <v>ยุพา พุ่มพวง</v>
          </cell>
        </row>
        <row r="3512">
          <cell r="C3512" t="str">
            <v>ยุพิน เก่งกาญจน์,ลัดดา เก่งกาญจน์</v>
          </cell>
        </row>
        <row r="3513">
          <cell r="C3513" t="str">
            <v>ยุพินพร นามวิชัย</v>
          </cell>
        </row>
        <row r="3514">
          <cell r="C3514" t="str">
            <v>เยาวนาถ อภิศักดิ์ศรี,สุรศักดิ์ อภิศักดิ์ศรี</v>
          </cell>
        </row>
        <row r="3515">
          <cell r="C3515" t="str">
            <v>โยธิน ลิ้มสิริวิทย์</v>
          </cell>
        </row>
        <row r="3516">
          <cell r="C3516" t="str">
            <v>โยศิณี บวกเอี๋ยว</v>
          </cell>
        </row>
        <row r="3517">
          <cell r="C3517" t="str">
            <v>รณเชษฐ์ เอื้อถิรกิจ</v>
          </cell>
        </row>
        <row r="3518">
          <cell r="C3518" t="str">
            <v>รสสุคนธ์ รอดบุญ</v>
          </cell>
        </row>
        <row r="3519">
          <cell r="C3519" t="str">
            <v>รังสรรค์ สกุลวานิช</v>
          </cell>
        </row>
        <row r="3520">
          <cell r="C3520" t="str">
            <v>รัชดา ไทยแท้,ลี่เฮียง แซ่ลิ้ม</v>
          </cell>
        </row>
        <row r="3521">
          <cell r="C3521" t="str">
            <v>รัชดาภรณ์ เมฆมุสิก</v>
          </cell>
        </row>
        <row r="3522">
          <cell r="C3522" t="str">
            <v>รัชนี อนันตทรัพย์</v>
          </cell>
        </row>
        <row r="3523">
          <cell r="C3523" t="str">
            <v>รัชนีกร หัตถกรรม</v>
          </cell>
        </row>
        <row r="3524">
          <cell r="C3524" t="str">
            <v>รัตน์ เกาะกลาง , เกษา รักษ์มณี  นาย,นาง</v>
          </cell>
        </row>
        <row r="3525">
          <cell r="C3525" t="str">
            <v>รัตนา บุญรอด,สุวัฒน์ บุญรอด</v>
          </cell>
        </row>
        <row r="3526">
          <cell r="C3526" t="str">
            <v>รัตนา เปลี่ยนสมัย</v>
          </cell>
        </row>
        <row r="3527">
          <cell r="C3527" t="str">
            <v>ราชัน เริงเกษตรกิจ, ราเชนทร์ เริงเกษตรกิจ</v>
          </cell>
        </row>
        <row r="3528">
          <cell r="C3528" t="str">
            <v>ราเชนทร์ กุยศรีกุล</v>
          </cell>
        </row>
        <row r="3529">
          <cell r="C3529" t="str">
            <v>ราศิณีย์ ปุ่นอุดม</v>
          </cell>
        </row>
        <row r="3530">
          <cell r="C3530" t="str">
            <v>รุ่งเกียรติ  งามเลิศศิริชัย</v>
          </cell>
        </row>
        <row r="3531">
          <cell r="C3531" t="str">
            <v>รุ้งเพชร ศรีวิชัยลำพันธุ์</v>
          </cell>
        </row>
        <row r="3532">
          <cell r="C3532" t="str">
            <v>รุ่งรวี พุฒิพล,ศิริมงคล สีสุกใส</v>
          </cell>
        </row>
        <row r="3533">
          <cell r="C3533" t="str">
            <v>รุ่งรัศมี สินธุรัตน์,สถาพร วราธิกุล</v>
          </cell>
        </row>
        <row r="3534">
          <cell r="C3534" t="str">
            <v>รุจิรา สีดาดี</v>
          </cell>
        </row>
        <row r="3535">
          <cell r="C3535" t="str">
            <v>รุจีวรรณ ชัยศรี,ลออง ชัยศรี</v>
          </cell>
        </row>
        <row r="3536">
          <cell r="C3536" t="str">
            <v>รุณีย์ มุ่งภู่กลาง</v>
          </cell>
        </row>
        <row r="3537">
          <cell r="C3537" t="str">
            <v>เรณู จิตรคำนึง</v>
          </cell>
        </row>
        <row r="3538">
          <cell r="C3538" t="str">
            <v>เรวัตร ทองแดง</v>
          </cell>
        </row>
        <row r="3539">
          <cell r="C3539" t="str">
            <v>เริงชัย จำปาน้อย</v>
          </cell>
        </row>
        <row r="3540">
          <cell r="C3540" t="str">
            <v>เรืองชัย ธนเรืองโรจน์กิจ</v>
          </cell>
        </row>
        <row r="3541">
          <cell r="C3541" t="str">
            <v>เรืองฤทธิ์ นิยมทอง</v>
          </cell>
        </row>
        <row r="3542">
          <cell r="C3542" t="str">
            <v>ฤทธิรงค์ รัตนโชติเรืองสุข</v>
          </cell>
        </row>
        <row r="3543">
          <cell r="C3543" t="str">
            <v>ลดาพรรณ พงษ์สุภานันท์</v>
          </cell>
        </row>
        <row r="3544">
          <cell r="C3544" t="str">
            <v>ลวลี อัคนิทัต</v>
          </cell>
        </row>
        <row r="3545">
          <cell r="C3545" t="str">
            <v>ลักขณา  ปาลวณิชยกุล (TDR)</v>
          </cell>
        </row>
        <row r="3546">
          <cell r="C3546" t="str">
            <v>ลักขณา กัลยกร</v>
          </cell>
        </row>
        <row r="3547">
          <cell r="C3547" t="str">
            <v>ลัดดา มารักษา</v>
          </cell>
        </row>
        <row r="3548">
          <cell r="C3548" t="str">
            <v>ล้ำ สีโท , สายรุ่ง บริสุทธิ์</v>
          </cell>
        </row>
        <row r="3549">
          <cell r="C3549" t="str">
            <v>ลินยู สิทธิไกรสร</v>
          </cell>
        </row>
        <row r="3550">
          <cell r="C3550" t="str">
            <v>ลิปวิไล ลิ่มศิลา,อาบทิพย์ ลิ่มศิลา</v>
          </cell>
        </row>
        <row r="3551">
          <cell r="C3551" t="str">
            <v>เลิศชาย คิวสุวรรณ</v>
          </cell>
        </row>
        <row r="3552">
          <cell r="C3552" t="str">
            <v>วชิราภรณ์ เทียนดี,ศราวุธ สันติรุ่งเรือง,สุทธิวรรณ สันติรุ่งเ</v>
          </cell>
        </row>
        <row r="3553">
          <cell r="C3553" t="str">
            <v>วนิดา วราภรณ์,วีระยุทธ วราภรณ์</v>
          </cell>
        </row>
        <row r="3554">
          <cell r="C3554" t="str">
            <v>วรรณา คชวารี</v>
          </cell>
        </row>
        <row r="3555">
          <cell r="C3555" t="str">
            <v>วรรณา ติวิรัช</v>
          </cell>
        </row>
        <row r="3556">
          <cell r="C3556" t="str">
            <v>วรรณา ผูกผา</v>
          </cell>
        </row>
        <row r="3557">
          <cell r="C3557" t="str">
            <v>วรรณา หงษ์สุวรรณ</v>
          </cell>
        </row>
        <row r="3558">
          <cell r="C3558" t="str">
            <v>วรรณี คำนะ,สุทิศ คำนะ</v>
          </cell>
        </row>
        <row r="3559">
          <cell r="C3559" t="str">
            <v>วรรณี วัฒนพุฒิพฤต</v>
          </cell>
        </row>
        <row r="3560">
          <cell r="C3560" t="str">
            <v>วรวิทย์ ลักษณะปิติ</v>
          </cell>
        </row>
        <row r="3561">
          <cell r="C3561" t="str">
            <v>วรศักดิ์ อัจฉริยะบุญยงค์,สมหมาย กันยานุชรัตน์</v>
          </cell>
        </row>
        <row r="3562">
          <cell r="C3562" t="str">
            <v>วราภรณ์ ดวงจันทร์</v>
          </cell>
        </row>
        <row r="3563">
          <cell r="C3563" t="str">
            <v>วราลักษณ์ เหมือนงิ้ว,วุฒิเกียรติ เหมือนงิ้ว</v>
          </cell>
        </row>
        <row r="3564">
          <cell r="C3564" t="str">
            <v>วลัยภรณ์ รักษาพราหม์</v>
          </cell>
        </row>
        <row r="3565">
          <cell r="C3565" t="str">
            <v>วสันต์ คุ้มสมบัติ,สุเทพ คุ้มสมบัติ</v>
          </cell>
        </row>
        <row r="3566">
          <cell r="C3566" t="str">
            <v>วัชร ตุงคะบรรหาร,วัชราภรณ์ สุจริต</v>
          </cell>
        </row>
        <row r="3567">
          <cell r="C3567" t="str">
            <v>วัชราภรณ์ จิตรเอก,สันติ จิตรเอก</v>
          </cell>
        </row>
        <row r="3568">
          <cell r="C3568" t="str">
            <v>วัชราภรณ์ สุรัตเศรณี,วีระยุทธ สุรัตเศรณี,อลิสา สุรัตเศรณี</v>
          </cell>
        </row>
        <row r="3569">
          <cell r="C3569" t="str">
            <v>วัชรี บัณฑิตย์</v>
          </cell>
        </row>
        <row r="3570">
          <cell r="C3570" t="str">
            <v>วัชาราภรณ์ สินทอง,อรรถพล สินทอง</v>
          </cell>
        </row>
        <row r="3571">
          <cell r="C3571" t="str">
            <v>วัฒนสิน มัฏฐารักษ์</v>
          </cell>
        </row>
        <row r="3572">
          <cell r="C3572" t="str">
            <v>วัฒนา ตั้งศิริพัฒนวงศ์</v>
          </cell>
        </row>
        <row r="3573">
          <cell r="C3573" t="str">
            <v>วัตต์ นิ่มนวล</v>
          </cell>
        </row>
        <row r="3574">
          <cell r="C3574" t="str">
            <v>วันทนีย์ เสน่ห์ดี,สุทธิศักดิ์ มนศักดิ์</v>
          </cell>
        </row>
        <row r="3575">
          <cell r="C3575" t="str">
            <v>วันทิพย์ มีวงษ์สม,วัลลพ เพ็งชมจันทร์</v>
          </cell>
        </row>
        <row r="3576">
          <cell r="C3576" t="str">
            <v>วันเพ็ญ ลายเขียน</v>
          </cell>
        </row>
        <row r="3577">
          <cell r="C3577" t="str">
            <v>วันเลิศ คุตตะนันท์</v>
          </cell>
        </row>
        <row r="3578">
          <cell r="C3578" t="str">
            <v>วัย ทะสะระ,อุรา มณีรัตน์</v>
          </cell>
        </row>
        <row r="3579">
          <cell r="C3579" t="str">
            <v>วัลลภ พึ่งงาม</v>
          </cell>
        </row>
        <row r="3580">
          <cell r="C3580" t="str">
            <v>วัลลภ รักวงศ์</v>
          </cell>
        </row>
        <row r="3581">
          <cell r="C3581" t="str">
            <v>วาทินี กิจวงศ์ภักดิ์</v>
          </cell>
        </row>
        <row r="3582">
          <cell r="C3582" t="str">
            <v>วารินทร์  ขจรจิตร์จรุง</v>
          </cell>
        </row>
        <row r="3583">
          <cell r="C3583" t="str">
            <v>วารี อติวรรธนะ</v>
          </cell>
        </row>
        <row r="3584">
          <cell r="C3584" t="str">
            <v>วาสนา ไชยเศรษฐ,สนอง พุ่มไสว</v>
          </cell>
        </row>
        <row r="3585">
          <cell r="C3585" t="str">
            <v>วาสนา อำนาจสัตย์ซื่อ</v>
          </cell>
        </row>
        <row r="3586">
          <cell r="C3586" t="str">
            <v>วิกรานต์ โกสุมภ์สถิตย์</v>
          </cell>
        </row>
        <row r="3587">
          <cell r="C3587" t="str">
            <v>วิชชัญ ชมเชิงแพทย์</v>
          </cell>
        </row>
        <row r="3588">
          <cell r="C3588" t="str">
            <v>วิชัย กระจ่างศรี</v>
          </cell>
        </row>
        <row r="3589">
          <cell r="C3589" t="str">
            <v>วิชัย แซ่ลี้,วิไลรัตน์ สามัตภิยคีกุล</v>
          </cell>
        </row>
        <row r="3590">
          <cell r="C3590" t="str">
            <v>วิชัย ประเสริฐศรี</v>
          </cell>
        </row>
        <row r="3591">
          <cell r="C3591" t="str">
            <v>วิชัย พรมขำ,วิเชียร พรมขำ</v>
          </cell>
        </row>
        <row r="3592">
          <cell r="C3592" t="str">
            <v>วิชัย เพิ่มพงศ์วงศ์วาน</v>
          </cell>
        </row>
        <row r="3593">
          <cell r="C3593" t="str">
            <v>วิชัย สว่างพิภพ</v>
          </cell>
        </row>
        <row r="3594">
          <cell r="C3594" t="str">
            <v>วิชัย อรดี</v>
          </cell>
        </row>
        <row r="3595">
          <cell r="C3595" t="str">
            <v>วิเชียร บุญมี</v>
          </cell>
        </row>
        <row r="3596">
          <cell r="C3596" t="str">
            <v>วิฑูร สิริคุปต์โภคากร</v>
          </cell>
        </row>
        <row r="3597">
          <cell r="C3597" t="str">
            <v>วิทยา ทองอ่อน</v>
          </cell>
        </row>
        <row r="3598">
          <cell r="C3598" t="str">
            <v>วิทยา โพธิชม</v>
          </cell>
        </row>
        <row r="3599">
          <cell r="C3599" t="str">
            <v>วิทวัส พระทุม</v>
          </cell>
        </row>
        <row r="3600">
          <cell r="C3600" t="str">
            <v>วิทวินท์ แก้วพิพัฒน์</v>
          </cell>
        </row>
        <row r="3601">
          <cell r="C3601" t="str">
            <v>วินัย ปิงยศ</v>
          </cell>
        </row>
        <row r="3602">
          <cell r="C3602" t="str">
            <v>วิภาวรรณ รักวีรธรรม</v>
          </cell>
        </row>
        <row r="3603">
          <cell r="C3603" t="str">
            <v>วิม หิรัญแพทย์</v>
          </cell>
        </row>
        <row r="3604">
          <cell r="C3604" t="str">
            <v>วิมลมาศ รุ่งเผ่าพันธ์</v>
          </cell>
        </row>
        <row r="3605">
          <cell r="C3605" t="str">
            <v>วิรัช สิทธิกรวนิช</v>
          </cell>
        </row>
        <row r="3606">
          <cell r="C3606" t="str">
            <v>วิรัตน์ แก้วประชุม,สิทธิศักดิ์ แก้วประชุม</v>
          </cell>
        </row>
        <row r="3607">
          <cell r="C3607" t="str">
            <v>วิรัตน์ บุญรัตนกลิ่น,สมทรง อิสมาแอล</v>
          </cell>
        </row>
        <row r="3608">
          <cell r="C3608" t="str">
            <v>วิโรจน์ แก้วจันทร์</v>
          </cell>
        </row>
        <row r="3609">
          <cell r="C3609" t="str">
            <v>วิโรจน์ คงคามี</v>
          </cell>
        </row>
        <row r="3610">
          <cell r="C3610" t="str">
            <v>วิโรจน์ พ่วงคง</v>
          </cell>
        </row>
        <row r="3611">
          <cell r="C3611" t="str">
            <v>วิลาวัลย์ พรหมแพทย์,เกียรติศักดิ์ พรหมแพทย์</v>
          </cell>
        </row>
        <row r="3612">
          <cell r="C3612" t="str">
            <v>วิลาส คำจันตา</v>
          </cell>
        </row>
        <row r="3613">
          <cell r="C3613" t="str">
            <v>วิไลวรรณ ชูกุล</v>
          </cell>
        </row>
        <row r="3614">
          <cell r="C3614" t="str">
            <v>วิไลวรรณ พุ่มงาม,วัลลภ พุ่มงาม</v>
          </cell>
        </row>
        <row r="3615">
          <cell r="C3615" t="str">
            <v>วิศาล พัฒนาฤดี</v>
          </cell>
        </row>
        <row r="3616">
          <cell r="C3616" t="str">
            <v>วิศิษฐ์ ลีลาศุภกุล</v>
          </cell>
        </row>
        <row r="3617">
          <cell r="C3617" t="str">
            <v>วิสสวัสดิ์ วิตนากร</v>
          </cell>
        </row>
        <row r="3618">
          <cell r="C3618" t="str">
            <v>วิสุทธิ์ แช่มช้าง</v>
          </cell>
        </row>
        <row r="3619">
          <cell r="C3619" t="str">
            <v>วิสูตร จันทร์ตัน</v>
          </cell>
        </row>
        <row r="3620">
          <cell r="C3620" t="str">
            <v>วีรพล จงรุ่งเรืองทอง</v>
          </cell>
        </row>
        <row r="3621">
          <cell r="C3621" t="str">
            <v>วีระศักดิ์ จันทร์แก้ว</v>
          </cell>
        </row>
        <row r="3622">
          <cell r="C3622" t="str">
            <v>วุฒิศักดิ์ ฤทธิชัยอภิชน , วรวุฒิ ฤทธิชัยอภิชน</v>
          </cell>
        </row>
        <row r="3623">
          <cell r="C3623" t="str">
            <v>เวียงชัย ไทยอ่อน</v>
          </cell>
        </row>
        <row r="3624">
          <cell r="C3624" t="str">
            <v>ไว ธสรา</v>
          </cell>
        </row>
        <row r="3625">
          <cell r="C3625" t="str">
            <v>ศรันย์ พิทักษ์พงษ์</v>
          </cell>
        </row>
        <row r="3626">
          <cell r="C3626" t="str">
            <v>ศรีทอง ลายเขียน</v>
          </cell>
        </row>
        <row r="3627">
          <cell r="C3627" t="str">
            <v>ศรีนวล ปากรม</v>
          </cell>
        </row>
        <row r="3628">
          <cell r="C3628" t="str">
            <v>ศรีสุดา วรรณบุษปวิช</v>
          </cell>
        </row>
        <row r="3629">
          <cell r="C3629" t="str">
            <v>ศศิดา รัตนบุรี</v>
          </cell>
        </row>
        <row r="3630">
          <cell r="C3630" t="str">
            <v>ศศิมา ศิลปชัย</v>
          </cell>
        </row>
        <row r="3631">
          <cell r="C3631" t="str">
            <v>ศักดา ธสุคนธ์,สุจิตรา ธสุคนธ์</v>
          </cell>
        </row>
        <row r="3632">
          <cell r="C3632" t="str">
            <v>ศักดิ์ชัย อำนวยพรกุลกิจ</v>
          </cell>
        </row>
        <row r="3633">
          <cell r="C3633" t="str">
            <v>ศากร ทั่งถิระ,สิริมา เรืองฤทธิ์</v>
          </cell>
        </row>
        <row r="3634">
          <cell r="C3634" t="str">
            <v>ศิริชัย ตรรกวิรพัท</v>
          </cell>
        </row>
        <row r="3635">
          <cell r="C3635" t="str">
            <v>ศิริพงษ์ เย็นอังกูร</v>
          </cell>
        </row>
        <row r="3636">
          <cell r="C3636" t="str">
            <v>ศิริพร ทองน้อย</v>
          </cell>
        </row>
        <row r="3637">
          <cell r="C3637" t="str">
            <v>ศิริพร เรืองรังษี,พลพจน์ แก้วพรรณา</v>
          </cell>
        </row>
        <row r="3638">
          <cell r="C3638" t="str">
            <v>ศิริพร วายุภาพ</v>
          </cell>
        </row>
        <row r="3639">
          <cell r="C3639" t="str">
            <v>ศิริเพ็ญ เด่นเมธารัตน์,สมศักดิ์ เด่นเมธารัตน์</v>
          </cell>
        </row>
        <row r="3640">
          <cell r="C3640" t="str">
            <v>ศิริรัตน์ ตุณฑะกูล</v>
          </cell>
        </row>
        <row r="3641">
          <cell r="C3641" t="str">
            <v>ศุทธยา วัยศิริโรจน์</v>
          </cell>
        </row>
        <row r="3642">
          <cell r="C3642" t="str">
            <v>ศุภชัย ดำรงสกุล</v>
          </cell>
        </row>
        <row r="3643">
          <cell r="C3643" t="str">
            <v>ศุภชัย ติวัฒนาสุข,ปาริชาติ แสงชัยสุริยา นาย,นส</v>
          </cell>
        </row>
        <row r="3644">
          <cell r="C3644" t="str">
            <v>ศุภชัย เรืองวงศ์</v>
          </cell>
        </row>
        <row r="3645">
          <cell r="C3645" t="str">
            <v>ศุภชัย วิไลลักษณ์</v>
          </cell>
        </row>
        <row r="3646">
          <cell r="C3646" t="str">
            <v>ศุภฤกษ์ เจริญวุฒินันท์</v>
          </cell>
        </row>
        <row r="3647">
          <cell r="C3647" t="str">
            <v>สกล สุขสำราญ</v>
          </cell>
        </row>
        <row r="3648">
          <cell r="C3648" t="str">
            <v>สง่า บุดดาพันธ์</v>
          </cell>
        </row>
        <row r="3649">
          <cell r="C3649" t="str">
            <v>สนอง หล้าสุด,นิศารัตน์ หล้าสุด</v>
          </cell>
        </row>
        <row r="3650">
          <cell r="C3650" t="str">
            <v>สมเกียรติ ชนะสว่าง,สุพิน นาราช</v>
          </cell>
        </row>
        <row r="3651">
          <cell r="C3651" t="str">
            <v>สมเกียรติ พงษ์สว่าง</v>
          </cell>
        </row>
        <row r="3652">
          <cell r="C3652" t="str">
            <v>สมเกียรติ วนินทราดุลย์</v>
          </cell>
        </row>
        <row r="3653">
          <cell r="C3653" t="str">
            <v>สมคิด เดชนุกูล</v>
          </cell>
        </row>
        <row r="3654">
          <cell r="C3654" t="str">
            <v>สมจิตต์ กิตติคุณธรรม</v>
          </cell>
        </row>
        <row r="3655">
          <cell r="C3655" t="str">
            <v>สมจิตร์ เก้าพิทักษ์</v>
          </cell>
        </row>
        <row r="3656">
          <cell r="C3656" t="str">
            <v>สมจิตร์ พุ่มสาขา,สุมาลี พุ่มสาขา</v>
          </cell>
        </row>
        <row r="3657">
          <cell r="C3657" t="str">
            <v>สมจิตร เพ็งกระโทก</v>
          </cell>
        </row>
        <row r="3658">
          <cell r="C3658" t="str">
            <v>สมใจ เพ็ชรโยธิน</v>
          </cell>
        </row>
        <row r="3659">
          <cell r="C3659" t="str">
            <v>สมชาย แซ่ตั้น</v>
          </cell>
        </row>
        <row r="3660">
          <cell r="C3660" t="str">
            <v>สมชาย แซ่ลิ้ม</v>
          </cell>
        </row>
        <row r="3661">
          <cell r="C3661" t="str">
            <v>สมชาย ด่านอุดม,อภินันท์ ด่านอุดม</v>
          </cell>
        </row>
        <row r="3662">
          <cell r="C3662" t="str">
            <v>สมชาย สีไสวพร</v>
          </cell>
        </row>
        <row r="3663">
          <cell r="C3663" t="str">
            <v>สมชาย เหรารักษา</v>
          </cell>
        </row>
        <row r="3664">
          <cell r="C3664" t="str">
            <v>สมชาย เอียงผาสุข</v>
          </cell>
        </row>
        <row r="3665">
          <cell r="C3665" t="str">
            <v>สมชิต เหมือนปิ๋ว</v>
          </cell>
        </row>
        <row r="3666">
          <cell r="C3666" t="str">
            <v>สมเดช พิสิฐศุภมิตร</v>
          </cell>
        </row>
        <row r="3667">
          <cell r="C3667" t="str">
            <v>สมนึก โกรกสำโรง</v>
          </cell>
        </row>
        <row r="3668">
          <cell r="C3668" t="str">
            <v>สมนึก ครึกครื้นจิตร์</v>
          </cell>
        </row>
        <row r="3669">
          <cell r="C3669" t="str">
            <v>สมนึก ตั้งศิริ</v>
          </cell>
        </row>
        <row r="3670">
          <cell r="C3670" t="str">
            <v>สมบัติ อุดมศิลป์</v>
          </cell>
        </row>
        <row r="3671">
          <cell r="C3671" t="str">
            <v>สมบุญ ทองออน</v>
          </cell>
        </row>
        <row r="3672">
          <cell r="C3672" t="str">
            <v>สมบูรณ์ พายพักตร์</v>
          </cell>
        </row>
        <row r="3673">
          <cell r="C3673" t="str">
            <v>สมบูรณ์ หิรัญรักษ์,อรสา เพิ่มอิ่ม</v>
          </cell>
        </row>
        <row r="3674">
          <cell r="C3674" t="str">
            <v>สมพงศ์ จิตประสงค์,เอมอร จิตประสงค์,ปราโมทย์ เนตรขำคม พ.อ.อ.</v>
          </cell>
        </row>
        <row r="3675">
          <cell r="C3675" t="str">
            <v>สมพงษ์ ชมพู</v>
          </cell>
        </row>
        <row r="3676">
          <cell r="C3676" t="str">
            <v>สมพงษ์ บุญใบ</v>
          </cell>
        </row>
        <row r="3677">
          <cell r="C3677" t="str">
            <v>สมภพ กุวสาร</v>
          </cell>
        </row>
        <row r="3678">
          <cell r="C3678" t="str">
            <v>สมภพ ไชยนันทน์</v>
          </cell>
        </row>
        <row r="3679">
          <cell r="C3679" t="str">
            <v>สมโภชน์ รัตนอารียกรณ์</v>
          </cell>
        </row>
        <row r="3680">
          <cell r="C3680" t="str">
            <v>สมยศ บุญดีสมโชค</v>
          </cell>
        </row>
        <row r="3681">
          <cell r="C3681" t="str">
            <v>สมยศ โพธิ์น้อย,อุบล โพธิ์น้อย</v>
          </cell>
        </row>
        <row r="3682">
          <cell r="C3682" t="str">
            <v>สมยศ ศิริประสพโสธร</v>
          </cell>
        </row>
        <row r="3683">
          <cell r="C3683" t="str">
            <v>สมยุทธ พุ่มภักดี นาย</v>
          </cell>
        </row>
        <row r="3684">
          <cell r="C3684" t="str">
            <v>สมรรถชัย ประเสริฐ</v>
          </cell>
        </row>
        <row r="3685">
          <cell r="C3685" t="str">
            <v>สมลักษณ์ แสงดาว</v>
          </cell>
        </row>
        <row r="3686">
          <cell r="C3686" t="str">
            <v>สมศรี แซ่จู,เสริมศักดิ์ แซ่ตั้ง</v>
          </cell>
        </row>
        <row r="3687">
          <cell r="C3687" t="str">
            <v>สมศักดิ์ จีระสุพงษ์</v>
          </cell>
        </row>
        <row r="3688">
          <cell r="C3688" t="str">
            <v>สมศักดิ์ โชติกุล,อัฒวุธ โชติกุล</v>
          </cell>
        </row>
        <row r="3689">
          <cell r="C3689" t="str">
            <v>สมศักดิ์ ศรียาม</v>
          </cell>
        </row>
        <row r="3690">
          <cell r="C3690" t="str">
            <v>สมศิริ แก้วทิ้ง</v>
          </cell>
        </row>
        <row r="3691">
          <cell r="C3691" t="str">
            <v>สมสมร พูดเพราะ</v>
          </cell>
        </row>
        <row r="3692">
          <cell r="C3692" t="str">
            <v>สมสมัย เจิมรุ่งเจริญ</v>
          </cell>
        </row>
        <row r="3693">
          <cell r="C3693" t="str">
            <v>สมสิทธิ สมศรี</v>
          </cell>
        </row>
        <row r="3694">
          <cell r="C3694" t="str">
            <v>สมหญิง คงชอบ,สุระกิจ คงชอบ</v>
          </cell>
        </row>
        <row r="3695">
          <cell r="C3695" t="str">
            <v>สมหมาย อร่ามกุ,สะอาด กอสนาน</v>
          </cell>
        </row>
        <row r="3696">
          <cell r="C3696" t="str">
            <v>สมหวัง ฉลวยธนาพร</v>
          </cell>
        </row>
        <row r="3697">
          <cell r="C3697" t="str">
            <v>สมหวัง ปัตตะแวว สุรชัย ปัตตะแวว</v>
          </cell>
        </row>
        <row r="3698">
          <cell r="C3698" t="str">
            <v>สมาน ดีสันเทียะ</v>
          </cell>
        </row>
        <row r="3699">
          <cell r="C3699" t="str">
            <v>สมาน ลามัญ,พิมพา ลามัญ</v>
          </cell>
        </row>
        <row r="3700">
          <cell r="C3700" t="str">
            <v>สรวุฒิ จันอ้น,อุทัยวรรณ จันอ้น</v>
          </cell>
        </row>
        <row r="3701">
          <cell r="C3701" t="str">
            <v>สรเศาษฐ มหาพาณิชย์</v>
          </cell>
        </row>
        <row r="3702">
          <cell r="C3702" t="str">
            <v>สลิตา ผ่องศรี</v>
          </cell>
        </row>
        <row r="3703">
          <cell r="C3703" t="str">
            <v>สวง วิสวิสูตร</v>
          </cell>
        </row>
        <row r="3704">
          <cell r="C3704" t="str">
            <v>สวย ราตรี,สำฤกษ์ ราตรี</v>
          </cell>
        </row>
        <row r="3705">
          <cell r="C3705" t="str">
            <v>สวัสดิ์ พันธ์เปรม</v>
          </cell>
        </row>
        <row r="3706">
          <cell r="C3706" t="str">
            <v>สวาท ถมปัด</v>
          </cell>
        </row>
        <row r="3707">
          <cell r="C3707" t="str">
            <v>สัตตยา สโมสร</v>
          </cell>
        </row>
        <row r="3708">
          <cell r="C3708" t="str">
            <v>สันติ ศรีแสง</v>
          </cell>
        </row>
        <row r="3709">
          <cell r="C3709" t="str">
            <v>สาคร งามนิยม</v>
          </cell>
        </row>
        <row r="3710">
          <cell r="C3710" t="str">
            <v>สาคร อานงอน,อนุออน อานงอน</v>
          </cell>
        </row>
        <row r="3711">
          <cell r="C3711" t="str">
            <v>สามารถ เทียบคำ</v>
          </cell>
        </row>
        <row r="3712">
          <cell r="C3712" t="str">
            <v>สายบัว สุขษา</v>
          </cell>
        </row>
        <row r="3713">
          <cell r="C3713" t="str">
            <v>สายพิณ อริยทรัพย์กุล</v>
          </cell>
        </row>
        <row r="3714">
          <cell r="C3714" t="str">
            <v>สายยศ สุวรรณหงษ์</v>
          </cell>
        </row>
        <row r="3715">
          <cell r="C3715" t="str">
            <v>สายรุ้ง เลิศเรืองนภา</v>
          </cell>
        </row>
        <row r="3716">
          <cell r="C3716" t="str">
            <v>สายสุนีย์ พึ่งไธสงค์,โสภณ พึ่งไธสงค์</v>
          </cell>
        </row>
        <row r="3717">
          <cell r="C3717" t="str">
            <v>สาโรจน์ พะนัดรัมย์</v>
          </cell>
        </row>
        <row r="3718">
          <cell r="C3718" t="str">
            <v>สาโรจน์ มิ่งเหล็ก</v>
          </cell>
        </row>
        <row r="3719">
          <cell r="C3719" t="str">
            <v>สำราญ ฉิมรัมย์</v>
          </cell>
        </row>
        <row r="3720">
          <cell r="C3720" t="str">
            <v>สำราญ ทองสุทธิ์</v>
          </cell>
        </row>
        <row r="3721">
          <cell r="C3721" t="str">
            <v>สำราญ แย้มประเสริฐ</v>
          </cell>
        </row>
        <row r="3722">
          <cell r="C3722" t="str">
            <v>สิทธิชัย ประเสิรฐสม</v>
          </cell>
        </row>
        <row r="3723">
          <cell r="C3723" t="str">
            <v>สิทธิชัย อนันตรังสี</v>
          </cell>
        </row>
        <row r="3724">
          <cell r="C3724" t="str">
            <v>สินีนาถ ติ้นยะเสน</v>
          </cell>
        </row>
        <row r="3725">
          <cell r="C3725" t="str">
            <v>สิริธร ครุสัตยานนท์</v>
          </cell>
        </row>
        <row r="3726">
          <cell r="C3726" t="str">
            <v>สิริมา เรืองฤทธิ์</v>
          </cell>
        </row>
        <row r="3727">
          <cell r="C3727" t="str">
            <v>สุกัญญา วิภวเวโรจน์</v>
          </cell>
        </row>
        <row r="3728">
          <cell r="C3728" t="str">
            <v>สุกัญญา หอมสุคนธ์</v>
          </cell>
        </row>
        <row r="3729">
          <cell r="C3729" t="str">
            <v>สุขชัย ศรีนิธินันท์</v>
          </cell>
        </row>
        <row r="3730">
          <cell r="C3730" t="str">
            <v>สุขใส วิกรัยธนาคม</v>
          </cell>
        </row>
        <row r="3731">
          <cell r="C3731" t="str">
            <v>สุขุม ภูมิสุวรรณ์</v>
          </cell>
        </row>
        <row r="3732">
          <cell r="C3732" t="str">
            <v>สุขุมา ฮวดเจริญ</v>
          </cell>
        </row>
        <row r="3733">
          <cell r="C3733" t="str">
            <v>สุจรรยา แสงเกษมสันต์</v>
          </cell>
        </row>
        <row r="3734">
          <cell r="C3734" t="str">
            <v>สุจิตรา  พรายรัตน์</v>
          </cell>
        </row>
        <row r="3735">
          <cell r="C3735" t="str">
            <v>สุชน  หล่อสมิทธิกุล</v>
          </cell>
        </row>
        <row r="3736">
          <cell r="C3736" t="str">
            <v>สุชาติ จตุพร</v>
          </cell>
        </row>
        <row r="3737">
          <cell r="C3737" t="str">
            <v>สุชาติ ธรรมพิทักษ์เวช</v>
          </cell>
        </row>
        <row r="3738">
          <cell r="C3738" t="str">
            <v>สุณี เงินประสพสุข,อรุณี คุณาอนุวิทย์</v>
          </cell>
        </row>
        <row r="3739">
          <cell r="C3739" t="str">
            <v>สุดจิต เล็กสกุล</v>
          </cell>
        </row>
        <row r="3740">
          <cell r="C3740" t="str">
            <v>สุดารัตน์ โกศลประดิษฐ์</v>
          </cell>
        </row>
        <row r="3741">
          <cell r="C3741" t="str">
            <v>สุทธิ แย้มมูล</v>
          </cell>
        </row>
        <row r="3742">
          <cell r="C3742" t="str">
            <v>สุทธิพงษ์ เหล่าวงษา</v>
          </cell>
        </row>
        <row r="3743">
          <cell r="C3743" t="str">
            <v>สุทัศน์ สานุกูล</v>
          </cell>
        </row>
        <row r="3744">
          <cell r="C3744" t="str">
            <v>สุทีป มาลีหวล</v>
          </cell>
        </row>
        <row r="3745">
          <cell r="C3745" t="str">
            <v>สุเทพ วงศ์โลหะ</v>
          </cell>
        </row>
        <row r="3746">
          <cell r="C3746" t="str">
            <v>สุธรรม ชูศักดิ์พานิช</v>
          </cell>
        </row>
        <row r="3747">
          <cell r="C3747" t="str">
            <v>สุธี หิรัญศุภโชติ</v>
          </cell>
        </row>
        <row r="3748">
          <cell r="C3748" t="str">
            <v>สุธีร์ ถาวรเกษมวงศ์</v>
          </cell>
        </row>
        <row r="3749">
          <cell r="C3749" t="str">
            <v>สุธีรา ตั้งนิตยวงศ์/รุจน์ ตั้งนิตยวงศ์</v>
          </cell>
        </row>
        <row r="3750">
          <cell r="C3750" t="str">
            <v>สุนทร เกษกุล</v>
          </cell>
        </row>
        <row r="3751">
          <cell r="C3751" t="str">
            <v>สุนทร สงวนหงษ์</v>
          </cell>
        </row>
        <row r="3752">
          <cell r="C3752" t="str">
            <v>สุนทร เหล่าวีระ</v>
          </cell>
        </row>
        <row r="3753">
          <cell r="C3753" t="str">
            <v>สุนันท์ อึ้งทม</v>
          </cell>
        </row>
        <row r="3754">
          <cell r="C3754" t="str">
            <v>สุนิสา จันทร์แก้ว</v>
          </cell>
        </row>
        <row r="3755">
          <cell r="C3755" t="str">
            <v>สุนี เปรมผลกมล</v>
          </cell>
        </row>
        <row r="3756">
          <cell r="C3756" t="str">
            <v>สุนีย์ หนูน้ำ</v>
          </cell>
        </row>
        <row r="3757">
          <cell r="C3757" t="str">
            <v>สุเนตร ไทยพานิช</v>
          </cell>
        </row>
        <row r="3758">
          <cell r="C3758" t="str">
            <v>สุเนตร ประคองแสง</v>
          </cell>
        </row>
        <row r="3759">
          <cell r="C3759" t="str">
            <v>สุบรรณ์ ศรีโชค</v>
          </cell>
        </row>
        <row r="3760">
          <cell r="C3760" t="str">
            <v>สุพรรณวดี ศิลารัตน์</v>
          </cell>
        </row>
        <row r="3761">
          <cell r="C3761" t="str">
            <v>สุพักต์ พูลเจริญ,อัมพวัน พูลเจริญ</v>
          </cell>
        </row>
        <row r="3762">
          <cell r="C3762" t="str">
            <v>สุพัฒน์ ใจเที่ยง</v>
          </cell>
        </row>
        <row r="3763">
          <cell r="C3763" t="str">
            <v>สุพิสุทธิ์ อินทร์เรือง</v>
          </cell>
        </row>
        <row r="3764">
          <cell r="C3764" t="str">
            <v>สุภาภรณ์ ชูชมชื่น</v>
          </cell>
        </row>
        <row r="3765">
          <cell r="C3765" t="str">
            <v>สุภาภรณ์ นพปฎล</v>
          </cell>
        </row>
        <row r="3766">
          <cell r="C3766" t="str">
            <v>สุภาวดี กรุงเกตุ,ทรงยศ ดีศรี</v>
          </cell>
        </row>
        <row r="3767">
          <cell r="C3767" t="str">
            <v>สุมาลี เจ๊ะป้าย</v>
          </cell>
        </row>
        <row r="3768">
          <cell r="C3768" t="str">
            <v>สุเมธ  โลหิตหาญ</v>
          </cell>
        </row>
        <row r="3769">
          <cell r="C3769" t="str">
            <v>สุรงค์ คนยืน</v>
          </cell>
        </row>
        <row r="3770">
          <cell r="C3770" t="str">
            <v>สุรชัย ชั้นเชิงกิจ</v>
          </cell>
        </row>
        <row r="3771">
          <cell r="C3771" t="str">
            <v>สุรชัย พรหมประสิทธิ์,อำพร พรหมประสิทธิ์,ประยม พรหมประสิทธิ์</v>
          </cell>
        </row>
        <row r="3772">
          <cell r="C3772" t="str">
            <v>สุรชัย ศุภลักษณ์วัจนะ</v>
          </cell>
        </row>
        <row r="3773">
          <cell r="C3773" t="str">
            <v>สุรพล  ศรีตุหล่า (TDR)</v>
          </cell>
        </row>
        <row r="3774">
          <cell r="C3774" t="str">
            <v>สุรพล เจริญวงศ์</v>
          </cell>
        </row>
        <row r="3775">
          <cell r="C3775" t="str">
            <v>สุรพล บัญญัติ</v>
          </cell>
        </row>
        <row r="3776">
          <cell r="C3776" t="str">
            <v>สุรพล สิทธิวัง</v>
          </cell>
        </row>
        <row r="3777">
          <cell r="C3777" t="str">
            <v>สุรพล สิริเดชภิญโญ</v>
          </cell>
        </row>
        <row r="3778">
          <cell r="C3778" t="str">
            <v>สุรัตน์ เจริญชัยถาวร</v>
          </cell>
        </row>
        <row r="3779">
          <cell r="C3779" t="str">
            <v>สุรัตน์ บูชากร</v>
          </cell>
        </row>
        <row r="3780">
          <cell r="C3780" t="str">
            <v>สุรางค์ นิลวงษ์</v>
          </cell>
        </row>
        <row r="3781">
          <cell r="C3781" t="str">
            <v>สุรางค์ เรี่ยวแรงบุญญา</v>
          </cell>
        </row>
        <row r="3782">
          <cell r="C3782" t="str">
            <v>สุรินทร์ ดำแดง</v>
          </cell>
        </row>
        <row r="3783">
          <cell r="C3783" t="str">
            <v>สุริวงศ์ แซ่หว้า</v>
          </cell>
        </row>
        <row r="3784">
          <cell r="C3784" t="str">
            <v>สุรีย์ ชูชัย</v>
          </cell>
        </row>
        <row r="3785">
          <cell r="C3785" t="str">
            <v>สุรีย์พร มูลนาค</v>
          </cell>
        </row>
        <row r="3786">
          <cell r="C3786" t="str">
            <v>สุวภาพ คำสุวรรณ</v>
          </cell>
        </row>
        <row r="3787">
          <cell r="C3787" t="str">
            <v>สุวรรณ จันทวงษ์</v>
          </cell>
        </row>
        <row r="3788">
          <cell r="C3788" t="str">
            <v>สุวรรณี เทพทานกมลกุล</v>
          </cell>
        </row>
        <row r="3789">
          <cell r="C3789" t="str">
            <v>สุวรรณี เมืองไชย</v>
          </cell>
        </row>
        <row r="3790">
          <cell r="C3790" t="str">
            <v>สุวรรณี อัศวไชยตระกูล</v>
          </cell>
        </row>
        <row r="3791">
          <cell r="C3791" t="str">
            <v>สุวัชชัย พลายพิชิต , จุไรรัตน์ พลายพิชิต</v>
          </cell>
        </row>
        <row r="3792">
          <cell r="C3792" t="str">
            <v>สุวิทย์ พงษ์พันธุ์วิทยา</v>
          </cell>
        </row>
        <row r="3793">
          <cell r="C3793" t="str">
            <v>สุวิมล เสือเทศ</v>
          </cell>
        </row>
        <row r="3794">
          <cell r="C3794" t="str">
            <v>เสกสรรค์ วิภูษิตวรกุล</v>
          </cell>
        </row>
        <row r="3795">
          <cell r="C3795" t="str">
            <v>เสน่ห์ นันทวิสุทธิ์</v>
          </cell>
        </row>
        <row r="3796">
          <cell r="C3796" t="str">
            <v>เสนาะ แก้วจรัส</v>
          </cell>
        </row>
        <row r="3797">
          <cell r="C3797" t="str">
            <v>เสรี สนไธสง</v>
          </cell>
        </row>
        <row r="3798">
          <cell r="C3798" t="str">
            <v>เสาวณิต คูชุ่มฤทัย</v>
          </cell>
        </row>
        <row r="3799">
          <cell r="C3799" t="str">
            <v>เสาวภา ราชเมืองแก้ว</v>
          </cell>
        </row>
        <row r="3800">
          <cell r="C3800" t="str">
            <v>แสง เจาะจง</v>
          </cell>
        </row>
        <row r="3801">
          <cell r="C3801" t="str">
            <v>แสงสุข พฤฒิพรวิรกุล,สุรัตน์ พฤฒิพรวิรกุล</v>
          </cell>
        </row>
        <row r="3802">
          <cell r="C3802" t="str">
            <v>แสนสุรศักดิ์ พิลาศรี</v>
          </cell>
        </row>
        <row r="3803">
          <cell r="C3803" t="str">
            <v>โสภิดา ทองอุดม</v>
          </cell>
        </row>
        <row r="3804">
          <cell r="C3804" t="str">
            <v>โสฬส เนตรสุข</v>
          </cell>
        </row>
        <row r="3805">
          <cell r="C3805" t="str">
            <v>หยกกิง  แซ่ตั้ง</v>
          </cell>
        </row>
        <row r="3806">
          <cell r="C3806" t="str">
            <v>เหรียญชัย เชิญชู</v>
          </cell>
        </row>
        <row r="3807">
          <cell r="C3807" t="str">
            <v>แหลมทอง ยศคำ,นฤมล ยศคำ</v>
          </cell>
        </row>
        <row r="3808">
          <cell r="C3808" t="str">
            <v>องค์อร ตงลิ้ม</v>
          </cell>
        </row>
        <row r="3809">
          <cell r="C3809" t="str">
            <v>อโณทัย ยิ้มวิทยา</v>
          </cell>
        </row>
        <row r="3810">
          <cell r="C3810" t="str">
            <v>อดุลย์ จิตต์รัตน์</v>
          </cell>
        </row>
        <row r="3811">
          <cell r="C3811" t="str">
            <v>อนงค์นาฎ กตาธิการนันท์</v>
          </cell>
        </row>
        <row r="3812">
          <cell r="C3812" t="str">
            <v>อนัญญา มีสมบัติ</v>
          </cell>
        </row>
        <row r="3813">
          <cell r="C3813" t="str">
            <v>อนิรุต คูหาสวัสดิ์</v>
          </cell>
        </row>
        <row r="3814">
          <cell r="C3814" t="str">
            <v>อนุกูล รัตนสกล,อลิสา รัตนสกล</v>
          </cell>
        </row>
        <row r="3815">
          <cell r="C3815" t="str">
            <v>อนุชา ศรีทอง</v>
          </cell>
        </row>
        <row r="3816">
          <cell r="C3816" t="str">
            <v>อนุโรจน์ หอประยูรวิทย์</v>
          </cell>
        </row>
        <row r="3817">
          <cell r="C3817" t="str">
            <v>อนุวัฒน์ ศรีรัตน์อำไพ</v>
          </cell>
        </row>
        <row r="3818">
          <cell r="C3818" t="str">
            <v>อนุวัตร นุชน้อย</v>
          </cell>
        </row>
        <row r="3819">
          <cell r="C3819" t="str">
            <v>อนุศักดิ์ ทีทัศน์ , สุธีรา  กล้าหาญ</v>
          </cell>
        </row>
        <row r="3820">
          <cell r="C3820" t="str">
            <v>อโนชา ป่าชมภู</v>
          </cell>
        </row>
        <row r="3821">
          <cell r="C3821" t="str">
            <v>อภัย อบอวล</v>
          </cell>
        </row>
        <row r="3822">
          <cell r="C3822" t="str">
            <v>อภัย เอื้อทรงธรรม</v>
          </cell>
        </row>
        <row r="3823">
          <cell r="C3823" t="str">
            <v>อภิชาติ ตรีวรพันธ์</v>
          </cell>
        </row>
        <row r="3824">
          <cell r="C3824" t="str">
            <v>อภิสรา สนเอื้อม</v>
          </cell>
        </row>
        <row r="3825">
          <cell r="C3825" t="str">
            <v>อมร วรทวีธำรง</v>
          </cell>
        </row>
        <row r="3826">
          <cell r="C3826" t="str">
            <v>อมร ศรีประทุม</v>
          </cell>
        </row>
        <row r="3827">
          <cell r="C3827" t="str">
            <v>อมรรัตน์ บุญเพ็ญ</v>
          </cell>
        </row>
        <row r="3828">
          <cell r="C3828" t="str">
            <v>อรรถพล อนามัย</v>
          </cell>
        </row>
        <row r="3829">
          <cell r="C3829" t="str">
            <v>อรุณ อภิสกุลชาติ</v>
          </cell>
        </row>
        <row r="3830">
          <cell r="C3830" t="str">
            <v>อวสดา เขม้นกิจ</v>
          </cell>
        </row>
        <row r="3831">
          <cell r="C3831" t="str">
            <v>อ้อยใจ ศิริวัฒนกุล,วราทร ศิริวัฒนกุล</v>
          </cell>
        </row>
        <row r="3832">
          <cell r="C3832" t="str">
            <v>อังกูร อ่อนบุญเอื้อ</v>
          </cell>
        </row>
        <row r="3833">
          <cell r="C3833" t="str">
            <v>อาจิน จุ้งลก</v>
          </cell>
        </row>
        <row r="3834">
          <cell r="C3834" t="str">
            <v>อารีย์ เดชมาก ณ พัทลุง</v>
          </cell>
        </row>
        <row r="3835">
          <cell r="C3835" t="str">
            <v>อารีย์ พลาฤทธิ์</v>
          </cell>
        </row>
        <row r="3836">
          <cell r="C3836" t="str">
            <v>อารีรัตน์ พวงผะกา</v>
          </cell>
        </row>
        <row r="3837">
          <cell r="C3837" t="str">
            <v>อำนวย กองเป็ง</v>
          </cell>
        </row>
        <row r="3838">
          <cell r="C3838" t="str">
            <v>อำนาจ เขื่อนขันธ์</v>
          </cell>
        </row>
        <row r="3839">
          <cell r="C3839" t="str">
            <v>อำนาจ แซ่เล็ก</v>
          </cell>
        </row>
        <row r="3840">
          <cell r="C3840" t="str">
            <v>อำไพ เจียมมณีกนก,เอกชัย เจียมมณีกนก</v>
          </cell>
        </row>
        <row r="3841">
          <cell r="C3841" t="str">
            <v>อุณาศรี จุนทะสุต</v>
          </cell>
        </row>
        <row r="3842">
          <cell r="C3842" t="str">
            <v>อุดม ใหญ่ท้วม</v>
          </cell>
        </row>
        <row r="3843">
          <cell r="C3843" t="str">
            <v>อุทัย เฟื่องกลิ่น</v>
          </cell>
        </row>
        <row r="3844">
          <cell r="C3844" t="str">
            <v>อุบล จิวระโมไนย์กุล</v>
          </cell>
        </row>
        <row r="3845">
          <cell r="C3845" t="str">
            <v>อุบล ชอุ่มวงษ์ , วิโรจน์ น้อยสะอาด</v>
          </cell>
        </row>
        <row r="3846">
          <cell r="C3846" t="str">
            <v>อุไรวรรณ สาสิงห์</v>
          </cell>
        </row>
        <row r="3847">
          <cell r="C3847" t="str">
            <v>เอกชัย  แสงเป่า</v>
          </cell>
        </row>
        <row r="3848">
          <cell r="C3848" t="str">
            <v>เอกธิชัย สอดศรี</v>
          </cell>
        </row>
        <row r="3849">
          <cell r="C3849" t="str">
            <v>เอกรัฐ ไตรจักรภัคพงศ์</v>
          </cell>
        </row>
        <row r="3850">
          <cell r="C3850" t="str">
            <v>เอกสิทธิ์ คล้ายวิชิต</v>
          </cell>
        </row>
        <row r="3851">
          <cell r="C3851" t="str">
            <v>เอี่ยมพร พินกระโทก,สุรินทร์ ศิรินิลกุล</v>
          </cell>
        </row>
        <row r="3852">
          <cell r="C3852" t="str">
            <v>นาย อนันต์ เอกอาภากุล</v>
          </cell>
        </row>
        <row r="3853">
          <cell r="C3853" t="str">
            <v>นาง สุกัญญา มีสวัสดิ์ และ/หรือ นาย อำนาจ มีสวัสดิ์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nalytics BS_CONSO"/>
      <sheetName val="Analytics PL_Conso"/>
      <sheetName val="Analytics BS_SCA"/>
      <sheetName val="Analytics SCA_PL"/>
      <sheetName val="Detail &gt;&gt;"/>
      <sheetName val="AP"/>
      <sheetName val="Accrued Expense"/>
      <sheetName val="AR"/>
      <sheetName val="Sale right of land"/>
      <sheetName val="Case study"/>
      <sheetName val="Investment"/>
      <sheetName val="Loan to sub."/>
      <sheetName val="Reconcile CIT Payable"/>
      <sheetName val="Agree Dividend paid"/>
      <sheetName val="GL.11905010"/>
      <sheetName val="11501050"/>
      <sheetName val="ลูกหนี้ผู้บริหาร "/>
      <sheetName val="13301011"/>
      <sheetName val="BS_CONSO"/>
      <sheetName val="PL_CONSO"/>
      <sheetName val="BS_SCA"/>
      <sheetName val="FS_BS FY17"/>
      <sheetName val="GL_AP Trade"/>
      <sheetName val="GL_AP Non-trade"/>
      <sheetName val="GL_Accrued Bonus"/>
      <sheetName val="GL_Accrued Cost Other"/>
      <sheetName val="OL_Accrued"/>
      <sheetName val="SC ALPHA"/>
      <sheetName val="PL_S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355">
          <cell r="L2355">
            <v>-465</v>
          </cell>
        </row>
        <row r="2356">
          <cell r="L2356">
            <v>-335</v>
          </cell>
        </row>
        <row r="2357">
          <cell r="L2357">
            <v>-32995</v>
          </cell>
        </row>
        <row r="2358">
          <cell r="L2358">
            <v>-33453</v>
          </cell>
        </row>
        <row r="2359">
          <cell r="L2359">
            <v>-44745</v>
          </cell>
        </row>
        <row r="2360">
          <cell r="L2360">
            <v>-91594</v>
          </cell>
        </row>
        <row r="2361">
          <cell r="L2361">
            <v>-45007</v>
          </cell>
        </row>
        <row r="2362">
          <cell r="L2362">
            <v>-32995</v>
          </cell>
        </row>
        <row r="2363">
          <cell r="L2363">
            <v>-33180</v>
          </cell>
        </row>
        <row r="2364">
          <cell r="L2364">
            <v>-78468</v>
          </cell>
        </row>
        <row r="2365">
          <cell r="L2365">
            <v>-91572</v>
          </cell>
        </row>
        <row r="2366">
          <cell r="L2366">
            <v>-169488</v>
          </cell>
        </row>
        <row r="2367">
          <cell r="L2367">
            <v>-156288</v>
          </cell>
        </row>
        <row r="2368">
          <cell r="L2368">
            <v>-46788</v>
          </cell>
        </row>
        <row r="2369">
          <cell r="L2369">
            <v>-91594</v>
          </cell>
        </row>
        <row r="2370">
          <cell r="L2370">
            <v>-38630</v>
          </cell>
        </row>
        <row r="2371">
          <cell r="L2371">
            <v>-38630</v>
          </cell>
        </row>
        <row r="2372">
          <cell r="L2372">
            <v>-38630</v>
          </cell>
        </row>
        <row r="2373">
          <cell r="L2373">
            <v>-40124</v>
          </cell>
        </row>
        <row r="2374">
          <cell r="L2374">
            <v>-40620</v>
          </cell>
        </row>
        <row r="2375">
          <cell r="L2375">
            <v>-111157</v>
          </cell>
        </row>
        <row r="2376">
          <cell r="L2376">
            <v>-216711</v>
          </cell>
        </row>
        <row r="2377">
          <cell r="L2377">
            <v>-226453</v>
          </cell>
        </row>
        <row r="2378">
          <cell r="L2378">
            <v>-112147</v>
          </cell>
        </row>
        <row r="2379">
          <cell r="L2379">
            <v>-112187</v>
          </cell>
        </row>
        <row r="2380">
          <cell r="L2380">
            <v>-112385</v>
          </cell>
        </row>
        <row r="2381">
          <cell r="L2381">
            <v>-112147</v>
          </cell>
        </row>
        <row r="2382">
          <cell r="L2382">
            <v>-112226</v>
          </cell>
        </row>
        <row r="2383">
          <cell r="L2383">
            <v>-223780</v>
          </cell>
        </row>
        <row r="2384">
          <cell r="L2384">
            <v>-98901</v>
          </cell>
        </row>
        <row r="2385">
          <cell r="L2385">
            <v>-226453</v>
          </cell>
        </row>
        <row r="2386">
          <cell r="L2386">
            <v>-225562</v>
          </cell>
        </row>
        <row r="2387">
          <cell r="L2387">
            <v>-98901</v>
          </cell>
        </row>
        <row r="2388">
          <cell r="L2388">
            <v>-112187</v>
          </cell>
        </row>
        <row r="2389">
          <cell r="L2389">
            <v>-112345</v>
          </cell>
        </row>
        <row r="2390">
          <cell r="L2390">
            <v>-112226</v>
          </cell>
        </row>
        <row r="2391">
          <cell r="L2391">
            <v>-112385</v>
          </cell>
        </row>
        <row r="2392">
          <cell r="L2392">
            <v>-112226</v>
          </cell>
        </row>
        <row r="2393">
          <cell r="L2393">
            <v>-114226</v>
          </cell>
        </row>
        <row r="2394">
          <cell r="L2394">
            <v>-112187</v>
          </cell>
        </row>
        <row r="2395">
          <cell r="L2395">
            <v>-112226</v>
          </cell>
        </row>
        <row r="2396">
          <cell r="L2396">
            <v>-112147</v>
          </cell>
        </row>
        <row r="2397">
          <cell r="L2397">
            <v>-101244</v>
          </cell>
        </row>
        <row r="2398">
          <cell r="L2398">
            <v>-122616</v>
          </cell>
        </row>
        <row r="2399">
          <cell r="L2399">
            <v>-65023</v>
          </cell>
        </row>
        <row r="2400">
          <cell r="L2400">
            <v>-81946</v>
          </cell>
        </row>
        <row r="2401">
          <cell r="L2401">
            <v>-53431</v>
          </cell>
        </row>
        <row r="2402">
          <cell r="L2402">
            <v>-48953</v>
          </cell>
        </row>
        <row r="2403">
          <cell r="L2403">
            <v>-71791</v>
          </cell>
        </row>
        <row r="2404">
          <cell r="L2404">
            <v>-46490</v>
          </cell>
        </row>
        <row r="2405">
          <cell r="L2405">
            <v>-73920</v>
          </cell>
        </row>
        <row r="2406">
          <cell r="L2406">
            <v>-56254</v>
          </cell>
        </row>
        <row r="2417">
          <cell r="L2417">
            <v>-71791</v>
          </cell>
        </row>
        <row r="2418">
          <cell r="L2418">
            <v>-71045</v>
          </cell>
        </row>
        <row r="2419">
          <cell r="L2419">
            <v>-61008</v>
          </cell>
        </row>
        <row r="2420">
          <cell r="L2420">
            <v>-22090</v>
          </cell>
        </row>
        <row r="2421">
          <cell r="L2421">
            <v>-140</v>
          </cell>
        </row>
        <row r="2422">
          <cell r="L2422">
            <v>-95</v>
          </cell>
        </row>
      </sheetData>
      <sheetData sheetId="25"/>
      <sheetData sheetId="26"/>
      <sheetData sheetId="27"/>
      <sheetData sheetId="28"/>
      <sheetData sheetId="2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Tax Movement Schedule"/>
      <sheetName val="Client's adjustment"/>
      <sheetName val="Review Tax"/>
      <sheetName val="Test Deferred Tax"/>
      <sheetName val="Scoping_SC NNR1_4Feb2020"/>
      <sheetName val="unex"/>
      <sheetName val="Movement schedule"/>
      <sheetName val="Effective rate"/>
      <sheetName val="PRTab"/>
    </sheetNames>
    <sheetDataSet>
      <sheetData sheetId="0">
        <row r="174">
          <cell r="L174" t="b">
            <v>0</v>
          </cell>
        </row>
        <row r="175">
          <cell r="L175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gree detail&amp;Summary of testing"/>
      <sheetName val="Lead 11M"/>
    </sheetNames>
    <sheetDataSet>
      <sheetData sheetId="0">
        <row r="9">
          <cell r="K9" t="b">
            <v>1</v>
          </cell>
        </row>
        <row r="20">
          <cell r="K20" t="b">
            <v>1</v>
          </cell>
        </row>
        <row r="21">
          <cell r="K21" t="b">
            <v>0</v>
          </cell>
        </row>
        <row r="22">
          <cell r="K22" t="b">
            <v>0</v>
          </cell>
        </row>
        <row r="31">
          <cell r="K31" t="b">
            <v>1</v>
          </cell>
        </row>
        <row r="32">
          <cell r="K32" t="b">
            <v>0</v>
          </cell>
        </row>
      </sheetData>
      <sheetData sheetId="1"/>
      <sheetData sheetId="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 AP reconciliation"/>
      <sheetName val="Lead schedule"/>
      <sheetName val="Pivot_aging 2120-01, 2120-04"/>
      <sheetName val="aging 2120-01, 2120-04"/>
      <sheetName val="aging 2120-02"/>
    </sheetNames>
    <sheetDataSet>
      <sheetData sheetId="0">
        <row r="11">
          <cell r="K11" t="b">
            <v>0</v>
          </cell>
        </row>
        <row r="27">
          <cell r="K27" t="b">
            <v>0</v>
          </cell>
        </row>
        <row r="28">
          <cell r="K28" t="b">
            <v>0</v>
          </cell>
        </row>
        <row r="29">
          <cell r="K29" t="b">
            <v>0</v>
          </cell>
        </row>
        <row r="59">
          <cell r="K59" t="b">
            <v>0</v>
          </cell>
        </row>
        <row r="63">
          <cell r="K63" t="b">
            <v>0</v>
          </cell>
        </row>
      </sheetData>
      <sheetData sheetId="1"/>
      <sheetData sheetId="2">
        <row r="3">
          <cell r="D3">
            <v>-21343296.780000001</v>
          </cell>
        </row>
      </sheetData>
      <sheetData sheetId="3">
        <row r="2">
          <cell r="G2" t="str">
            <v>GL accounts</v>
          </cell>
        </row>
      </sheetData>
      <sheetData sheetId="4"/>
      <sheetData sheetId="5">
        <row r="8">
          <cell r="K8">
            <v>1218744.3799999999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Review Deferred tax"/>
      <sheetName val="GL"/>
      <sheetName val="Lead schedule"/>
      <sheetName val="Reclassification"/>
      <sheetName val="Con"/>
      <sheetName val="IP_SC311220"/>
      <sheetName val="ST3 House used"/>
      <sheetName val="ตารางผลต่าง"/>
      <sheetName val=" TFRS15_PromotionQ4'2020"/>
      <sheetName val="Accrued Income(TFRS15)"/>
      <sheetName val="TFRS16"/>
      <sheetName val="SOPZ-SCT straight line"/>
      <sheetName val="kสุรพงษ์ Straight line"/>
      <sheetName val="TFRS15_COM Q4'2020"/>
      <sheetName val=" Allowance-เงินให้กู้ศรายุทธ"/>
      <sheetName val="Devaluation PD."/>
      <sheetName val="car leasing"/>
      <sheetName val="Emp benf 311220"/>
      <sheetName val="สิทธิการเช่า ST4"/>
      <sheetName val="DTL_IPโอนไปConstruction"/>
      <sheetName val="DTA IP"/>
      <sheetName val="DTL IP "/>
      <sheetName val="Support Emp"/>
    </sheetNames>
    <sheetDataSet>
      <sheetData sheetId="0">
        <row r="10">
          <cell r="K10" t="b">
            <v>1</v>
          </cell>
        </row>
        <row r="48">
          <cell r="K48" t="b">
            <v>0</v>
          </cell>
        </row>
        <row r="55">
          <cell r="K55" t="b">
            <v>1</v>
          </cell>
        </row>
        <row r="56">
          <cell r="K56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 of Testing"/>
      <sheetName val="Paid invoices"/>
      <sheetName val="Unpaid invoices"/>
      <sheetName val="Invoices on hand"/>
      <sheetName val="Test sequencial"/>
      <sheetName val="PV list"/>
      <sheetName val="PS list"/>
      <sheetName val="PU list"/>
      <sheetName val="PU list (unpaid)"/>
    </sheetNames>
    <sheetDataSet>
      <sheetData sheetId="0">
        <row r="18">
          <cell r="K18" t="b">
            <v>1</v>
          </cell>
        </row>
        <row r="78">
          <cell r="K78" t="b">
            <v>0</v>
          </cell>
        </row>
      </sheetData>
      <sheetData sheetId="1"/>
      <sheetData sheetId="2">
        <row r="6">
          <cell r="D6">
            <v>5512163.2400000002</v>
          </cell>
        </row>
      </sheetData>
      <sheetData sheetId="3">
        <row r="6">
          <cell r="E6">
            <v>2378663.6400540001</v>
          </cell>
        </row>
      </sheetData>
      <sheetData sheetId="4">
        <row r="7">
          <cell r="C7">
            <v>6787071.3174539991</v>
          </cell>
        </row>
      </sheetData>
      <sheetData sheetId="5"/>
      <sheetData sheetId="6">
        <row r="2">
          <cell r="F2">
            <v>5190</v>
          </cell>
        </row>
      </sheetData>
      <sheetData sheetId="7">
        <row r="2">
          <cell r="F2">
            <v>4899296.75</v>
          </cell>
        </row>
      </sheetData>
      <sheetData sheetId="8"/>
      <sheetData sheetId="9">
        <row r="2">
          <cell r="G2">
            <v>147253.4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EC Valuer"/>
    </sheetNames>
    <sheetDataSet>
      <sheetData sheetId="0">
        <row r="31">
          <cell r="L31" t="b">
            <v>0</v>
          </cell>
        </row>
      </sheetData>
      <sheetData sheetId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Header"/>
      <sheetName val="TB Mapping"/>
      <sheetName val="Review of CN"/>
      <sheetName val="Sheet2"/>
      <sheetName val="20140328 - Test additions - Pro"/>
      <sheetName val="TimeDtlSummaryByStaff"/>
      <sheetName val="Movement schedule"/>
      <sheetName val="wtb"/>
      <sheetName val="Newspaper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DATA"/>
      <sheetName val="GeneralInfo"/>
      <sheetName val="Báo cáo"/>
      <sheetName val="Name List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Sheet1"/>
      <sheetName val="Permanent info"/>
      <sheetName val="TB-2001-Apr'01"/>
      <sheetName val="Control 1999"/>
      <sheetName val="Nov'04"/>
      <sheetName val="SEA"/>
      <sheetName val="Angka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"/>
      <sheetName val="TB_Mapping"/>
      <sheetName val="Review_of_CN"/>
      <sheetName val="Chemlist"/>
      <sheetName val="currency"/>
      <sheetName val="EMAS Overview"/>
      <sheetName val="Movement final"/>
      <sheetName val="GL 3387"/>
      <sheetName val="调整汇总"/>
      <sheetName val="ocean voyage"/>
      <sheetName val="B"/>
      <sheetName val="FSA"/>
      <sheetName val="YA97"/>
      <sheetName val="P&amp;L_Act"/>
      <sheetName val="Book of account"/>
      <sheetName val="20170630 TT"/>
      <sheetName val="销售-利亚华南"/>
      <sheetName val="Katalog"/>
      <sheetName val="parameters"/>
      <sheetName val="Type"/>
      <sheetName val="分店分析-利亚华南"/>
      <sheetName val="Mov‘2008"/>
      <sheetName val="Mov‘2007"/>
      <sheetName val="Mov‘2005"/>
      <sheetName val="Mov‘2006"/>
      <sheetName val="1701"/>
      <sheetName val=" Breakdown 管理费用"/>
      <sheetName val="33 Samples"/>
      <sheetName val="Data validator"/>
      <sheetName val="Tax Form 1909"/>
      <sheetName val="Tax Form 1912"/>
      <sheetName val="Sheet6"/>
      <sheetName val="Sheet5"/>
      <sheetName val="FE-1771$.P1"/>
      <sheetName val="UTC Profit Consolidation"/>
      <sheetName val="BS-Q1'04"/>
      <sheetName val="Service Fee"/>
      <sheetName val="ke5z-cost ที่ยกเว้น"/>
      <sheetName val="Fluctuation Analytics"/>
      <sheetName val="รายงานสมุดบัญชีแยกประเภท รูปแบบ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  <sheetName val="VW 08_98 Simulation"/>
      <sheetName val="VW PSK 03-99 inkl. Japan (2)"/>
      <sheetName val="XS98-1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BGia"/>
      <sheetName val="PL詳細推移RMB"/>
      <sheetName val="HEADCOUNT REPORT"/>
      <sheetName val="BT-Movement"/>
      <sheetName val="TT 2017"/>
      <sheetName val="UNIT4 Metadata"/>
      <sheetName val="PRC0101 货币资金表"/>
      <sheetName val="120005-AR Other"/>
      <sheetName val="公司报表披露_KCST"/>
      <sheetName val="LS"/>
      <sheetName val="Final_G&amp;A_Console"/>
      <sheetName val="Consolisdated Balance Sheet"/>
      <sheetName val="Sales taxes"/>
      <sheetName val="Task allocation"/>
      <sheetName val="TT-2016.12.31"/>
      <sheetName val="成本测算分表（ERP）"/>
      <sheetName val="Repayment Summary"/>
      <sheetName val="NQSO_07 22 05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Lead schedule"/>
      <sheetName val="MAP"/>
      <sheetName val="Short-term prepaid detail"/>
      <sheetName val="Long-term prepaid detail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CONSOLIDATED"/>
      <sheetName val="เงินกู้ธนชาติ"/>
      <sheetName val="เงินกู้ MGC"/>
      <sheetName val="IS01"/>
      <sheetName val="Graphs"/>
      <sheetName val="Deductions Reasonableness"/>
      <sheetName val="20200512"/>
      <sheetName val="Validation source"/>
      <sheetName val="FS-湛江"/>
      <sheetName val="AP018"/>
      <sheetName val="AP019"/>
      <sheetName val="AP020"/>
      <sheetName val="AP021"/>
      <sheetName val="AP022"/>
      <sheetName val="AP023"/>
      <sheetName val="AP026"/>
      <sheetName val="AP001_JiFeng"/>
      <sheetName val="AP010_KeXunBaoZhuang"/>
      <sheetName val="AP011_YiLi"/>
      <sheetName val="AP012_"/>
      <sheetName val="AP013_HuaLian"/>
      <sheetName val="AP015_Jinchang"/>
      <sheetName val="AP016"/>
      <sheetName val="AP017"/>
      <sheetName val="AP002_SanJi"/>
      <sheetName val="AP027"/>
      <sheetName val="AP003_QiDianMo"/>
      <sheetName val="AP004_FengZheng"/>
      <sheetName val="AP005_HanBuo"/>
      <sheetName val="AP006_SiYin"/>
      <sheetName val="AP007_DeLiTai"/>
      <sheetName val="AP008_ZhongYa"/>
      <sheetName val="AP009_YiDa"/>
      <sheetName val="AP9990"/>
      <sheetName val="AP9999"/>
      <sheetName val="VENDORS"/>
      <sheetName val="公司清单"/>
      <sheetName val="报表目录"/>
      <sheetName val="Sheet3"/>
      <sheetName val="OrgList"/>
      <sheetName val="usd"/>
      <sheetName val="JPY_Rates"/>
      <sheetName val="HKD_Rates"/>
      <sheetName val="进口设备FOB总价表"/>
      <sheetName val="XL4Poppy"/>
      <sheetName val="资产负债表"/>
      <sheetName val="索引"/>
      <sheetName val="待摊费用审定表"/>
      <sheetName val="货币资金审定表"/>
      <sheetName val="销售成本审定表"/>
      <sheetName val="销售费用审定表"/>
      <sheetName val="应付帐款"/>
      <sheetName val="Open"/>
      <sheetName val="封面"/>
      <sheetName val="index"/>
      <sheetName val="Disclosure"/>
      <sheetName val="IICP"/>
      <sheetName val="TB IICP"/>
      <sheetName val="TB 30.09.2017"/>
      <sheetName val="Additions"/>
      <sheetName val="СКЛАД"/>
      <sheetName val="ФИЛИАЛЫ"/>
      <sheetName val="MMR"/>
      <sheetName val="flights"/>
      <sheetName val="ICB"/>
      <sheetName val="int"/>
      <sheetName val="Wirebond FMEA"/>
      <sheetName val="DTA"/>
      <sheetName val="33881-2"/>
      <sheetName val="Hoan nhap Du Phong LT 2019"/>
      <sheetName val="Chi dau tu liên doanh"/>
      <sheetName val="TK13882"/>
      <sheetName val="TT Lai Vay"/>
      <sheetName val="Info"/>
      <sheetName val="Lich nop TK Thue"/>
      <sheetName val="Check"/>
      <sheetName val="Note VAN DE FS 2019"/>
      <sheetName val="NKC_FAST"/>
      <sheetName val="CDSPS"/>
      <sheetName val="KC911"/>
      <sheetName val="TB-FS.200"/>
      <sheetName val="TB-FS"/>
      <sheetName val="Total FS"/>
      <sheetName val="ADJ"/>
      <sheetName val="BS - VAS"/>
      <sheetName val="PL - VAS"/>
      <sheetName val="CF - VAS"/>
      <sheetName val="Print1"/>
      <sheetName val="Print2"/>
      <sheetName val="Print3"/>
      <sheetName val="CF.bangtinh"/>
      <sheetName val="1.1"/>
      <sheetName val="1.2"/>
      <sheetName val="1.3"/>
      <sheetName val="1.4"/>
      <sheetName val="So Du Ung NCC tu 2018 den Nay"/>
      <sheetName val="1.5"/>
      <sheetName val="1.6"/>
      <sheetName val="1.7"/>
      <sheetName val="1.8"/>
      <sheetName val="1.9"/>
      <sheetName val="1.10"/>
      <sheetName val="2.1"/>
      <sheetName val="2.2"/>
      <sheetName val="2.3"/>
      <sheetName val="2.4"/>
      <sheetName val="2.5"/>
      <sheetName val="2.6"/>
      <sheetName val="2.6.1"/>
      <sheetName val="2.7"/>
      <sheetName val="2.8"/>
      <sheetName val="2.9"/>
      <sheetName val="2.10"/>
      <sheetName val="2.11"/>
      <sheetName val="3.1"/>
      <sheetName val="3.2"/>
      <sheetName val="3.3"/>
      <sheetName val="3.4"/>
      <sheetName val="3.5"/>
      <sheetName val="3.7"/>
      <sheetName val="3.6"/>
      <sheetName val="3.8"/>
      <sheetName val="3.9"/>
      <sheetName val="3.10"/>
      <sheetName val="3.11"/>
      <sheetName val="3.12"/>
      <sheetName val="3.13"/>
      <sheetName val="4.1"/>
      <sheetName val="5.1"/>
      <sheetName val="5.2"/>
      <sheetName val="6.1"/>
      <sheetName val="6.2"/>
      <sheetName val="6.3"/>
      <sheetName val="6.4"/>
      <sheetName val="7.1"/>
      <sheetName val="8.1"/>
      <sheetName val="8.2"/>
      <sheetName val="8.3"/>
      <sheetName val="8.4"/>
      <sheetName val="8.5"/>
      <sheetName val="9.1"/>
      <sheetName val="9.2"/>
      <sheetName val="9.3"/>
      <sheetName val="9.4"/>
      <sheetName val="GL"/>
      <sheetName val="GL2019"/>
      <sheetName val="GL511&amp;GL521"/>
      <sheetName val="Unit cost FG NCT"/>
      <sheetName val="Fermenting&amp;Extracting_Gathering"/>
      <sheetName val="Process 1_exp beer"/>
      <sheetName val="Process 1 . 100 malt "/>
      <sheetName val="Process 1 75 % .ALT "/>
      <sheetName val="Process 2 - Extracting"/>
      <sheetName val="621 NCT"/>
      <sheetName val="Salary&amp;Wages NCT"/>
      <sheetName val="627 NCT"/>
      <sheetName val="Energy - NCT"/>
      <sheetName val="Depreciation"/>
      <sheetName val="Unit cost CC"/>
      <sheetName val="ZGD1 spe"/>
      <sheetName val="ZGD1 loc spe"/>
      <sheetName val="ZGĐ2 spe-nd"/>
      <sheetName val="ZGD1-LMC"/>
      <sheetName val="Details"/>
      <sheetName val="ZGD1 loc355"/>
      <sheetName val="ZGD2 355nd"/>
      <sheetName val="GL10months.2019"/>
      <sheetName val="GL11+12.2019"/>
      <sheetName val="PACK MATERIAL STOCK )ANALYSIS"/>
      <sheetName val="master"/>
      <sheetName val="GL 632 2020"/>
      <sheetName val="Option1.2001"/>
      <sheetName val="Sales analysis"/>
      <sheetName val="ПБ"/>
      <sheetName val="Inventory mov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5">
          <cell r="T45" t="str">
            <v>2,221.6</v>
          </cell>
        </row>
      </sheetData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92">
          <cell r="B92" t="str">
            <v xml:space="preserve">   ?</v>
          </cell>
        </row>
      </sheetData>
      <sheetData sheetId="63">
        <row r="92">
          <cell r="B92" t="str">
            <v xml:space="preserve">   ?</v>
          </cell>
        </row>
      </sheetData>
      <sheetData sheetId="64"/>
      <sheetData sheetId="65"/>
      <sheetData sheetId="66">
        <row r="50">
          <cell r="C50" t="str">
            <v>?</v>
          </cell>
        </row>
      </sheetData>
      <sheetData sheetId="67">
        <row r="50">
          <cell r="C50" t="str">
            <v>?</v>
          </cell>
        </row>
      </sheetData>
      <sheetData sheetId="68">
        <row r="45">
          <cell r="T45">
            <v>0</v>
          </cell>
        </row>
      </sheetData>
      <sheetData sheetId="69">
        <row r="45">
          <cell r="T45">
            <v>0</v>
          </cell>
        </row>
      </sheetData>
      <sheetData sheetId="70">
        <row r="45">
          <cell r="T45">
            <v>0</v>
          </cell>
        </row>
      </sheetData>
      <sheetData sheetId="71">
        <row r="45">
          <cell r="T45">
            <v>0</v>
          </cell>
        </row>
      </sheetData>
      <sheetData sheetId="72">
        <row r="92">
          <cell r="B92" t="str">
            <v>?</v>
          </cell>
        </row>
      </sheetData>
      <sheetData sheetId="73">
        <row r="92">
          <cell r="B92" t="str">
            <v>?</v>
          </cell>
        </row>
      </sheetData>
      <sheetData sheetId="74">
        <row r="92">
          <cell r="B92" t="str">
            <v xml:space="preserve">   ?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>
        <row r="47">
          <cell r="E47" t="str">
            <v>Year to date</v>
          </cell>
        </row>
      </sheetData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>
        <row r="92">
          <cell r="B92"/>
        </row>
      </sheetData>
      <sheetData sheetId="125"/>
      <sheetData sheetId="126">
        <row r="47">
          <cell r="E47"/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>
        <row r="50">
          <cell r="C50" t="str">
            <v>?</v>
          </cell>
        </row>
      </sheetData>
      <sheetData sheetId="188"/>
      <sheetData sheetId="189">
        <row r="45">
          <cell r="T45">
            <v>0</v>
          </cell>
        </row>
      </sheetData>
      <sheetData sheetId="190"/>
      <sheetData sheetId="191"/>
      <sheetData sheetId="192">
        <row r="92">
          <cell r="B92" t="str">
            <v>?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>
        <row r="50">
          <cell r="C50" t="str">
            <v>Other long-term receivables</v>
          </cell>
        </row>
      </sheetData>
      <sheetData sheetId="231">
        <row r="45">
          <cell r="T45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45">
          <cell r="T45">
            <v>43923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>
        <row r="85">
          <cell r="C85">
            <v>0</v>
          </cell>
        </row>
      </sheetData>
      <sheetData sheetId="316">
        <row r="92">
          <cell r="B92"/>
        </row>
      </sheetData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47">
          <cell r="E47"/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3-52 "/>
      <sheetName val="Lot2-52"/>
      <sheetName val="Lot1-52"/>
      <sheetName val="Summary"/>
      <sheetName val="SingleSheet"/>
      <sheetName val="Revenue"/>
      <sheetName val="ประมาณการงบงานสวนบ้าน"/>
      <sheetName val="ประมาณการงานสร้าง"/>
      <sheetName val="ประมาณการงานขาย"/>
      <sheetName val="cashflow"/>
    </sheetNames>
    <sheetDataSet>
      <sheetData sheetId="0"/>
      <sheetData sheetId="1"/>
      <sheetData sheetId="2"/>
      <sheetData sheetId="3"/>
      <sheetData sheetId="4">
        <row r="2">
          <cell r="K2">
            <v>3403.2400000000002</v>
          </cell>
        </row>
      </sheetData>
      <sheetData sheetId="5">
        <row r="2">
          <cell r="I2" t="str">
            <v>SH - 2106C</v>
          </cell>
        </row>
        <row r="4">
          <cell r="M4">
            <v>14189</v>
          </cell>
        </row>
      </sheetData>
      <sheetData sheetId="6">
        <row r="3">
          <cell r="F3">
            <v>114</v>
          </cell>
        </row>
      </sheetData>
      <sheetData sheetId="7"/>
      <sheetData sheetId="8"/>
      <sheetData sheetId="9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mo_cost-excel"/>
      <sheetName val="promo_cost-excel (2)"/>
      <sheetName val="HS"/>
      <sheetName val="data"/>
      <sheetName val="query"/>
    </sheetNames>
    <sheetDataSet>
      <sheetData sheetId="0"/>
      <sheetData sheetId="1"/>
      <sheetData sheetId="2"/>
      <sheetData sheetId="3">
        <row r="2">
          <cell r="D2" t="str">
            <v>Y</v>
          </cell>
          <cell r="G2" t="str">
            <v>GD-P32</v>
          </cell>
        </row>
        <row r="3">
          <cell r="G3" t="str">
            <v>GD-P35</v>
          </cell>
        </row>
        <row r="4">
          <cell r="G4" t="str">
            <v>GD-P38</v>
          </cell>
        </row>
        <row r="5">
          <cell r="G5" t="str">
            <v>GD-P39</v>
          </cell>
        </row>
        <row r="6">
          <cell r="G6" t="str">
            <v>GD-P42</v>
          </cell>
        </row>
        <row r="7">
          <cell r="G7" t="str">
            <v>GD-P43</v>
          </cell>
        </row>
        <row r="8">
          <cell r="G8" t="str">
            <v>GBB-RJ2</v>
          </cell>
        </row>
        <row r="9">
          <cell r="G9" t="str">
            <v>GBB-RJ3</v>
          </cell>
        </row>
        <row r="10">
          <cell r="G10" t="str">
            <v>GBB-RM7</v>
          </cell>
        </row>
        <row r="11">
          <cell r="G11" t="str">
            <v>GBB-RN4</v>
          </cell>
        </row>
        <row r="12">
          <cell r="G12" t="str">
            <v>GBB-RO3</v>
          </cell>
        </row>
        <row r="13">
          <cell r="G13" t="str">
            <v>GBB-RP1</v>
          </cell>
        </row>
        <row r="14">
          <cell r="G14" t="str">
            <v>GBB-RP2</v>
          </cell>
        </row>
        <row r="15">
          <cell r="G15" t="str">
            <v>GBB-RP3</v>
          </cell>
        </row>
        <row r="16">
          <cell r="G16" t="str">
            <v>GBB-RP4</v>
          </cell>
        </row>
        <row r="17">
          <cell r="G17" t="str">
            <v>GBB-RP6</v>
          </cell>
        </row>
        <row r="18">
          <cell r="G18" t="str">
            <v>GBB-RP7</v>
          </cell>
        </row>
        <row r="19">
          <cell r="G19" t="str">
            <v>GBB-RQ1</v>
          </cell>
        </row>
        <row r="20">
          <cell r="G20" t="str">
            <v>GBB-RQ4</v>
          </cell>
        </row>
        <row r="21">
          <cell r="G21" t="str">
            <v>GBB-RR1</v>
          </cell>
        </row>
        <row r="22">
          <cell r="G22" t="str">
            <v>CT-TSA071B02</v>
          </cell>
        </row>
        <row r="23">
          <cell r="G23" t="str">
            <v>CT-TSA071B16</v>
          </cell>
        </row>
        <row r="24">
          <cell r="G24" t="str">
            <v>CT-TSA091B04</v>
          </cell>
        </row>
        <row r="25">
          <cell r="G25" t="str">
            <v>CT-TSA101B07</v>
          </cell>
        </row>
        <row r="26">
          <cell r="G26" t="str">
            <v>CT-TSA111B08</v>
          </cell>
        </row>
        <row r="27">
          <cell r="G27" t="str">
            <v>CT-TSA121B13</v>
          </cell>
        </row>
        <row r="28">
          <cell r="G28" t="str">
            <v>CT-TSA12A2B06</v>
          </cell>
        </row>
        <row r="29">
          <cell r="G29" t="str">
            <v>CT-TSA141B02</v>
          </cell>
        </row>
        <row r="30">
          <cell r="G30" t="str">
            <v>CT-TSA151B03</v>
          </cell>
        </row>
        <row r="31">
          <cell r="G31" t="str">
            <v>CT-TSA161B03</v>
          </cell>
        </row>
        <row r="32">
          <cell r="G32" t="str">
            <v>CT-TSA161B09</v>
          </cell>
        </row>
        <row r="33">
          <cell r="G33" t="str">
            <v>CT-TSA161B13</v>
          </cell>
        </row>
        <row r="34">
          <cell r="G34" t="str">
            <v>CT-TSA161B14</v>
          </cell>
        </row>
        <row r="35">
          <cell r="G35" t="str">
            <v>CT-TSA171B07</v>
          </cell>
        </row>
        <row r="36">
          <cell r="G36" t="str">
            <v>CT-TSA191B01</v>
          </cell>
        </row>
        <row r="37">
          <cell r="G37" t="str">
            <v>CT-TSA191B03</v>
          </cell>
        </row>
        <row r="38">
          <cell r="G38" t="str">
            <v>CT-TSA191B15</v>
          </cell>
        </row>
        <row r="39">
          <cell r="G39" t="str">
            <v>CT-TSA201B14</v>
          </cell>
        </row>
        <row r="40">
          <cell r="G40" t="str">
            <v>CT-TSA201B15</v>
          </cell>
        </row>
        <row r="41">
          <cell r="G41" t="str">
            <v>CT-TSA202B12</v>
          </cell>
        </row>
        <row r="42">
          <cell r="G42" t="str">
            <v>CT-TSA211B14</v>
          </cell>
        </row>
        <row r="43">
          <cell r="G43" t="str">
            <v>CT-TSA222B12</v>
          </cell>
        </row>
        <row r="44">
          <cell r="G44" t="str">
            <v>CT-TSA231B08</v>
          </cell>
        </row>
        <row r="45">
          <cell r="G45" t="str">
            <v>CT-TSA241B08</v>
          </cell>
        </row>
        <row r="46">
          <cell r="G46" t="str">
            <v>CT-TSA241B09</v>
          </cell>
        </row>
        <row r="47">
          <cell r="G47" t="str">
            <v>CT-TSA241B13</v>
          </cell>
        </row>
        <row r="48">
          <cell r="G48" t="str">
            <v>CT-TSA242B06</v>
          </cell>
        </row>
        <row r="49">
          <cell r="G49" t="str">
            <v>CT-TSA242B12</v>
          </cell>
        </row>
        <row r="50">
          <cell r="G50" t="str">
            <v>CT-TSA251B03</v>
          </cell>
        </row>
        <row r="51">
          <cell r="G51" t="str">
            <v>CT-TSA251B08</v>
          </cell>
        </row>
        <row r="52">
          <cell r="G52" t="str">
            <v>CT-TSA261B01</v>
          </cell>
        </row>
        <row r="53">
          <cell r="G53" t="str">
            <v>CT-TSA261B07</v>
          </cell>
        </row>
        <row r="54">
          <cell r="G54" t="str">
            <v>CT-TSA261B13</v>
          </cell>
        </row>
        <row r="55">
          <cell r="G55" t="str">
            <v>CT-TSA271B07</v>
          </cell>
        </row>
        <row r="56">
          <cell r="G56" t="str">
            <v>CT-TSA272B06</v>
          </cell>
        </row>
        <row r="57">
          <cell r="G57" t="str">
            <v>CT-TSA282B06</v>
          </cell>
        </row>
        <row r="58">
          <cell r="G58" t="str">
            <v>CT-TSA291B04</v>
          </cell>
        </row>
        <row r="59">
          <cell r="G59" t="str">
            <v>CT-TSA291B08</v>
          </cell>
        </row>
        <row r="60">
          <cell r="G60" t="str">
            <v>CT-TSA291B10</v>
          </cell>
        </row>
        <row r="61">
          <cell r="G61" t="str">
            <v>CT-TSA291B13</v>
          </cell>
        </row>
        <row r="62">
          <cell r="G62" t="str">
            <v>CT-TSA292B06</v>
          </cell>
        </row>
        <row r="63">
          <cell r="G63" t="str">
            <v>CT-TSA301B07</v>
          </cell>
        </row>
        <row r="64">
          <cell r="G64" t="str">
            <v>CT-TSA301B11</v>
          </cell>
        </row>
        <row r="65">
          <cell r="G65" t="str">
            <v>CT-TSA311B14</v>
          </cell>
        </row>
        <row r="66">
          <cell r="G66" t="str">
            <v>CT-TSA311B15</v>
          </cell>
        </row>
        <row r="67">
          <cell r="G67" t="str">
            <v>CT-TSA321B02</v>
          </cell>
        </row>
        <row r="68">
          <cell r="G68" t="str">
            <v>CT-TSA321B03</v>
          </cell>
        </row>
        <row r="69">
          <cell r="G69" t="str">
            <v>CT-TSA321B13</v>
          </cell>
        </row>
        <row r="70">
          <cell r="G70" t="str">
            <v>CT-TSA331B01</v>
          </cell>
        </row>
        <row r="71">
          <cell r="G71" t="str">
            <v>CT-TSA331B08</v>
          </cell>
        </row>
        <row r="72">
          <cell r="G72" t="str">
            <v>CT-TSA331B10</v>
          </cell>
        </row>
        <row r="73">
          <cell r="G73" t="str">
            <v>CT-TSA331B16</v>
          </cell>
        </row>
        <row r="74">
          <cell r="G74" t="str">
            <v>CT-TSA341B02</v>
          </cell>
        </row>
        <row r="75">
          <cell r="G75" t="str">
            <v>CT-TSA341B03</v>
          </cell>
        </row>
        <row r="76">
          <cell r="G76" t="str">
            <v>CT-TSA341B04</v>
          </cell>
        </row>
        <row r="77">
          <cell r="G77" t="str">
            <v>CT-TSA341B08</v>
          </cell>
        </row>
        <row r="78">
          <cell r="G78" t="str">
            <v>CT-TSA341B10</v>
          </cell>
        </row>
        <row r="79">
          <cell r="G79" t="str">
            <v>CT-TSA341B13</v>
          </cell>
        </row>
        <row r="80">
          <cell r="G80" t="str">
            <v>CT-TSA341B14</v>
          </cell>
        </row>
        <row r="81">
          <cell r="G81" t="str">
            <v>CT-TSA351B01</v>
          </cell>
        </row>
        <row r="82">
          <cell r="G82" t="str">
            <v>CT-TSA351B03</v>
          </cell>
        </row>
        <row r="83">
          <cell r="G83" t="str">
            <v>CT-TSA351B09</v>
          </cell>
        </row>
        <row r="84">
          <cell r="G84" t="str">
            <v>CT-TSA351B11</v>
          </cell>
        </row>
        <row r="85">
          <cell r="G85" t="str">
            <v>CT-TSA351B16</v>
          </cell>
        </row>
        <row r="86">
          <cell r="G86" t="str">
            <v>CT-TSA352B06</v>
          </cell>
        </row>
        <row r="87">
          <cell r="G87" t="str">
            <v>CT-TSA361B02</v>
          </cell>
        </row>
        <row r="88">
          <cell r="G88" t="str">
            <v>CT-TSA361B03</v>
          </cell>
        </row>
        <row r="89">
          <cell r="G89" t="str">
            <v>CT-TSA361B04</v>
          </cell>
        </row>
        <row r="90">
          <cell r="G90" t="str">
            <v>CT-TSA361B08</v>
          </cell>
        </row>
        <row r="91">
          <cell r="G91" t="str">
            <v>CT-TSA361B13</v>
          </cell>
        </row>
        <row r="92">
          <cell r="G92" t="str">
            <v>CT-TSA362B05</v>
          </cell>
        </row>
        <row r="93">
          <cell r="G93" t="str">
            <v>CT-TSA371B01</v>
          </cell>
        </row>
        <row r="94">
          <cell r="G94" t="str">
            <v>CT-TSA371B02</v>
          </cell>
        </row>
        <row r="95">
          <cell r="G95" t="str">
            <v>CT-TSA371B07</v>
          </cell>
        </row>
        <row r="96">
          <cell r="G96" t="str">
            <v>CT-TSA371B08</v>
          </cell>
        </row>
        <row r="97">
          <cell r="G97" t="str">
            <v>CT-TSA371B11</v>
          </cell>
        </row>
        <row r="98">
          <cell r="G98" t="str">
            <v>CT-TSA371B13</v>
          </cell>
        </row>
        <row r="99">
          <cell r="G99" t="str">
            <v>CT-TSA371B14</v>
          </cell>
        </row>
        <row r="100">
          <cell r="G100" t="str">
            <v>CT-TSA381B01</v>
          </cell>
        </row>
        <row r="101">
          <cell r="G101" t="str">
            <v>CT-TSA381B02</v>
          </cell>
        </row>
        <row r="102">
          <cell r="G102" t="str">
            <v>CT-TSA381B07</v>
          </cell>
        </row>
        <row r="103">
          <cell r="G103" t="str">
            <v>CT-TSA381B08</v>
          </cell>
        </row>
        <row r="104">
          <cell r="G104" t="str">
            <v>CT-TSA381B09</v>
          </cell>
        </row>
        <row r="105">
          <cell r="G105" t="str">
            <v>CT-TSA381B10</v>
          </cell>
        </row>
        <row r="106">
          <cell r="G106" t="str">
            <v>CT-TSA381B11</v>
          </cell>
        </row>
        <row r="107">
          <cell r="G107" t="str">
            <v>CT-TSA381B13</v>
          </cell>
        </row>
        <row r="108">
          <cell r="G108" t="str">
            <v>CT-TSA381B15</v>
          </cell>
        </row>
        <row r="109">
          <cell r="G109" t="str">
            <v>CT-TSA382B05</v>
          </cell>
        </row>
        <row r="110">
          <cell r="G110" t="str">
            <v>CT-TSA382B06</v>
          </cell>
        </row>
        <row r="111">
          <cell r="G111" t="str">
            <v>CT-TSA382B12</v>
          </cell>
        </row>
        <row r="112">
          <cell r="G112" t="str">
            <v>CT-TSA391B04</v>
          </cell>
        </row>
        <row r="113">
          <cell r="G113" t="str">
            <v>CT-TSA391B07</v>
          </cell>
        </row>
        <row r="114">
          <cell r="G114" t="str">
            <v>CT-TSA391B10</v>
          </cell>
        </row>
        <row r="115">
          <cell r="G115" t="str">
            <v>CT-TSA391B11</v>
          </cell>
        </row>
        <row r="116">
          <cell r="G116" t="str">
            <v>CT-TSA391B16</v>
          </cell>
        </row>
        <row r="117">
          <cell r="G117" t="str">
            <v>CT-TSA392B06</v>
          </cell>
        </row>
        <row r="118">
          <cell r="G118" t="str">
            <v>CT-TSA392B12</v>
          </cell>
        </row>
        <row r="119">
          <cell r="G119" t="str">
            <v>CT-TSA401B01</v>
          </cell>
        </row>
        <row r="120">
          <cell r="G120" t="str">
            <v>CT-TSA401B02</v>
          </cell>
        </row>
        <row r="121">
          <cell r="G121" t="str">
            <v>CT-TSA401B03</v>
          </cell>
        </row>
        <row r="122">
          <cell r="G122" t="str">
            <v>CT-TSA401B04</v>
          </cell>
        </row>
        <row r="123">
          <cell r="G123" t="str">
            <v>CT-TSA401B07</v>
          </cell>
        </row>
        <row r="124">
          <cell r="G124" t="str">
            <v>CT-TSA401B14</v>
          </cell>
        </row>
        <row r="125">
          <cell r="G125" t="str">
            <v>CT-TSA401B15</v>
          </cell>
        </row>
        <row r="126">
          <cell r="G126" t="str">
            <v>CT-TSA402B05</v>
          </cell>
        </row>
        <row r="127">
          <cell r="G127" t="str">
            <v>CT-TSA402B06</v>
          </cell>
        </row>
        <row r="128">
          <cell r="G128" t="str">
            <v>CT-TSB061B12</v>
          </cell>
        </row>
        <row r="129">
          <cell r="G129" t="str">
            <v>CT-TSB061B13</v>
          </cell>
        </row>
        <row r="130">
          <cell r="G130" t="str">
            <v>CT-TSB061B16</v>
          </cell>
        </row>
        <row r="131">
          <cell r="G131" t="str">
            <v>CT-TSB061B17</v>
          </cell>
        </row>
        <row r="132">
          <cell r="G132" t="str">
            <v>CT-TSB061B18</v>
          </cell>
        </row>
        <row r="133">
          <cell r="G133" t="str">
            <v>CT-TSB081B15</v>
          </cell>
        </row>
        <row r="134">
          <cell r="G134" t="str">
            <v>CT-TSB091B16</v>
          </cell>
        </row>
        <row r="135">
          <cell r="G135" t="str">
            <v>CT-TSB101B05</v>
          </cell>
        </row>
        <row r="136">
          <cell r="G136" t="str">
            <v>CT-TSB101B15</v>
          </cell>
        </row>
        <row r="137">
          <cell r="G137" t="str">
            <v>CT-TSB101B16</v>
          </cell>
        </row>
        <row r="138">
          <cell r="G138" t="str">
            <v>CT-TSB111B17</v>
          </cell>
        </row>
        <row r="139">
          <cell r="G139" t="str">
            <v>CT-TSB112B09</v>
          </cell>
        </row>
        <row r="140">
          <cell r="G140" t="str">
            <v>CT-TSB121B11</v>
          </cell>
        </row>
        <row r="141">
          <cell r="G141" t="str">
            <v>CT-TSB12A2B09</v>
          </cell>
        </row>
        <row r="142">
          <cell r="G142" t="str">
            <v>CT-TSB141B07</v>
          </cell>
        </row>
        <row r="143">
          <cell r="G143" t="str">
            <v>CT-TSB152B09</v>
          </cell>
        </row>
        <row r="144">
          <cell r="G144" t="str">
            <v>CT-TSB161B02</v>
          </cell>
        </row>
        <row r="145">
          <cell r="G145" t="str">
            <v>CT-TSB161B13</v>
          </cell>
        </row>
        <row r="146">
          <cell r="G146" t="str">
            <v>CT-TSB171B06</v>
          </cell>
        </row>
        <row r="147">
          <cell r="G147" t="str">
            <v>CT-TSB171B18</v>
          </cell>
        </row>
        <row r="148">
          <cell r="G148" t="str">
            <v>CT-TSB172B09</v>
          </cell>
        </row>
        <row r="149">
          <cell r="G149" t="str">
            <v>CT-TSB182B09</v>
          </cell>
        </row>
        <row r="150">
          <cell r="G150" t="str">
            <v>CT-TSB211B01</v>
          </cell>
        </row>
        <row r="151">
          <cell r="G151" t="str">
            <v>CT-TSB211B11</v>
          </cell>
        </row>
        <row r="152">
          <cell r="G152" t="str">
            <v>CT-TSB211B16</v>
          </cell>
        </row>
        <row r="153">
          <cell r="G153" t="str">
            <v>CT-TSB221B12</v>
          </cell>
        </row>
        <row r="154">
          <cell r="G154" t="str">
            <v>CT-TSB221B14</v>
          </cell>
        </row>
        <row r="155">
          <cell r="G155" t="str">
            <v>CT-TSB241B03</v>
          </cell>
        </row>
        <row r="156">
          <cell r="G156" t="str">
            <v>CT-TSB241B04</v>
          </cell>
        </row>
        <row r="157">
          <cell r="G157" t="str">
            <v>CT-TSB241B12</v>
          </cell>
        </row>
        <row r="158">
          <cell r="G158" t="str">
            <v>CT-TSB241B14</v>
          </cell>
        </row>
        <row r="159">
          <cell r="G159" t="str">
            <v>CT-TSB241B15</v>
          </cell>
        </row>
        <row r="160">
          <cell r="G160" t="str">
            <v>CT-TSB251B02</v>
          </cell>
        </row>
        <row r="161">
          <cell r="G161" t="str">
            <v>CT-TSB251B06</v>
          </cell>
        </row>
        <row r="162">
          <cell r="G162" t="str">
            <v>CT-TSB251B15</v>
          </cell>
        </row>
        <row r="163">
          <cell r="G163" t="str">
            <v>CT-TSB261B01</v>
          </cell>
        </row>
        <row r="164">
          <cell r="G164" t="str">
            <v>CT-TSB261B05</v>
          </cell>
        </row>
        <row r="165">
          <cell r="G165" t="str">
            <v>CT-TSB271B06</v>
          </cell>
        </row>
        <row r="166">
          <cell r="G166" t="str">
            <v>CT-TSB281B14</v>
          </cell>
        </row>
        <row r="167">
          <cell r="G167" t="str">
            <v>CT-TSB281B15</v>
          </cell>
        </row>
        <row r="168">
          <cell r="G168" t="str">
            <v>CT-TSB291B06</v>
          </cell>
        </row>
        <row r="169">
          <cell r="G169" t="str">
            <v>CT-TSB291B13</v>
          </cell>
        </row>
        <row r="170">
          <cell r="G170" t="str">
            <v>CT-TSB291B14</v>
          </cell>
        </row>
        <row r="171">
          <cell r="G171" t="str">
            <v>CT-TSB301B06</v>
          </cell>
        </row>
        <row r="172">
          <cell r="G172" t="str">
            <v>CT-TSB301B13</v>
          </cell>
        </row>
        <row r="173">
          <cell r="G173" t="str">
            <v>CT-TSB301B14</v>
          </cell>
        </row>
        <row r="174">
          <cell r="G174" t="str">
            <v>CT-TSB302B07</v>
          </cell>
        </row>
        <row r="175">
          <cell r="G175" t="str">
            <v>CT-TSB322B07</v>
          </cell>
        </row>
        <row r="176">
          <cell r="G176" t="str">
            <v>CT-TSB331B04</v>
          </cell>
        </row>
        <row r="177">
          <cell r="G177" t="str">
            <v>CT-TSB331B05</v>
          </cell>
        </row>
        <row r="178">
          <cell r="G178" t="str">
            <v>CT-TSB331B13</v>
          </cell>
        </row>
        <row r="179">
          <cell r="G179" t="str">
            <v>CT-TSB331B14</v>
          </cell>
        </row>
        <row r="180">
          <cell r="G180" t="str">
            <v>CT-TSB331B15</v>
          </cell>
        </row>
        <row r="181">
          <cell r="G181" t="str">
            <v>CT-TSB332B07</v>
          </cell>
        </row>
        <row r="182">
          <cell r="G182" t="str">
            <v>CT-TSB341B12</v>
          </cell>
        </row>
        <row r="183">
          <cell r="G183" t="str">
            <v>CT-TSB342B07</v>
          </cell>
        </row>
        <row r="184">
          <cell r="G184" t="str">
            <v>CT-TSB351B18</v>
          </cell>
        </row>
        <row r="185">
          <cell r="G185" t="str">
            <v>CT-TSB352B07</v>
          </cell>
        </row>
        <row r="186">
          <cell r="G186" t="str">
            <v>BB-R3E08</v>
          </cell>
        </row>
        <row r="187">
          <cell r="G187" t="str">
            <v>BB-R3R01-S12</v>
          </cell>
        </row>
        <row r="188">
          <cell r="G188" t="str">
            <v>BB5-2D01</v>
          </cell>
        </row>
        <row r="189">
          <cell r="G189" t="str">
            <v>BB5-2D04</v>
          </cell>
        </row>
        <row r="190">
          <cell r="G190" t="str">
            <v>BB5-2M02</v>
          </cell>
        </row>
        <row r="191">
          <cell r="G191" t="str">
            <v>BB5-2N02</v>
          </cell>
        </row>
        <row r="192">
          <cell r="G192" t="str">
            <v>BB5-2N04</v>
          </cell>
        </row>
        <row r="193">
          <cell r="G193" t="str">
            <v>BB5-2N07</v>
          </cell>
        </row>
        <row r="194">
          <cell r="G194" t="str">
            <v>BB5-2O01</v>
          </cell>
        </row>
        <row r="195">
          <cell r="G195" t="str">
            <v>BB5-2P02</v>
          </cell>
        </row>
        <row r="196">
          <cell r="G196" t="str">
            <v>BB5-2P05</v>
          </cell>
        </row>
        <row r="197">
          <cell r="G197" t="str">
            <v>BB5-2P06</v>
          </cell>
        </row>
        <row r="198">
          <cell r="G198" t="str">
            <v>BB5-2P07</v>
          </cell>
        </row>
        <row r="199">
          <cell r="G199" t="str">
            <v>BB5-2P08</v>
          </cell>
        </row>
        <row r="200">
          <cell r="G200" t="str">
            <v>BB5-2Q03</v>
          </cell>
        </row>
        <row r="201">
          <cell r="G201" t="str">
            <v>BB5-2R01</v>
          </cell>
        </row>
        <row r="202">
          <cell r="G202" t="str">
            <v>BB5-2R02</v>
          </cell>
        </row>
        <row r="203">
          <cell r="G203" t="str">
            <v>BB5-2R10</v>
          </cell>
        </row>
        <row r="204">
          <cell r="G204" t="str">
            <v>BB5-2T11</v>
          </cell>
        </row>
        <row r="205">
          <cell r="G205" t="str">
            <v>BB-TWK03</v>
          </cell>
        </row>
        <row r="206">
          <cell r="G206" t="str">
            <v>BB-TWN04</v>
          </cell>
        </row>
        <row r="207">
          <cell r="G207" t="str">
            <v>BB-TWQ05</v>
          </cell>
        </row>
        <row r="208">
          <cell r="G208" t="str">
            <v>BB-TWS03</v>
          </cell>
        </row>
        <row r="209">
          <cell r="G209" t="str">
            <v>BB-TWS04</v>
          </cell>
        </row>
        <row r="210">
          <cell r="G210" t="str">
            <v>BB-TWS06</v>
          </cell>
        </row>
        <row r="211">
          <cell r="G211" t="str">
            <v>BB-TWS07</v>
          </cell>
        </row>
        <row r="212">
          <cell r="G212" t="str">
            <v>BB-TWS08</v>
          </cell>
        </row>
        <row r="213">
          <cell r="G213" t="str">
            <v>BB-TWU02</v>
          </cell>
        </row>
        <row r="214">
          <cell r="G214" t="str">
            <v>BB-TWU06</v>
          </cell>
        </row>
        <row r="215">
          <cell r="G215" t="str">
            <v>BB-TWU07</v>
          </cell>
        </row>
        <row r="216">
          <cell r="G216" t="str">
            <v>BB-TWU08</v>
          </cell>
        </row>
        <row r="217">
          <cell r="G217" t="str">
            <v>BB-TWU10</v>
          </cell>
        </row>
        <row r="218">
          <cell r="G218" t="str">
            <v>BB-TWW01</v>
          </cell>
        </row>
        <row r="219">
          <cell r="G219" t="str">
            <v>BB-TWW04</v>
          </cell>
        </row>
        <row r="220">
          <cell r="G220" t="str">
            <v>BB-TWW05</v>
          </cell>
        </row>
        <row r="221">
          <cell r="G221" t="str">
            <v>BB-TWW09</v>
          </cell>
        </row>
        <row r="222">
          <cell r="G222" t="str">
            <v>BB-TWW10</v>
          </cell>
        </row>
        <row r="223">
          <cell r="G223" t="str">
            <v>BB-TWW13</v>
          </cell>
        </row>
        <row r="224">
          <cell r="G224" t="str">
            <v>BB-TWW15</v>
          </cell>
        </row>
        <row r="225">
          <cell r="G225" t="str">
            <v>BB-TWW16</v>
          </cell>
        </row>
        <row r="226">
          <cell r="G226" t="str">
            <v>SANTOA012B01</v>
          </cell>
        </row>
        <row r="227">
          <cell r="G227" t="str">
            <v>SANTOC031B04</v>
          </cell>
        </row>
        <row r="228">
          <cell r="G228" t="str">
            <v>SANTOC031B05</v>
          </cell>
        </row>
        <row r="229">
          <cell r="G229" t="str">
            <v>SANTOC041B04</v>
          </cell>
        </row>
        <row r="230">
          <cell r="G230" t="str">
            <v>SANTOD032B04</v>
          </cell>
        </row>
        <row r="231">
          <cell r="G231" t="str">
            <v>SANTOE031B02</v>
          </cell>
        </row>
        <row r="232">
          <cell r="G232" t="str">
            <v>SANTOE041B02</v>
          </cell>
        </row>
        <row r="233">
          <cell r="G233" t="str">
            <v>SANTOE041B03</v>
          </cell>
        </row>
        <row r="234">
          <cell r="G234" t="str">
            <v>SANTOF011B03</v>
          </cell>
        </row>
        <row r="235">
          <cell r="G235" t="str">
            <v>SANTOF022B02</v>
          </cell>
        </row>
        <row r="236">
          <cell r="G236" t="str">
            <v>SANTOG042B01</v>
          </cell>
        </row>
        <row r="237">
          <cell r="G237" t="str">
            <v>SANTOH011B06</v>
          </cell>
        </row>
        <row r="238">
          <cell r="G238" t="str">
            <v>SANTOH022B01</v>
          </cell>
        </row>
        <row r="239">
          <cell r="G239" t="str">
            <v>SANTOH022B02</v>
          </cell>
        </row>
        <row r="240">
          <cell r="G240" t="str">
            <v>SANTOH032B02</v>
          </cell>
        </row>
        <row r="241">
          <cell r="G241" t="str">
            <v>SANTOH042B01</v>
          </cell>
        </row>
        <row r="242">
          <cell r="G242" t="str">
            <v>SANTOI012B01</v>
          </cell>
        </row>
        <row r="243">
          <cell r="G243" t="str">
            <v>SANTOI012B03</v>
          </cell>
        </row>
        <row r="244">
          <cell r="G244" t="str">
            <v>SANTOJ041B03</v>
          </cell>
        </row>
        <row r="245">
          <cell r="G245" t="str">
            <v>SANTOVA6A</v>
          </cell>
        </row>
        <row r="246">
          <cell r="G246" t="str">
            <v>SANTOVA6B</v>
          </cell>
        </row>
      </sheetData>
      <sheetData sheetId="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  <sheetName val="TOT"/>
      <sheetName val="1a)_Acquisition_#"/>
      <sheetName val="1b)_Acquisition_%"/>
      <sheetName val="2)_Attrition"/>
      <sheetName val="3)_Accounts"/>
      <sheetName val="4)_Volume"/>
      <sheetName val="5)_Fees"/>
      <sheetName val="7)Demographic_(เก่า)"/>
      <sheetName val="8)_Credit_Risk"/>
      <sheetName val="8)_Credit_Risk-old"/>
      <sheetName val="Data_Chart"/>
      <sheetName val="Chart_1_Application"/>
      <sheetName val="Chart_2_Account"/>
      <sheetName val="Chart_3_Volume"/>
      <sheetName val="GraphMPR_(Penn)"/>
      <sheetName val="4)_Volume(Old)"/>
      <sheetName val="4)_Applic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5">
          <cell r="A75" t="str">
            <v>90+ Delinquency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Workbook Inputs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Sheet1"/>
      <sheetName val="Sheet2"/>
      <sheetName val="Sheet3"/>
      <sheetName val="splinkler"/>
      <sheetName val="General"/>
      <sheetName val="covere"/>
      <sheetName val="(B)Direct"/>
      <sheetName val="SAN-CC"/>
      <sheetName val="AC_REDUCED_1"/>
      <sheetName val="SAN_REDUCED_1"/>
      <sheetName val="BASE"/>
      <sheetName val="รวมราคาทั้งสิ้น"/>
      <sheetName val="Quotation"/>
      <sheetName val="Total"/>
      <sheetName val="Item 1-13"/>
      <sheetName val="Bill No. 2 - Carpark"/>
      <sheetName val="Manpower"/>
      <sheetName val="Unit rate Architecture"/>
      <sheetName val="เหล็ก RB, DB"/>
      <sheetName val="โครงสร้าง"/>
      <sheetName val="RC.footing"/>
      <sheetName val="STMspry"/>
      <sheetName val="PsychroData"/>
      <sheetName val="ELEC "/>
      <sheetName val=" SST72~Shel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>
            <v>0</v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>
            <v>0</v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>
            <v>0</v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>
            <v>0</v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>
            <v>0</v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>
            <v>0</v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>
            <v>0</v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>
            <v>0</v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>
            <v>0</v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_ 2 _ Carpark"/>
      <sheetName val="SAN REDUCED 1"/>
      <sheetName val="Sheet1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</sheetNames>
    <sheetDataSet>
      <sheetData sheetId="0" refreshError="1"/>
      <sheetData sheetId="1" refreshError="1"/>
      <sheetData sheetId="2" refreshError="1"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"/>
      <sheetName val="LITF"/>
      <sheetName val="EE-SIMC (2)"/>
    </sheetNames>
    <sheetDataSet>
      <sheetData sheetId="0" refreshError="1"/>
      <sheetData sheetId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ราคาขาย"/>
      <sheetName val="บ้านรายแปลง"/>
      <sheetName val="ส่วนต่างราคาต่างจังหวัด"/>
      <sheetName val="ดอกเบี้ย"/>
      <sheetName val="งบสาธา"/>
      <sheetName val="Data 1"/>
      <sheetName val="Data 2"/>
      <sheetName val="STD.House1B01"/>
      <sheetName val="STD.House C01"/>
      <sheetName val="STD.House DS"/>
      <sheetName val="STD.House DC"/>
      <sheetName val="STD.House E01"/>
    </sheetNames>
    <sheetDataSet>
      <sheetData sheetId="0"/>
      <sheetData sheetId="1">
        <row r="2">
          <cell r="AD2">
            <v>0.32</v>
          </cell>
        </row>
        <row r="198">
          <cell r="E198">
            <v>9821.8999999999942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ck"/>
      <sheetName val="งบทั้งโครงการ"/>
      <sheetName val="ConstructionPlan"/>
      <sheetName val="Budgetทั้งโครงการ"/>
      <sheetName val="รายละเอียดBudget"/>
      <sheetName val="รวมแม่บ้าน"/>
      <sheetName val="Plan Maid"/>
      <sheetName val="Std_Maid"/>
      <sheetName val="Unitcostแม่บ้าน"/>
      <sheetName val="Planน้ำไฟ"/>
      <sheetName val="Std_EE"/>
      <sheetName val="Std_น้ำไฟโทร"/>
      <sheetName val="UnitRate ค่าน้ำไฟโทร"/>
      <sheetName val="ข้อมูลงานสวน"/>
      <sheetName val="วางแผนดูแลสวน"/>
      <sheetName val="Planยอดโอน"/>
      <sheetName val="UnitCostดูแลสวน"/>
      <sheetName val="รวม รภป"/>
      <sheetName val="Plan รปภ"/>
      <sheetName val="Std_รภป"/>
      <sheetName val="UnitCostรปภ"/>
      <sheetName val="Sheet2 (2)"/>
      <sheetName val="Sheet3"/>
      <sheetName val="UnitCost"/>
      <sheetName val="ตารางกรอกข้อมูล"/>
      <sheetName val="Std_Other"/>
      <sheetName val="Std"/>
      <sheetName val="Owner"/>
      <sheetName val="ข้อมูลหลัก"/>
      <sheetName val="maunual"/>
      <sheetName val="Sheet1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6">
          <cell r="F16" t="str">
            <v>Fix=1 คน เริ่มเดือนขาย  (กลางวัน)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6">
          <cell r="F6" t="str">
            <v>LBB</v>
          </cell>
        </row>
      </sheetData>
      <sheetData sheetId="29"/>
      <sheetData sheetId="30">
        <row r="3">
          <cell r="C3" t="str">
            <v>VISTA</v>
          </cell>
        </row>
      </sheetData>
      <sheetData sheetId="3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ส่งให้พี่โสภณ"/>
      <sheetName val="Frm_MKT"/>
      <sheetName val="ALL (2)"/>
      <sheetName val="MKT_ (Rev)"/>
      <sheetName val="new mkt(LR)"/>
      <sheetName val="New MKT July 7 2014(HR)"/>
      <sheetName val="SUM ActualTransfer 2014(Group)"/>
      <sheetName val="Actual Transfer H1-14(1)"/>
      <sheetName val="รายการปรับลด"/>
      <sheetName val="IncomeStatement_ALL"/>
      <sheetName val="ALL"/>
      <sheetName val="PDH+PDL (Compare)"/>
      <sheetName val="PDH+PDL (REV)"/>
      <sheetName val="BUDGET SITE"/>
      <sheetName val="PDH+PDL"/>
      <sheetName val="Support (Compare)"/>
      <sheetName val="Support (REV)"/>
      <sheetName val="BUDGET Support"/>
      <sheetName val="Support"/>
      <sheetName val="MKT_"/>
      <sheetName val="Transfer-Sale 2014"/>
      <sheetName val="Sumแยกหมวด"/>
      <sheetName val="AdminExp.แยกกลุ่ม"/>
      <sheetName val="adminต่อเดือน"/>
      <sheetName val="หักเงินค่าน้ำไฟ"/>
      <sheetName val="Maid&amp;Secui"/>
      <sheetName val="IncomeStatement_Support"/>
      <sheetName val="IncomeStatement_Site"/>
      <sheetName val="comp.2013&amp;2014แยกStage"/>
      <sheetName val="Total2013แยกStage"/>
      <sheetName val="Total2014แยกStage"/>
      <sheetName val="AdminแยกStage(Diff)"/>
      <sheetName val="AdminแยกStage (2013)"/>
      <sheetName val="AdminแยกStage (2014)"/>
      <sheetName val="MKT"/>
      <sheetName val="IncomeStatement"/>
      <sheetName val="2013"/>
      <sheetName val="Sheet1"/>
      <sheetName val="Sumแยกหน่วยงาน (2)"/>
      <sheetName val="Transfer-Sale 2014 rev2"/>
      <sheetName val="Sumแยกหน่วยงาน"/>
      <sheetName val="SumByGroup"/>
      <sheetName val="GBB-PR9"/>
      <sheetName val="GDP"/>
      <sheetName val="Cha-am"/>
      <sheetName val="VP-PR2"/>
      <sheetName val="LBBPR2"/>
      <sheetName val="VPRJ"/>
      <sheetName val="LBBRB"/>
      <sheetName val="LBBRS"/>
      <sheetName val="LBBJ"/>
      <sheetName val="LBBRJ"/>
      <sheetName val="CR-S24"/>
      <sheetName val="LBBPR5"/>
      <sheetName val="BBTW"/>
      <sheetName val="V180-TW"/>
      <sheetName val="BBPR9"/>
      <sheetName val="CT-PAT"/>
      <sheetName val="CT-ST11"/>
      <sheetName val="LBBWO2"/>
      <sheetName val="BBR3"/>
      <sheetName val="LBBWO"/>
      <sheetName val="BB5-2"/>
      <sheetName val="SANTO"/>
      <sheetName val="CBRT"/>
      <sheetName val="WP-RR2"/>
      <sheetName val="GBBPP"/>
      <sheetName val="GBBRR2"/>
      <sheetName val="CTTS"/>
      <sheetName val="CTRH"/>
      <sheetName val="LBBWPR9"/>
      <sheetName val="GBBRT"/>
      <sheetName val="LBBRT"/>
      <sheetName val="GBBR"/>
      <sheetName val="VPSP"/>
      <sheetName val="GBBST"/>
      <sheetName val="GBBSR"/>
      <sheetName val="GBBP"/>
      <sheetName val="CR-P11"/>
      <sheetName val="CTAS"/>
      <sheetName val="CRS34"/>
      <sheetName val="CRS49"/>
      <sheetName val="BBPP"/>
      <sheetName val="LBBPP"/>
      <sheetName val="GBBSP"/>
      <sheetName val="GBBV&amp;V180RV"/>
      <sheetName val="Saladeang"/>
    </sheetNames>
    <sheetDataSet>
      <sheetData sheetId="0"/>
      <sheetData sheetId="1"/>
      <sheetData sheetId="2">
        <row r="79">
          <cell r="G79">
            <v>6.6000000000000003E-2</v>
          </cell>
        </row>
      </sheetData>
      <sheetData sheetId="3"/>
      <sheetData sheetId="4">
        <row r="6">
          <cell r="A6" t="str">
            <v>GDP</v>
          </cell>
        </row>
      </sheetData>
      <sheetData sheetId="5">
        <row r="7">
          <cell r="I7">
            <v>25.49</v>
          </cell>
        </row>
      </sheetData>
      <sheetData sheetId="6">
        <row r="7">
          <cell r="D7" t="str">
            <v>GDP</v>
          </cell>
        </row>
      </sheetData>
      <sheetData sheetId="7">
        <row r="79">
          <cell r="G79">
            <v>0</v>
          </cell>
        </row>
      </sheetData>
      <sheetData sheetId="8"/>
      <sheetData sheetId="9"/>
      <sheetData sheetId="10">
        <row r="79">
          <cell r="G79">
            <v>0.2</v>
          </cell>
        </row>
      </sheetData>
      <sheetData sheetId="11">
        <row r="2">
          <cell r="CC2" t="str">
            <v>WP-RR2</v>
          </cell>
        </row>
      </sheetData>
      <sheetData sheetId="12">
        <row r="79">
          <cell r="G79">
            <v>26480211</v>
          </cell>
          <cell r="CS79">
            <v>7168250</v>
          </cell>
        </row>
      </sheetData>
      <sheetData sheetId="13">
        <row r="79">
          <cell r="BC79">
            <v>4400017</v>
          </cell>
        </row>
      </sheetData>
      <sheetData sheetId="14">
        <row r="2">
          <cell r="G2" t="str">
            <v>GDP</v>
          </cell>
        </row>
      </sheetData>
      <sheetData sheetId="15">
        <row r="79">
          <cell r="G79">
            <v>0</v>
          </cell>
        </row>
      </sheetData>
      <sheetData sheetId="16">
        <row r="79">
          <cell r="G79">
            <v>0</v>
          </cell>
        </row>
      </sheetData>
      <sheetData sheetId="17">
        <row r="79">
          <cell r="J79" t="str">
            <v>4307002</v>
          </cell>
        </row>
      </sheetData>
      <sheetData sheetId="18">
        <row r="2">
          <cell r="A2">
            <v>1</v>
          </cell>
        </row>
      </sheetData>
      <sheetData sheetId="19">
        <row r="6">
          <cell r="C6" t="str">
            <v>GDP</v>
          </cell>
        </row>
      </sheetData>
      <sheetData sheetId="20">
        <row r="7">
          <cell r="M7" t="str">
            <v>GDP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79">
          <cell r="G79">
            <v>0</v>
          </cell>
        </row>
      </sheetData>
      <sheetData sheetId="39"/>
      <sheetData sheetId="40">
        <row r="79">
          <cell r="G79">
            <v>0</v>
          </cell>
        </row>
      </sheetData>
      <sheetData sheetId="41"/>
      <sheetData sheetId="42">
        <row r="3">
          <cell r="A3" t="str">
            <v>GBB-PR9</v>
          </cell>
        </row>
      </sheetData>
      <sheetData sheetId="43">
        <row r="3">
          <cell r="A3" t="str">
            <v>GDP</v>
          </cell>
        </row>
      </sheetData>
      <sheetData sheetId="44">
        <row r="3">
          <cell r="A3" t="str">
            <v>CHA-AM</v>
          </cell>
        </row>
      </sheetData>
      <sheetData sheetId="45">
        <row r="3">
          <cell r="A3" t="str">
            <v>VP-PR2</v>
          </cell>
        </row>
      </sheetData>
      <sheetData sheetId="46">
        <row r="3">
          <cell r="A3" t="str">
            <v>LBB-PR2</v>
          </cell>
        </row>
      </sheetData>
      <sheetData sheetId="47">
        <row r="3">
          <cell r="A3" t="str">
            <v>WP-RJ</v>
          </cell>
        </row>
      </sheetData>
      <sheetData sheetId="48">
        <row r="3">
          <cell r="A3" t="str">
            <v>LBB-RB</v>
          </cell>
        </row>
      </sheetData>
      <sheetData sheetId="49">
        <row r="3">
          <cell r="A3" t="str">
            <v>LBB-RS</v>
          </cell>
        </row>
      </sheetData>
      <sheetData sheetId="50">
        <row r="3">
          <cell r="A3" t="str">
            <v>LBB-J</v>
          </cell>
        </row>
      </sheetData>
      <sheetData sheetId="51">
        <row r="3">
          <cell r="A3" t="str">
            <v xml:space="preserve"> LBB-RJ</v>
          </cell>
        </row>
      </sheetData>
      <sheetData sheetId="52">
        <row r="3">
          <cell r="A3" t="str">
            <v>CR-S24</v>
          </cell>
        </row>
      </sheetData>
      <sheetData sheetId="53">
        <row r="3">
          <cell r="A3" t="str">
            <v>LBB-PR5</v>
          </cell>
        </row>
      </sheetData>
      <sheetData sheetId="54">
        <row r="3">
          <cell r="A3" t="str">
            <v>BB-TW</v>
          </cell>
        </row>
      </sheetData>
      <sheetData sheetId="55">
        <row r="3">
          <cell r="A3" t="str">
            <v>V180-TW</v>
          </cell>
        </row>
      </sheetData>
      <sheetData sheetId="56">
        <row r="3">
          <cell r="A3" t="str">
            <v>BB-PR9</v>
          </cell>
        </row>
      </sheetData>
      <sheetData sheetId="57">
        <row r="3">
          <cell r="A3" t="str">
            <v>CT-PAT</v>
          </cell>
        </row>
      </sheetData>
      <sheetData sheetId="58">
        <row r="3">
          <cell r="A3" t="str">
            <v>CT-ST11</v>
          </cell>
        </row>
      </sheetData>
      <sheetData sheetId="59">
        <row r="3">
          <cell r="A3" t="str">
            <v>LBB-WO2</v>
          </cell>
        </row>
      </sheetData>
      <sheetData sheetId="60">
        <row r="3">
          <cell r="A3" t="str">
            <v>BB-R3</v>
          </cell>
        </row>
      </sheetData>
      <sheetData sheetId="61">
        <row r="3">
          <cell r="A3" t="str">
            <v>LBB-WO</v>
          </cell>
        </row>
      </sheetData>
      <sheetData sheetId="62">
        <row r="3">
          <cell r="A3" t="str">
            <v>BB5-2</v>
          </cell>
        </row>
      </sheetData>
      <sheetData sheetId="63">
        <row r="3">
          <cell r="A3" t="str">
            <v>SANTORA</v>
          </cell>
        </row>
      </sheetData>
      <sheetData sheetId="64">
        <row r="3">
          <cell r="A3" t="str">
            <v>CB-RT</v>
          </cell>
        </row>
      </sheetData>
      <sheetData sheetId="65">
        <row r="3">
          <cell r="A3" t="str">
            <v>WP-RR2</v>
          </cell>
        </row>
      </sheetData>
      <sheetData sheetId="66">
        <row r="3">
          <cell r="A3" t="str">
            <v>GBB-PP</v>
          </cell>
        </row>
      </sheetData>
      <sheetData sheetId="67">
        <row r="3">
          <cell r="A3" t="str">
            <v>GBB-RR2</v>
          </cell>
        </row>
      </sheetData>
      <sheetData sheetId="68">
        <row r="3">
          <cell r="A3" t="str">
            <v>CT-TS</v>
          </cell>
        </row>
      </sheetData>
      <sheetData sheetId="69">
        <row r="3">
          <cell r="A3" t="str">
            <v>CT-RH</v>
          </cell>
        </row>
      </sheetData>
      <sheetData sheetId="70">
        <row r="3">
          <cell r="A3" t="str">
            <v>LBB-WPR9</v>
          </cell>
        </row>
      </sheetData>
      <sheetData sheetId="71">
        <row r="3">
          <cell r="A3" t="str">
            <v>GBB-RT</v>
          </cell>
        </row>
      </sheetData>
      <sheetData sheetId="72">
        <row r="3">
          <cell r="A3" t="str">
            <v>LBB-RT</v>
          </cell>
        </row>
      </sheetData>
      <sheetData sheetId="73">
        <row r="3">
          <cell r="A3" t="str">
            <v>GBB-R</v>
          </cell>
        </row>
      </sheetData>
      <sheetData sheetId="74">
        <row r="3">
          <cell r="A3" t="str">
            <v>VP-SP</v>
          </cell>
        </row>
      </sheetData>
      <sheetData sheetId="75">
        <row r="3">
          <cell r="A3" t="str">
            <v>GBB-ST</v>
          </cell>
        </row>
      </sheetData>
      <sheetData sheetId="76">
        <row r="3">
          <cell r="A3" t="str">
            <v>GBB-SR</v>
          </cell>
        </row>
      </sheetData>
      <sheetData sheetId="77">
        <row r="3">
          <cell r="A3" t="str">
            <v>GBB-P</v>
          </cell>
        </row>
      </sheetData>
      <sheetData sheetId="78">
        <row r="3">
          <cell r="A3" t="str">
            <v>CR-P11</v>
          </cell>
        </row>
      </sheetData>
      <sheetData sheetId="79">
        <row r="3">
          <cell r="A3" t="str">
            <v>CT-AS</v>
          </cell>
        </row>
      </sheetData>
      <sheetData sheetId="80">
        <row r="3">
          <cell r="A3" t="str">
            <v>CR-S34</v>
          </cell>
        </row>
      </sheetData>
      <sheetData sheetId="81">
        <row r="3">
          <cell r="A3" t="str">
            <v>CR-S49</v>
          </cell>
        </row>
      </sheetData>
      <sheetData sheetId="82">
        <row r="3">
          <cell r="A3" t="str">
            <v>BB-PP</v>
          </cell>
        </row>
      </sheetData>
      <sheetData sheetId="83">
        <row r="3">
          <cell r="A3" t="str">
            <v>LBB-PP</v>
          </cell>
        </row>
      </sheetData>
      <sheetData sheetId="84">
        <row r="3">
          <cell r="A3" t="str">
            <v>GBB-SP</v>
          </cell>
        </row>
      </sheetData>
      <sheetData sheetId="85">
        <row r="2">
          <cell r="D2" t="str">
            <v>GBB-V</v>
          </cell>
        </row>
      </sheetData>
      <sheetData sheetId="8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-FOOTING (G)"/>
      <sheetName val="EST_FOOTING _G_"/>
      <sheetName val="Bill No. 2 - Carpark"/>
      <sheetName val="Invoice"/>
      <sheetName val="Take-off stru"/>
      <sheetName val="BK Unit Rate"/>
      <sheetName val="sheetNO"/>
      <sheetName val="sum 1-4"/>
      <sheetName val="Sum"/>
      <sheetName val="HOUSE-G"/>
      <sheetName val="SH-B"/>
      <sheetName val="SH-D"/>
      <sheetName val="SH-E"/>
      <sheetName val="SH-G"/>
      <sheetName val="SH-C"/>
      <sheetName val="SAN REDUCED 1"/>
      <sheetName val="LITF"/>
      <sheetName val="โครงสร้าง"/>
      <sheetName val="H1.0"/>
      <sheetName val="QUANTITY COMPARISON"/>
      <sheetName val="EST-FOOTING_(G)"/>
      <sheetName val="EST_FOOTING__G_"/>
      <sheetName val="Bill_No__2_-_Carpark"/>
      <sheetName val="Take-off_stru"/>
      <sheetName val="BK_Unit_Rate"/>
      <sheetName val="Sch 2 bu"/>
      <sheetName val="Material"/>
    </sheetNames>
    <sheetDataSet>
      <sheetData sheetId="0" refreshError="1">
        <row r="1">
          <cell r="A1" t="str">
            <v>Program Estimate Footing</v>
          </cell>
        </row>
        <row r="2">
          <cell r="A2" t="str">
            <v>Project</v>
          </cell>
        </row>
        <row r="4">
          <cell r="R4" t="str">
            <v xml:space="preserve">   ด้านสั้น</v>
          </cell>
          <cell r="AP4" t="str">
            <v xml:space="preserve">   ด้านยาว</v>
          </cell>
        </row>
        <row r="5">
          <cell r="G5" t="str">
            <v>เหล็กบน</v>
          </cell>
          <cell r="S5" t="str">
            <v>เหล็กล่างด้านสั้น</v>
          </cell>
          <cell r="AE5" t="str">
            <v>เหล็กบน</v>
          </cell>
          <cell r="AQ5" t="str">
            <v>เหล็กล่างด้านยาว</v>
          </cell>
          <cell r="BJ5" t="str">
            <v>บดอัด</v>
          </cell>
          <cell r="BK5" t="str">
            <v>ทราย</v>
          </cell>
          <cell r="BO5" t="str">
            <v>REINFORCEMENT BAR</v>
          </cell>
        </row>
        <row r="6">
          <cell r="A6" t="str">
            <v>NAME</v>
          </cell>
          <cell r="B6" t="str">
            <v>กว้าง</v>
          </cell>
          <cell r="C6" t="str">
            <v>ยาว</v>
          </cell>
          <cell r="D6" t="str">
            <v>หนา</v>
          </cell>
          <cell r="E6" t="str">
            <v>ลึก</v>
          </cell>
          <cell r="F6" t="str">
            <v>จำนวน</v>
          </cell>
          <cell r="G6" t="str">
            <v>จำนวน(เส้น)</v>
          </cell>
          <cell r="M6" t="str">
            <v>ระยะ( @ )</v>
          </cell>
          <cell r="S6" t="str">
            <v>จำนวน(เส้น)</v>
          </cell>
          <cell r="Y6" t="str">
            <v>ระยะ( @ ) (ม.)</v>
          </cell>
          <cell r="AE6" t="str">
            <v>จำนวน(เส้น)</v>
          </cell>
          <cell r="AK6" t="str">
            <v>ระยะ( @ )</v>
          </cell>
          <cell r="AQ6" t="str">
            <v>จำนวน(เส้น)</v>
          </cell>
          <cell r="AW6" t="str">
            <v>ระยะ( @ ) (ม.)</v>
          </cell>
          <cell r="BE6" t="str">
            <v>รัดรอบ</v>
          </cell>
          <cell r="BH6" t="str">
            <v>ขุดดิน</v>
          </cell>
          <cell r="BI6" t="str">
            <v>ถมดินกลับ</v>
          </cell>
          <cell r="BJ6" t="str">
            <v>ดินเดิม</v>
          </cell>
          <cell r="BK6" t="str">
            <v>รองพื้น</v>
          </cell>
          <cell r="BL6" t="str">
            <v>Lean</v>
          </cell>
          <cell r="BM6" t="str">
            <v>FW</v>
          </cell>
          <cell r="BN6" t="str">
            <v>CONC</v>
          </cell>
          <cell r="BO6" t="str">
            <v>Dia.6 mm.</v>
          </cell>
          <cell r="BP6" t="str">
            <v>Dia.9 mm.</v>
          </cell>
          <cell r="BQ6" t="str">
            <v>Dia.12 mm.</v>
          </cell>
          <cell r="BR6" t="str">
            <v>Dia.16 mm.</v>
          </cell>
          <cell r="BS6" t="str">
            <v>Dia.20 mm.</v>
          </cell>
          <cell r="BT6" t="str">
            <v>Dia.25 mm.</v>
          </cell>
          <cell r="BU6" t="str">
            <v>REMARK</v>
          </cell>
        </row>
        <row r="7">
          <cell r="B7" t="str">
            <v>(m.)</v>
          </cell>
          <cell r="C7" t="str">
            <v>(m.)</v>
          </cell>
          <cell r="D7" t="str">
            <v>(m.)</v>
          </cell>
          <cell r="E7" t="str">
            <v>(m.)</v>
          </cell>
          <cell r="F7" t="str">
            <v>(Set)</v>
          </cell>
          <cell r="G7">
            <v>9</v>
          </cell>
          <cell r="H7">
            <v>12</v>
          </cell>
          <cell r="I7">
            <v>16</v>
          </cell>
          <cell r="J7">
            <v>20</v>
          </cell>
          <cell r="K7">
            <v>25</v>
          </cell>
          <cell r="L7">
            <v>28</v>
          </cell>
          <cell r="M7">
            <v>9</v>
          </cell>
          <cell r="N7">
            <v>12</v>
          </cell>
          <cell r="O7">
            <v>16</v>
          </cell>
          <cell r="P7">
            <v>20</v>
          </cell>
          <cell r="Q7">
            <v>25</v>
          </cell>
          <cell r="R7">
            <v>28</v>
          </cell>
          <cell r="S7">
            <v>9</v>
          </cell>
          <cell r="T7">
            <v>12</v>
          </cell>
          <cell r="U7">
            <v>16</v>
          </cell>
          <cell r="V7">
            <v>20</v>
          </cell>
          <cell r="W7">
            <v>25</v>
          </cell>
          <cell r="X7">
            <v>28</v>
          </cell>
          <cell r="Y7">
            <v>9</v>
          </cell>
          <cell r="Z7">
            <v>12</v>
          </cell>
          <cell r="AA7">
            <v>16</v>
          </cell>
          <cell r="AB7">
            <v>20</v>
          </cell>
          <cell r="AC7">
            <v>25</v>
          </cell>
          <cell r="AD7">
            <v>28</v>
          </cell>
          <cell r="AE7">
            <v>9</v>
          </cell>
          <cell r="AF7">
            <v>12</v>
          </cell>
          <cell r="AG7">
            <v>16</v>
          </cell>
          <cell r="AH7">
            <v>20</v>
          </cell>
          <cell r="AI7">
            <v>25</v>
          </cell>
          <cell r="AJ7">
            <v>28</v>
          </cell>
          <cell r="AK7">
            <v>9</v>
          </cell>
          <cell r="AL7">
            <v>12</v>
          </cell>
          <cell r="AM7">
            <v>16</v>
          </cell>
          <cell r="AN7">
            <v>20</v>
          </cell>
          <cell r="AO7">
            <v>25</v>
          </cell>
          <cell r="AP7">
            <v>28</v>
          </cell>
          <cell r="AQ7">
            <v>9</v>
          </cell>
          <cell r="AR7">
            <v>12</v>
          </cell>
          <cell r="AS7">
            <v>16</v>
          </cell>
          <cell r="AT7">
            <v>20</v>
          </cell>
          <cell r="AU7">
            <v>25</v>
          </cell>
          <cell r="AV7">
            <v>28</v>
          </cell>
          <cell r="AW7">
            <v>9</v>
          </cell>
          <cell r="AX7">
            <v>12</v>
          </cell>
          <cell r="AY7">
            <v>16</v>
          </cell>
          <cell r="AZ7">
            <v>20</v>
          </cell>
          <cell r="BA7">
            <v>25</v>
          </cell>
          <cell r="BB7">
            <v>28</v>
          </cell>
          <cell r="BC7">
            <v>6</v>
          </cell>
          <cell r="BD7">
            <v>9</v>
          </cell>
          <cell r="BE7">
            <v>12</v>
          </cell>
          <cell r="BF7">
            <v>16</v>
          </cell>
          <cell r="BG7">
            <v>20</v>
          </cell>
          <cell r="BH7" t="str">
            <v>(Cu.m.)</v>
          </cell>
          <cell r="BI7" t="str">
            <v>(Cu.m.)</v>
          </cell>
          <cell r="BJ7" t="str">
            <v>(Sq.m.)</v>
          </cell>
          <cell r="BK7" t="str">
            <v>(Sq.m.)</v>
          </cell>
          <cell r="BL7" t="str">
            <v>(Sq.m.)</v>
          </cell>
          <cell r="BM7" t="str">
            <v>(Sq.m.)</v>
          </cell>
          <cell r="BN7" t="str">
            <v>(Cu.m.)</v>
          </cell>
          <cell r="BO7" t="str">
            <v>(kg.)</v>
          </cell>
          <cell r="BP7" t="str">
            <v>(kg.)</v>
          </cell>
          <cell r="BQ7" t="str">
            <v>(kg.)</v>
          </cell>
          <cell r="BR7" t="str">
            <v>(kg.)</v>
          </cell>
          <cell r="BS7" t="str">
            <v>(kg.)</v>
          </cell>
          <cell r="BT7" t="str">
            <v>(kg.)</v>
          </cell>
        </row>
        <row r="8">
          <cell r="A8" t="str">
            <v>F1</v>
          </cell>
          <cell r="B8">
            <v>0.4</v>
          </cell>
          <cell r="C8">
            <v>0.4</v>
          </cell>
          <cell r="D8">
            <v>0.4</v>
          </cell>
          <cell r="E8">
            <v>0.8</v>
          </cell>
          <cell r="F8">
            <v>10</v>
          </cell>
        </row>
        <row r="9">
          <cell r="A9" t="str">
            <v>F2</v>
          </cell>
          <cell r="B9">
            <v>0.4</v>
          </cell>
          <cell r="C9">
            <v>1</v>
          </cell>
          <cell r="D9">
            <v>0.4</v>
          </cell>
          <cell r="E9">
            <v>0.8</v>
          </cell>
          <cell r="F9">
            <v>2</v>
          </cell>
        </row>
        <row r="26">
          <cell r="A26" t="str">
            <v>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Interest"/>
      <sheetName val="Info_Data"/>
      <sheetName val="Dev_Cost"/>
      <sheetName val="House_Cost"/>
      <sheetName val="Cash_Project"/>
      <sheetName val="Rev_Project"/>
      <sheetName val="Year"/>
      <sheetName val="กำหนดระยยะเวลา"/>
      <sheetName val="สรุปบ้านทั้งโครงการ"/>
      <sheetName val="Cal_Int"/>
      <sheetName val="Int_RateCal"/>
      <sheetName val="Int_Rate"/>
      <sheetName val="MainPage"/>
      <sheetName val="Manu_Int"/>
      <sheetName val="SUM_REV"/>
      <sheetName val="Sheet1"/>
      <sheetName val="Copy of ProgramCashflowHighri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>
        <row r="4">
          <cell r="C4" t="str">
            <v xml:space="preserve"> ปี 2553</v>
          </cell>
        </row>
      </sheetData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>
        <row r="2">
          <cell r="B2" t="str">
            <v>ตารางสรุปยอดโอนแต่ละปี</v>
          </cell>
        </row>
        <row r="3">
          <cell r="B3" t="str">
            <v>ลำดับที่</v>
          </cell>
          <cell r="E3" t="str">
            <v>ปี</v>
          </cell>
          <cell r="F3" t="str">
            <v>รายได้ตามปี</v>
          </cell>
          <cell r="G3" t="str">
            <v>เป้ารายได้ตามปี</v>
          </cell>
        </row>
        <row r="4">
          <cell r="B4">
            <v>1</v>
          </cell>
          <cell r="C4" t="str">
            <v>รวม ปี 2557</v>
          </cell>
          <cell r="D4">
            <v>11</v>
          </cell>
          <cell r="E4" t="str">
            <v>รวม ปี 2557</v>
          </cell>
          <cell r="F4">
            <v>0</v>
          </cell>
          <cell r="G4">
            <v>0</v>
          </cell>
        </row>
        <row r="5">
          <cell r="B5">
            <v>2</v>
          </cell>
          <cell r="C5" t="str">
            <v>รวม ปี 2558</v>
          </cell>
          <cell r="D5">
            <v>11</v>
          </cell>
          <cell r="E5" t="str">
            <v>รวม ปี 2558</v>
          </cell>
          <cell r="F5">
            <v>0</v>
          </cell>
          <cell r="G5">
            <v>0</v>
          </cell>
        </row>
        <row r="6">
          <cell r="B6">
            <v>3</v>
          </cell>
          <cell r="C6" t="str">
            <v>รวม ปี 2559</v>
          </cell>
          <cell r="D6">
            <v>11</v>
          </cell>
          <cell r="E6" t="str">
            <v>รวม ปี 2559</v>
          </cell>
          <cell r="F6">
            <v>0</v>
          </cell>
          <cell r="G6">
            <v>0</v>
          </cell>
        </row>
        <row r="7">
          <cell r="B7">
            <v>4</v>
          </cell>
          <cell r="C7" t="str">
            <v>รวม ปี 2560</v>
          </cell>
          <cell r="D7">
            <v>11</v>
          </cell>
          <cell r="E7" t="str">
            <v>รวม ปี 2560</v>
          </cell>
          <cell r="F7">
            <v>700190000</v>
          </cell>
          <cell r="G7">
            <v>0</v>
          </cell>
        </row>
        <row r="8">
          <cell r="B8">
            <v>0</v>
          </cell>
          <cell r="C8" t="str">
            <v>รวม</v>
          </cell>
          <cell r="D8">
            <v>3</v>
          </cell>
          <cell r="E8">
            <v>0</v>
          </cell>
          <cell r="F8">
            <v>0</v>
          </cell>
          <cell r="G8">
            <v>0</v>
          </cell>
        </row>
        <row r="9">
          <cell r="B9">
            <v>0</v>
          </cell>
          <cell r="C9" t="str">
            <v>รวม</v>
          </cell>
          <cell r="D9">
            <v>3</v>
          </cell>
          <cell r="E9">
            <v>0</v>
          </cell>
          <cell r="F9">
            <v>0</v>
          </cell>
          <cell r="G9">
            <v>0</v>
          </cell>
        </row>
        <row r="10">
          <cell r="B10">
            <v>0</v>
          </cell>
          <cell r="C10" t="str">
            <v>รวม</v>
          </cell>
          <cell r="D10">
            <v>3</v>
          </cell>
          <cell r="E10">
            <v>0</v>
          </cell>
          <cell r="F10">
            <v>0</v>
          </cell>
          <cell r="G10">
            <v>0</v>
          </cell>
        </row>
        <row r="11">
          <cell r="B11">
            <v>0</v>
          </cell>
          <cell r="C11" t="str">
            <v>รวม</v>
          </cell>
          <cell r="D11">
            <v>3</v>
          </cell>
          <cell r="E11">
            <v>0</v>
          </cell>
          <cell r="F11">
            <v>0</v>
          </cell>
          <cell r="G11">
            <v>0</v>
          </cell>
        </row>
        <row r="12">
          <cell r="B12">
            <v>0</v>
          </cell>
          <cell r="C12" t="str">
            <v>รวม</v>
          </cell>
          <cell r="D12">
            <v>3</v>
          </cell>
          <cell r="E12">
            <v>0</v>
          </cell>
          <cell r="F12">
            <v>0</v>
          </cell>
          <cell r="G12">
            <v>0</v>
          </cell>
        </row>
        <row r="13">
          <cell r="B13">
            <v>0</v>
          </cell>
          <cell r="C13" t="str">
            <v>รวม</v>
          </cell>
          <cell r="D13">
            <v>3</v>
          </cell>
          <cell r="E13">
            <v>0</v>
          </cell>
          <cell r="F13">
            <v>0</v>
          </cell>
          <cell r="G13">
            <v>0</v>
          </cell>
        </row>
        <row r="14">
          <cell r="B14" t="str">
            <v>Total</v>
          </cell>
          <cell r="F14">
            <v>700190000</v>
          </cell>
        </row>
      </sheetData>
      <sheetData sheetId="15" refreshError="1"/>
      <sheetData sheetId="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  <sheetName val="SH-A"/>
      <sheetName val="Store"/>
      <sheetName val="Worksheet"/>
      <sheetName val="SH-D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S-5"/>
      <sheetName val="code"/>
      <sheetName val="LOTUS-EE1"/>
      <sheetName val="SAN REDUCED 1"/>
      <sheetName val="Sheet2"/>
      <sheetName val="ทด"/>
      <sheetName val="SH-E"/>
      <sheetName val="รวมราคาทั้งสิ้น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heck"/>
      <sheetName val="งบทั้งโครงการ"/>
      <sheetName val="ConstructionPlan"/>
      <sheetName val="Budgetทั้งโครงการ"/>
      <sheetName val="Std_EE"/>
      <sheetName val="รายละเอียดBudget"/>
      <sheetName val="รวมแม่บ้าน"/>
      <sheetName val="Plan Maid"/>
      <sheetName val="Std_Maid"/>
      <sheetName val="Unitcostแม่บ้าน"/>
      <sheetName val="Planน้ำไฟ"/>
      <sheetName val="Std_น้ำไฟโทร"/>
      <sheetName val="UnitRate ค่าน้ำไฟโทร"/>
      <sheetName val="ข้อมูลงานสวน"/>
      <sheetName val="วางแผนดูแลสวน"/>
      <sheetName val="Planยอดโอน"/>
      <sheetName val="UnitCostดูแลสวน"/>
      <sheetName val="รวม รภป"/>
      <sheetName val="Plan รปภ"/>
      <sheetName val="Std_รภป"/>
      <sheetName val="UnitCostรปภ"/>
      <sheetName val="Sheet2 (2)"/>
      <sheetName val="Sheet3"/>
      <sheetName val="UnitCost"/>
      <sheetName val="ตารางกรอกข้อมูล"/>
      <sheetName val="Std_Other"/>
      <sheetName val="Std"/>
      <sheetName val="Owner"/>
      <sheetName val="ข้อมูลหลัก"/>
      <sheetName val="maunual"/>
      <sheetName val="Sheet1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7">
          <cell r="F7" t="str">
            <v>CTTS</v>
          </cell>
        </row>
        <row r="8">
          <cell r="W8">
            <v>2556</v>
          </cell>
        </row>
        <row r="9">
          <cell r="W9">
            <v>2557</v>
          </cell>
        </row>
        <row r="10">
          <cell r="W10">
            <v>2558</v>
          </cell>
        </row>
        <row r="11">
          <cell r="W11">
            <v>2559</v>
          </cell>
        </row>
        <row r="12">
          <cell r="W12">
            <v>2560</v>
          </cell>
        </row>
        <row r="13">
          <cell r="W13">
            <v>2561</v>
          </cell>
        </row>
        <row r="14">
          <cell r="W14">
            <v>2562</v>
          </cell>
        </row>
        <row r="15">
          <cell r="W15">
            <v>2563</v>
          </cell>
        </row>
        <row r="16">
          <cell r="W16">
            <v>2564</v>
          </cell>
        </row>
        <row r="17">
          <cell r="W17">
            <v>2565</v>
          </cell>
        </row>
        <row r="18">
          <cell r="W18">
            <v>2566</v>
          </cell>
        </row>
        <row r="19">
          <cell r="W19">
            <v>2567</v>
          </cell>
        </row>
        <row r="20">
          <cell r="W20">
            <v>2568</v>
          </cell>
        </row>
        <row r="21">
          <cell r="W21">
            <v>2569</v>
          </cell>
        </row>
        <row r="22">
          <cell r="W22">
            <v>2570</v>
          </cell>
        </row>
        <row r="23">
          <cell r="W23">
            <v>2571</v>
          </cell>
        </row>
        <row r="24">
          <cell r="W24">
            <v>2572</v>
          </cell>
        </row>
        <row r="25">
          <cell r="W25">
            <v>2573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แบบเดิม"/>
      <sheetName val="แก้ไข"/>
    </sheetNames>
    <sheetDataSet>
      <sheetData sheetId="0"/>
      <sheetData sheetId="1">
        <row r="6">
          <cell r="M6">
            <v>0.1</v>
          </cell>
        </row>
      </sheetData>
      <sheetData sheetId="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*****"/>
      <sheetName val="tax"/>
      <sheetName val="Cal. Tax"/>
      <sheetName val="BL"/>
      <sheetName val="PL"/>
      <sheetName val="CF1"/>
      <sheetName val="D-BL"/>
      <sheetName val="D-PL"/>
      <sheetName val="cf-fa"/>
      <sheetName val="D-FIX"/>
      <sheetName val="หุ้นสามัญ"/>
      <sheetName val="ต้นทุน"/>
      <sheetName val="expen"/>
      <sheetName val="add back-vat"/>
      <sheetName val="wt"/>
      <sheetName val="สำรอง"/>
      <sheetName val="RE5Y,เบี้ยปรับ43"/>
      <sheetName val="cfk"/>
      <sheetName val="D-CF"/>
      <sheetName val="TAX-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 PRESALE 2018"/>
      <sheetName val="Lowrise (2)"/>
      <sheetName val="AdminLowrise Adjust-2018 (2)"/>
      <sheetName val="Lowrise (3)"/>
      <sheetName val="Console"/>
      <sheetName val="Pivot Detail (2)"/>
      <sheetName val="Pivot Detail"/>
      <sheetName val="Sheet4 (2)"/>
      <sheetName val="Sheet4"/>
      <sheetName val="Backup Highrise "/>
      <sheetName val="Console (Alt-3) "/>
      <sheetName val="Mkt_Detail"/>
      <sheetName val="Console (Alt-2)"/>
      <sheetName val="Console(Alt-1)"/>
      <sheetName val="Data One page"/>
      <sheetName val="Budget TRANSFER 2018 (2)"/>
      <sheetName val="ค่าใช้จ่ายSupport"/>
      <sheetName val="AdminLowrise Adjust-2018"/>
      <sheetName val="Lowrise"/>
      <sheetName val="Highrise"/>
      <sheetName val="Mkt"/>
      <sheetName val="Lowrise(All)"/>
      <sheetName val="Lowrise (Sc) "/>
      <sheetName val="Lowrise (V-LAND+UL)"/>
      <sheetName val="BP"/>
      <sheetName val="Income"/>
      <sheetName val="Corp-Suport"/>
      <sheetName val="Other"/>
      <sheetName val="Exp-Extra"/>
      <sheetName val="Staffcost (Use)"/>
      <sheetName val="Staff Cost (Revised)"/>
      <sheetName val="รายการหักเงิน"/>
      <sheetName val="Sheet3"/>
      <sheetName val="ConsoleData"/>
      <sheetName val="Sheet1"/>
      <sheetName val="per month-2018"/>
      <sheetName val="Actual 10 M-2017"/>
      <sheetName val="BG-2017"/>
      <sheetName val="Depre"/>
      <sheetName val="Staff ที่เป็นต้นทุน"/>
      <sheetName val="Staff Exp(Noupdate)"/>
      <sheetName val="F&amp;B"/>
      <sheetName val="Sheet6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E5">
            <v>5700</v>
          </cell>
        </row>
      </sheetData>
      <sheetData sheetId="16">
        <row r="35">
          <cell r="BR35">
            <v>2086760</v>
          </cell>
        </row>
      </sheetData>
      <sheetData sheetId="17"/>
      <sheetData sheetId="18">
        <row r="6">
          <cell r="BU6">
            <v>1921400</v>
          </cell>
        </row>
      </sheetData>
      <sheetData sheetId="19">
        <row r="7">
          <cell r="S7">
            <v>590000</v>
          </cell>
        </row>
      </sheetData>
      <sheetData sheetId="20"/>
      <sheetData sheetId="21">
        <row r="1">
          <cell r="C1" t="str">
            <v>Status</v>
          </cell>
        </row>
      </sheetData>
      <sheetData sheetId="22"/>
      <sheetData sheetId="23"/>
      <sheetData sheetId="24">
        <row r="10">
          <cell r="V10">
            <v>0</v>
          </cell>
        </row>
      </sheetData>
      <sheetData sheetId="25">
        <row r="35">
          <cell r="T35">
            <v>155000</v>
          </cell>
        </row>
      </sheetData>
      <sheetData sheetId="26">
        <row r="17">
          <cell r="O17">
            <v>2350000</v>
          </cell>
        </row>
      </sheetData>
      <sheetData sheetId="27">
        <row r="46">
          <cell r="W46">
            <v>80000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29">
          <cell r="V29">
            <v>-152.40926263</v>
          </cell>
        </row>
      </sheetData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656FC-DA12-4FC6-A5A5-40FB8EFA974F}">
  <dimension ref="A1:EH136"/>
  <sheetViews>
    <sheetView topLeftCell="A115" zoomScale="110" zoomScaleNormal="110" zoomScaleSheetLayoutView="100" workbookViewId="0">
      <selection activeCell="A135" sqref="A135:XFD135"/>
    </sheetView>
  </sheetViews>
  <sheetFormatPr defaultColWidth="9.140625" defaultRowHeight="21.75" customHeight="1" x14ac:dyDescent="0.5"/>
  <cols>
    <col min="1" max="1" width="1.42578125" style="92" customWidth="1"/>
    <col min="2" max="2" width="28.5703125" style="92" customWidth="1"/>
    <col min="3" max="3" width="7.7109375" style="151" customWidth="1"/>
    <col min="4" max="4" width="0.5703125" style="152" customWidth="1"/>
    <col min="5" max="5" width="15.28515625" style="157" customWidth="1"/>
    <col min="6" max="6" width="0.5703125" style="158" customWidth="1"/>
    <col min="7" max="7" width="13.7109375" style="157" customWidth="1"/>
    <col min="8" max="8" width="0.5703125" style="158" customWidth="1"/>
    <col min="9" max="9" width="15.28515625" style="157" customWidth="1"/>
    <col min="10" max="10" width="0.5703125" style="158" customWidth="1"/>
    <col min="11" max="11" width="13.7109375" style="157" customWidth="1"/>
    <col min="12" max="59" width="9.140625" style="92"/>
    <col min="60" max="60" width="1.7109375" style="92" customWidth="1"/>
    <col min="61" max="61" width="29" style="92" customWidth="1"/>
    <col min="62" max="62" width="7.7109375" style="92" customWidth="1"/>
    <col min="63" max="63" width="0.7109375" style="92" customWidth="1"/>
    <col min="64" max="64" width="11.7109375" style="92" customWidth="1"/>
    <col min="65" max="65" width="0.7109375" style="92" customWidth="1"/>
    <col min="66" max="66" width="12.85546875" style="92" bestFit="1" customWidth="1"/>
    <col min="67" max="67" width="0.7109375" style="92" customWidth="1"/>
    <col min="68" max="68" width="11.7109375" style="92" customWidth="1"/>
    <col min="69" max="69" width="0.7109375" style="92" customWidth="1"/>
    <col min="70" max="70" width="11.7109375" style="92" customWidth="1"/>
    <col min="71" max="75" width="9.140625" style="92" hidden="1" customWidth="1"/>
    <col min="76" max="16384" width="9.140625" style="92"/>
  </cols>
  <sheetData>
    <row r="1" spans="1:138" ht="21.75" customHeight="1" x14ac:dyDescent="0.5">
      <c r="A1" s="87" t="s">
        <v>0</v>
      </c>
      <c r="B1" s="87"/>
      <c r="C1" s="88"/>
      <c r="D1" s="89"/>
      <c r="E1" s="90"/>
      <c r="F1" s="91"/>
      <c r="G1" s="90"/>
      <c r="H1" s="91"/>
      <c r="I1" s="90"/>
      <c r="J1" s="91"/>
      <c r="K1" s="90"/>
    </row>
    <row r="2" spans="1:138" ht="21.75" customHeight="1" x14ac:dyDescent="0.5">
      <c r="A2" s="87" t="s">
        <v>67</v>
      </c>
      <c r="B2" s="87"/>
      <c r="C2" s="88"/>
      <c r="D2" s="89"/>
      <c r="E2" s="90"/>
      <c r="F2" s="91"/>
      <c r="G2" s="90"/>
      <c r="H2" s="91"/>
      <c r="I2" s="90"/>
      <c r="J2" s="91"/>
      <c r="K2" s="90"/>
    </row>
    <row r="3" spans="1:138" ht="21.75" customHeight="1" x14ac:dyDescent="0.5">
      <c r="A3" s="93" t="s">
        <v>68</v>
      </c>
      <c r="B3" s="94"/>
      <c r="C3" s="95"/>
      <c r="D3" s="96"/>
      <c r="E3" s="97"/>
      <c r="F3" s="98"/>
      <c r="G3" s="97"/>
      <c r="H3" s="98"/>
      <c r="I3" s="97"/>
      <c r="J3" s="98"/>
      <c r="K3" s="97"/>
    </row>
    <row r="4" spans="1:138" ht="20.100000000000001" customHeight="1" x14ac:dyDescent="0.5">
      <c r="A4" s="99"/>
      <c r="B4" s="99"/>
      <c r="C4" s="88"/>
      <c r="D4" s="89"/>
      <c r="E4" s="90"/>
      <c r="F4" s="91"/>
      <c r="G4" s="90"/>
      <c r="H4" s="91"/>
      <c r="I4" s="90"/>
      <c r="J4" s="91"/>
      <c r="K4" s="90"/>
    </row>
    <row r="5" spans="1:138" ht="20.100000000000001" customHeight="1" x14ac:dyDescent="0.5">
      <c r="A5" s="2"/>
      <c r="B5" s="2"/>
      <c r="C5" s="3"/>
      <c r="D5" s="3"/>
      <c r="E5" s="297" t="s">
        <v>3</v>
      </c>
      <c r="F5" s="297"/>
      <c r="G5" s="297"/>
      <c r="H5" s="100"/>
      <c r="I5" s="297" t="s">
        <v>4</v>
      </c>
      <c r="J5" s="297"/>
      <c r="K5" s="29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</row>
    <row r="6" spans="1:138" ht="20.100000000000001" customHeight="1" x14ac:dyDescent="0.5">
      <c r="A6" s="7"/>
      <c r="B6" s="7"/>
      <c r="C6" s="7"/>
      <c r="D6" s="7"/>
      <c r="E6" s="15" t="s">
        <v>5</v>
      </c>
      <c r="F6" s="101"/>
      <c r="G6" s="15" t="s">
        <v>69</v>
      </c>
      <c r="H6" s="6"/>
      <c r="I6" s="15" t="s">
        <v>5</v>
      </c>
      <c r="J6" s="101"/>
      <c r="K6" s="15" t="s">
        <v>69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</row>
    <row r="7" spans="1:138" ht="20.100000000000001" customHeight="1" x14ac:dyDescent="0.5">
      <c r="A7" s="7"/>
      <c r="B7" s="7"/>
      <c r="C7" s="7"/>
      <c r="D7" s="7"/>
      <c r="E7" s="15" t="s">
        <v>6</v>
      </c>
      <c r="F7" s="101"/>
      <c r="G7" s="102" t="s">
        <v>70</v>
      </c>
      <c r="H7" s="103"/>
      <c r="I7" s="15" t="s">
        <v>6</v>
      </c>
      <c r="J7" s="101"/>
      <c r="K7" s="102" t="s">
        <v>70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</row>
    <row r="8" spans="1:138" ht="20.100000000000001" customHeight="1" x14ac:dyDescent="0.5">
      <c r="A8" s="1"/>
      <c r="B8" s="1" t="s">
        <v>15</v>
      </c>
      <c r="C8" s="14"/>
      <c r="D8" s="14"/>
      <c r="E8" s="15" t="s">
        <v>7</v>
      </c>
      <c r="F8" s="104"/>
      <c r="G8" s="15" t="s">
        <v>8</v>
      </c>
      <c r="H8" s="6"/>
      <c r="I8" s="15" t="s">
        <v>7</v>
      </c>
      <c r="J8" s="104"/>
      <c r="K8" s="15" t="s">
        <v>8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</row>
    <row r="9" spans="1:138" ht="20.100000000000001" customHeight="1" x14ac:dyDescent="0.5">
      <c r="A9" s="1"/>
      <c r="B9" s="1"/>
      <c r="C9" s="105" t="s">
        <v>9</v>
      </c>
      <c r="D9" s="17"/>
      <c r="E9" s="106" t="s">
        <v>10</v>
      </c>
      <c r="F9" s="107"/>
      <c r="G9" s="106" t="s">
        <v>10</v>
      </c>
      <c r="H9" s="6"/>
      <c r="I9" s="108" t="s">
        <v>10</v>
      </c>
      <c r="J9" s="109"/>
      <c r="K9" s="106" t="s">
        <v>10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</row>
    <row r="10" spans="1:138" ht="20.100000000000001" customHeight="1" x14ac:dyDescent="0.5">
      <c r="A10" s="110" t="s">
        <v>71</v>
      </c>
      <c r="B10" s="110"/>
      <c r="C10" s="17"/>
      <c r="D10" s="111"/>
      <c r="E10" s="112"/>
      <c r="F10" s="113"/>
      <c r="G10" s="113"/>
      <c r="H10" s="113"/>
      <c r="I10" s="112"/>
      <c r="J10" s="113"/>
      <c r="K10" s="113"/>
    </row>
    <row r="11" spans="1:138" ht="3.95" customHeight="1" x14ac:dyDescent="0.5">
      <c r="A11" s="7"/>
      <c r="B11" s="7"/>
      <c r="C11" s="3"/>
      <c r="D11" s="114"/>
      <c r="E11" s="115"/>
      <c r="F11" s="116"/>
      <c r="G11" s="116"/>
      <c r="H11" s="116"/>
      <c r="I11" s="115"/>
      <c r="J11" s="116"/>
      <c r="K11" s="116"/>
    </row>
    <row r="12" spans="1:138" ht="20.100000000000001" customHeight="1" x14ac:dyDescent="0.5">
      <c r="A12" s="110" t="s">
        <v>72</v>
      </c>
      <c r="B12" s="110"/>
      <c r="C12" s="3"/>
      <c r="D12" s="114"/>
      <c r="E12" s="115"/>
      <c r="F12" s="116"/>
      <c r="G12" s="116"/>
      <c r="H12" s="116"/>
      <c r="I12" s="115"/>
      <c r="J12" s="116"/>
      <c r="K12" s="116"/>
    </row>
    <row r="13" spans="1:138" ht="3.95" customHeight="1" x14ac:dyDescent="0.5">
      <c r="A13" s="7"/>
      <c r="B13" s="7"/>
      <c r="C13" s="3"/>
      <c r="D13" s="114"/>
      <c r="E13" s="115"/>
      <c r="F13" s="116"/>
      <c r="G13" s="116"/>
      <c r="H13" s="116"/>
      <c r="I13" s="115"/>
      <c r="J13" s="116"/>
      <c r="K13" s="116"/>
    </row>
    <row r="14" spans="1:138" ht="18.75" customHeight="1" x14ac:dyDescent="0.5">
      <c r="A14" s="31" t="s">
        <v>73</v>
      </c>
      <c r="B14" s="117"/>
      <c r="C14" s="3"/>
      <c r="D14" s="114"/>
      <c r="E14" s="118">
        <v>1979695</v>
      </c>
      <c r="F14" s="116"/>
      <c r="G14" s="116">
        <v>5435129</v>
      </c>
      <c r="H14" s="116"/>
      <c r="I14" s="118">
        <v>1405136</v>
      </c>
      <c r="J14" s="116"/>
      <c r="K14" s="119">
        <v>4844753</v>
      </c>
    </row>
    <row r="15" spans="1:138" ht="18.75" customHeight="1" x14ac:dyDescent="0.5">
      <c r="A15" s="31" t="s">
        <v>74</v>
      </c>
      <c r="B15" s="117"/>
      <c r="C15" s="3"/>
      <c r="D15" s="114"/>
      <c r="E15" s="118">
        <v>815018</v>
      </c>
      <c r="F15" s="116"/>
      <c r="G15" s="116">
        <v>878241</v>
      </c>
      <c r="H15" s="116"/>
      <c r="I15" s="118">
        <v>800000</v>
      </c>
      <c r="J15" s="116"/>
      <c r="K15" s="119">
        <v>802307</v>
      </c>
    </row>
    <row r="16" spans="1:138" ht="18.75" customHeight="1" x14ac:dyDescent="0.5">
      <c r="A16" s="31" t="s">
        <v>75</v>
      </c>
      <c r="B16" s="117"/>
      <c r="C16" s="3"/>
      <c r="D16" s="114"/>
      <c r="E16" s="115">
        <v>166340</v>
      </c>
      <c r="F16" s="116"/>
      <c r="G16" s="116">
        <v>145967</v>
      </c>
      <c r="H16" s="116"/>
      <c r="I16" s="115">
        <v>486684</v>
      </c>
      <c r="J16" s="116"/>
      <c r="K16" s="116">
        <v>451378</v>
      </c>
    </row>
    <row r="17" spans="1:13" ht="18.75" customHeight="1" x14ac:dyDescent="0.5">
      <c r="A17" s="282" t="s">
        <v>77</v>
      </c>
      <c r="B17" s="283"/>
      <c r="C17" s="3"/>
      <c r="D17" s="114"/>
      <c r="E17" s="118"/>
      <c r="F17" s="116"/>
      <c r="G17" s="119"/>
      <c r="H17" s="116"/>
      <c r="I17" s="118"/>
      <c r="J17" s="116"/>
      <c r="K17" s="119"/>
    </row>
    <row r="18" spans="1:13" ht="18.75" customHeight="1" x14ac:dyDescent="0.5">
      <c r="A18" s="282"/>
      <c r="B18" s="283" t="s">
        <v>78</v>
      </c>
      <c r="C18" s="3"/>
      <c r="D18" s="114"/>
      <c r="E18" s="118"/>
      <c r="F18" s="116"/>
      <c r="G18" s="119"/>
      <c r="H18" s="116"/>
      <c r="I18" s="118"/>
      <c r="J18" s="116"/>
      <c r="K18" s="119"/>
    </row>
    <row r="19" spans="1:13" ht="18.75" customHeight="1" x14ac:dyDescent="0.5">
      <c r="A19" s="282"/>
      <c r="B19" s="283" t="s">
        <v>79</v>
      </c>
      <c r="C19" s="3">
        <v>17.399999999999999</v>
      </c>
      <c r="D19" s="114"/>
      <c r="E19" s="118">
        <v>0</v>
      </c>
      <c r="F19" s="116"/>
      <c r="G19" s="119">
        <v>0</v>
      </c>
      <c r="H19" s="116"/>
      <c r="I19" s="118">
        <v>691298</v>
      </c>
      <c r="J19" s="116"/>
      <c r="K19" s="119">
        <v>804098</v>
      </c>
    </row>
    <row r="20" spans="1:13" ht="18.75" customHeight="1" x14ac:dyDescent="0.5">
      <c r="A20" s="7" t="s">
        <v>80</v>
      </c>
      <c r="B20" s="117"/>
      <c r="C20" s="3">
        <v>7</v>
      </c>
      <c r="D20" s="114"/>
      <c r="E20" s="118">
        <v>35831556</v>
      </c>
      <c r="F20" s="116"/>
      <c r="G20" s="119">
        <v>33092330</v>
      </c>
      <c r="H20" s="116"/>
      <c r="I20" s="118">
        <v>26124007</v>
      </c>
      <c r="J20" s="116"/>
      <c r="K20" s="119">
        <v>23712492</v>
      </c>
      <c r="M20" s="120"/>
    </row>
    <row r="21" spans="1:13" ht="18.75" customHeight="1" x14ac:dyDescent="0.5">
      <c r="A21" s="7" t="s">
        <v>81</v>
      </c>
      <c r="B21" s="117"/>
      <c r="C21" s="3"/>
      <c r="D21" s="114"/>
      <c r="E21" s="118">
        <v>341352</v>
      </c>
      <c r="F21" s="116"/>
      <c r="G21" s="116">
        <v>142236</v>
      </c>
      <c r="H21" s="116"/>
      <c r="I21" s="118">
        <v>341352</v>
      </c>
      <c r="J21" s="116"/>
      <c r="K21" s="119">
        <v>142236</v>
      </c>
    </row>
    <row r="22" spans="1:13" ht="18.75" customHeight="1" x14ac:dyDescent="0.5">
      <c r="A22" s="31" t="s">
        <v>82</v>
      </c>
      <c r="B22" s="117"/>
      <c r="C22" s="3"/>
      <c r="D22" s="114"/>
      <c r="E22" s="118"/>
      <c r="F22" s="116"/>
      <c r="G22" s="116"/>
      <c r="H22" s="116"/>
      <c r="I22" s="118"/>
      <c r="J22" s="116"/>
      <c r="K22" s="119"/>
    </row>
    <row r="23" spans="1:13" ht="18.75" customHeight="1" x14ac:dyDescent="0.5">
      <c r="A23" s="121"/>
      <c r="B23" s="117" t="s">
        <v>83</v>
      </c>
      <c r="C23" s="3"/>
      <c r="D23" s="114"/>
      <c r="E23" s="118">
        <v>359517</v>
      </c>
      <c r="F23" s="116"/>
      <c r="G23" s="116">
        <v>273043</v>
      </c>
      <c r="H23" s="116"/>
      <c r="I23" s="118">
        <v>137622</v>
      </c>
      <c r="J23" s="116"/>
      <c r="K23" s="119">
        <v>67403</v>
      </c>
    </row>
    <row r="24" spans="1:13" ht="18.75" customHeight="1" x14ac:dyDescent="0.5">
      <c r="A24" s="117" t="s">
        <v>84</v>
      </c>
      <c r="B24" s="117"/>
      <c r="C24" s="3"/>
      <c r="D24" s="114"/>
      <c r="E24" s="122">
        <v>46737</v>
      </c>
      <c r="F24" s="116"/>
      <c r="G24" s="123">
        <v>34917</v>
      </c>
      <c r="H24" s="116"/>
      <c r="I24" s="122">
        <v>18861</v>
      </c>
      <c r="J24" s="116"/>
      <c r="K24" s="124">
        <v>13366</v>
      </c>
    </row>
    <row r="25" spans="1:13" ht="3.95" customHeight="1" x14ac:dyDescent="0.5">
      <c r="A25" s="1"/>
      <c r="B25" s="1"/>
      <c r="C25" s="3"/>
      <c r="D25" s="114"/>
      <c r="E25" s="115"/>
      <c r="F25" s="116"/>
      <c r="G25" s="116"/>
      <c r="H25" s="116"/>
      <c r="I25" s="115"/>
      <c r="J25" s="116"/>
      <c r="K25" s="116"/>
    </row>
    <row r="26" spans="1:13" ht="19.5" customHeight="1" x14ac:dyDescent="0.5">
      <c r="A26" s="110" t="s">
        <v>85</v>
      </c>
      <c r="B26" s="121"/>
      <c r="C26" s="3"/>
      <c r="D26" s="114"/>
      <c r="E26" s="122">
        <f>SUM(E14:E24)</f>
        <v>39540215</v>
      </c>
      <c r="F26" s="116"/>
      <c r="G26" s="124">
        <f>SUM(G14:G24)</f>
        <v>40001863</v>
      </c>
      <c r="H26" s="116"/>
      <c r="I26" s="122">
        <f>SUM(I14:I24)</f>
        <v>30004960</v>
      </c>
      <c r="J26" s="116"/>
      <c r="K26" s="124">
        <f>SUM(K14:K24)</f>
        <v>30838033</v>
      </c>
    </row>
    <row r="27" spans="1:13" ht="8.1" customHeight="1" x14ac:dyDescent="0.5">
      <c r="A27" s="1"/>
      <c r="B27" s="1"/>
      <c r="C27" s="3"/>
      <c r="D27" s="114"/>
      <c r="E27" s="115"/>
      <c r="F27" s="116"/>
      <c r="G27" s="116"/>
      <c r="H27" s="116"/>
      <c r="I27" s="115"/>
      <c r="J27" s="116"/>
      <c r="K27" s="116"/>
    </row>
    <row r="28" spans="1:13" ht="19.5" customHeight="1" x14ac:dyDescent="0.5">
      <c r="A28" s="110" t="s">
        <v>86</v>
      </c>
      <c r="B28" s="110"/>
      <c r="C28" s="3"/>
      <c r="D28" s="114"/>
      <c r="E28" s="115"/>
      <c r="F28" s="116"/>
      <c r="G28" s="116"/>
      <c r="H28" s="116"/>
      <c r="I28" s="115"/>
      <c r="J28" s="116"/>
      <c r="K28" s="116"/>
    </row>
    <row r="29" spans="1:13" ht="3.95" customHeight="1" x14ac:dyDescent="0.5">
      <c r="A29" s="7"/>
      <c r="B29" s="7"/>
      <c r="C29" s="3"/>
      <c r="D29" s="114"/>
      <c r="E29" s="115"/>
      <c r="F29" s="116"/>
      <c r="G29" s="116"/>
      <c r="H29" s="116"/>
      <c r="I29" s="115"/>
      <c r="J29" s="116"/>
      <c r="K29" s="116"/>
    </row>
    <row r="30" spans="1:13" ht="19.5" customHeight="1" x14ac:dyDescent="0.5">
      <c r="A30" s="7" t="s">
        <v>87</v>
      </c>
      <c r="B30" s="31"/>
      <c r="C30" s="3"/>
      <c r="D30" s="114"/>
      <c r="E30" s="118">
        <v>369784</v>
      </c>
      <c r="F30" s="116"/>
      <c r="G30" s="119">
        <v>369784</v>
      </c>
      <c r="H30" s="116"/>
      <c r="I30" s="118">
        <v>369784</v>
      </c>
      <c r="J30" s="116"/>
      <c r="K30" s="119">
        <v>369784</v>
      </c>
    </row>
    <row r="31" spans="1:13" ht="19.5" customHeight="1" x14ac:dyDescent="0.5">
      <c r="A31" s="31" t="s">
        <v>88</v>
      </c>
      <c r="B31" s="31"/>
      <c r="C31" s="3">
        <v>8</v>
      </c>
      <c r="D31" s="114"/>
      <c r="E31" s="118">
        <v>0</v>
      </c>
      <c r="F31" s="116"/>
      <c r="G31" s="119">
        <v>0</v>
      </c>
      <c r="H31" s="116"/>
      <c r="I31" s="118">
        <v>1444160</v>
      </c>
      <c r="J31" s="116"/>
      <c r="K31" s="119">
        <v>1444160</v>
      </c>
    </row>
    <row r="32" spans="1:13" ht="19.5" customHeight="1" x14ac:dyDescent="0.5">
      <c r="A32" s="31" t="s">
        <v>89</v>
      </c>
      <c r="B32" s="31"/>
      <c r="C32" s="3">
        <v>8</v>
      </c>
      <c r="D32" s="114"/>
      <c r="E32" s="118">
        <v>540426</v>
      </c>
      <c r="F32" s="116"/>
      <c r="G32" s="119">
        <v>545756</v>
      </c>
      <c r="H32" s="116"/>
      <c r="I32" s="118">
        <v>660000</v>
      </c>
      <c r="J32" s="116"/>
      <c r="K32" s="119">
        <v>660000</v>
      </c>
      <c r="M32" s="120"/>
    </row>
    <row r="33" spans="1:11" ht="19.5" customHeight="1" x14ac:dyDescent="0.5">
      <c r="A33" s="31" t="s">
        <v>223</v>
      </c>
      <c r="B33" s="31"/>
      <c r="C33" s="3"/>
      <c r="D33" s="114"/>
      <c r="E33" s="118">
        <v>32183</v>
      </c>
      <c r="F33" s="116"/>
      <c r="G33" s="119">
        <v>32303</v>
      </c>
      <c r="H33" s="116"/>
      <c r="I33" s="118">
        <v>0</v>
      </c>
      <c r="J33" s="116"/>
      <c r="K33" s="119">
        <v>0</v>
      </c>
    </row>
    <row r="34" spans="1:11" ht="19.5" customHeight="1" x14ac:dyDescent="0.5">
      <c r="A34" s="284" t="s">
        <v>77</v>
      </c>
      <c r="B34" s="284"/>
      <c r="C34" s="3"/>
      <c r="D34" s="114"/>
      <c r="E34" s="118"/>
      <c r="F34" s="116"/>
      <c r="G34" s="119"/>
      <c r="H34" s="116"/>
      <c r="I34" s="118"/>
      <c r="J34" s="116"/>
      <c r="K34" s="119"/>
    </row>
    <row r="35" spans="1:11" ht="19.5" customHeight="1" x14ac:dyDescent="0.5">
      <c r="A35" s="282"/>
      <c r="B35" s="284" t="s">
        <v>76</v>
      </c>
      <c r="C35" s="3">
        <v>17.399999999999999</v>
      </c>
      <c r="D35" s="114"/>
      <c r="E35" s="118">
        <v>0</v>
      </c>
      <c r="F35" s="116"/>
      <c r="G35" s="119">
        <v>0</v>
      </c>
      <c r="H35" s="116"/>
      <c r="I35" s="118">
        <v>3017908</v>
      </c>
      <c r="J35" s="116"/>
      <c r="K35" s="119">
        <v>2798446</v>
      </c>
    </row>
    <row r="36" spans="1:11" ht="19.5" customHeight="1" x14ac:dyDescent="0.5">
      <c r="A36" s="298" t="s">
        <v>90</v>
      </c>
      <c r="B36" s="298"/>
      <c r="C36" s="3">
        <v>9</v>
      </c>
      <c r="D36" s="114"/>
      <c r="E36" s="118">
        <v>6448063</v>
      </c>
      <c r="F36" s="116"/>
      <c r="G36" s="119">
        <v>6445486</v>
      </c>
      <c r="H36" s="116"/>
      <c r="I36" s="118">
        <v>4595672</v>
      </c>
      <c r="J36" s="116"/>
      <c r="K36" s="119">
        <v>4590898</v>
      </c>
    </row>
    <row r="37" spans="1:11" ht="19.5" customHeight="1" x14ac:dyDescent="0.5">
      <c r="A37" s="125" t="s">
        <v>91</v>
      </c>
      <c r="B37" s="31"/>
      <c r="C37" s="3">
        <v>10</v>
      </c>
      <c r="D37" s="114"/>
      <c r="E37" s="118">
        <v>1135366</v>
      </c>
      <c r="F37" s="116"/>
      <c r="G37" s="119">
        <v>1144975</v>
      </c>
      <c r="H37" s="116"/>
      <c r="I37" s="118">
        <v>951432</v>
      </c>
      <c r="J37" s="116"/>
      <c r="K37" s="119">
        <v>965559</v>
      </c>
    </row>
    <row r="38" spans="1:11" ht="18.75" x14ac:dyDescent="0.5">
      <c r="A38" s="125" t="s">
        <v>92</v>
      </c>
      <c r="B38" s="31"/>
      <c r="C38" s="3">
        <v>10</v>
      </c>
      <c r="D38" s="114"/>
      <c r="E38" s="118">
        <v>1070393</v>
      </c>
      <c r="F38" s="116"/>
      <c r="G38" s="119">
        <v>1059906</v>
      </c>
      <c r="H38" s="116"/>
      <c r="I38" s="118">
        <v>838597</v>
      </c>
      <c r="J38" s="116"/>
      <c r="K38" s="119">
        <v>847121</v>
      </c>
    </row>
    <row r="39" spans="1:11" ht="19.5" customHeight="1" x14ac:dyDescent="0.5">
      <c r="A39" s="125" t="s">
        <v>93</v>
      </c>
      <c r="B39" s="31"/>
      <c r="C39" s="3"/>
      <c r="D39" s="114"/>
      <c r="E39" s="118">
        <v>87416</v>
      </c>
      <c r="F39" s="116"/>
      <c r="G39" s="119">
        <v>86525</v>
      </c>
      <c r="H39" s="116"/>
      <c r="I39" s="118">
        <v>80683</v>
      </c>
      <c r="J39" s="116"/>
      <c r="K39" s="119">
        <v>79401</v>
      </c>
    </row>
    <row r="40" spans="1:11" ht="18.75" x14ac:dyDescent="0.5">
      <c r="A40" s="117" t="s">
        <v>94</v>
      </c>
      <c r="B40" s="117"/>
      <c r="C40" s="3"/>
      <c r="D40" s="114"/>
      <c r="E40" s="122">
        <v>92158</v>
      </c>
      <c r="F40" s="116"/>
      <c r="G40" s="124">
        <v>67846</v>
      </c>
      <c r="H40" s="116"/>
      <c r="I40" s="122">
        <v>50687</v>
      </c>
      <c r="J40" s="116"/>
      <c r="K40" s="124">
        <v>46871</v>
      </c>
    </row>
    <row r="41" spans="1:11" ht="3.95" customHeight="1" x14ac:dyDescent="0.5">
      <c r="A41" s="7"/>
      <c r="B41" s="117"/>
      <c r="C41" s="3"/>
      <c r="D41" s="114"/>
      <c r="E41" s="118"/>
      <c r="F41" s="116"/>
      <c r="G41" s="119"/>
      <c r="H41" s="116"/>
      <c r="I41" s="118"/>
      <c r="J41" s="116"/>
      <c r="K41" s="119"/>
    </row>
    <row r="42" spans="1:11" ht="15.75" customHeight="1" x14ac:dyDescent="0.5">
      <c r="A42" s="110" t="s">
        <v>95</v>
      </c>
      <c r="B42" s="121"/>
      <c r="C42" s="3"/>
      <c r="D42" s="114"/>
      <c r="E42" s="122">
        <f>SUM(E30:E41)</f>
        <v>9775789</v>
      </c>
      <c r="F42" s="116"/>
      <c r="G42" s="124">
        <f>SUM(G30:G41)</f>
        <v>9752581</v>
      </c>
      <c r="H42" s="116"/>
      <c r="I42" s="122">
        <f>SUM(I30:I41)</f>
        <v>12008923</v>
      </c>
      <c r="J42" s="116"/>
      <c r="K42" s="124">
        <f>SUM(K30:K41)</f>
        <v>11802240</v>
      </c>
    </row>
    <row r="43" spans="1:11" ht="3.95" customHeight="1" x14ac:dyDescent="0.5">
      <c r="A43" s="1"/>
      <c r="B43" s="1"/>
      <c r="C43" s="3"/>
      <c r="D43" s="114"/>
      <c r="E43" s="115"/>
      <c r="F43" s="116"/>
      <c r="G43" s="116"/>
      <c r="H43" s="116"/>
      <c r="I43" s="115"/>
      <c r="J43" s="116"/>
      <c r="K43" s="116"/>
    </row>
    <row r="44" spans="1:11" ht="19.5" customHeight="1" thickBot="1" x14ac:dyDescent="0.55000000000000004">
      <c r="A44" s="110" t="s">
        <v>96</v>
      </c>
      <c r="B44" s="110"/>
      <c r="C44" s="3"/>
      <c r="D44" s="114"/>
      <c r="E44" s="126">
        <f>SUM(E26+E42)</f>
        <v>49316004</v>
      </c>
      <c r="F44" s="116"/>
      <c r="G44" s="127">
        <f>SUM(G26+G42)</f>
        <v>49754444</v>
      </c>
      <c r="H44" s="116"/>
      <c r="I44" s="126">
        <f>SUM(I26+I42)</f>
        <v>42013883</v>
      </c>
      <c r="J44" s="116"/>
      <c r="K44" s="127">
        <f>SUM(K26+K42)</f>
        <v>42640273</v>
      </c>
    </row>
    <row r="45" spans="1:11" ht="19.5" customHeight="1" thickTop="1" x14ac:dyDescent="0.5">
      <c r="A45" s="110"/>
      <c r="B45" s="110"/>
      <c r="C45" s="3"/>
      <c r="D45" s="114"/>
      <c r="E45" s="119"/>
      <c r="F45" s="116"/>
      <c r="G45" s="119"/>
      <c r="H45" s="116"/>
      <c r="I45" s="119"/>
      <c r="J45" s="116"/>
      <c r="K45" s="119"/>
    </row>
    <row r="46" spans="1:11" ht="19.5" customHeight="1" x14ac:dyDescent="0.5">
      <c r="A46" s="110"/>
      <c r="B46" s="110"/>
      <c r="C46" s="3"/>
      <c r="D46" s="114"/>
      <c r="E46" s="119"/>
      <c r="F46" s="116"/>
      <c r="G46" s="119"/>
      <c r="H46" s="116"/>
      <c r="I46" s="119"/>
      <c r="J46" s="116"/>
      <c r="K46" s="119"/>
    </row>
    <row r="47" spans="1:11" ht="21.95" customHeight="1" x14ac:dyDescent="0.5">
      <c r="A47" s="299" t="s">
        <v>43</v>
      </c>
      <c r="B47" s="299"/>
      <c r="C47" s="299"/>
      <c r="D47" s="299"/>
      <c r="E47" s="299"/>
      <c r="F47" s="299"/>
      <c r="G47" s="299"/>
      <c r="H47" s="299"/>
      <c r="I47" s="299"/>
      <c r="J47" s="299"/>
      <c r="K47" s="299"/>
    </row>
    <row r="48" spans="1:11" ht="21.75" customHeight="1" x14ac:dyDescent="0.5">
      <c r="A48" s="87" t="str">
        <f>A1</f>
        <v xml:space="preserve">บริษัท เอสซี แอสเสท คอร์ปอเรชั่น จำกัด (มหาชน) </v>
      </c>
      <c r="B48" s="87"/>
      <c r="C48" s="88"/>
      <c r="D48" s="89"/>
      <c r="E48" s="90"/>
      <c r="F48" s="91"/>
      <c r="G48" s="90"/>
      <c r="H48" s="91"/>
      <c r="I48" s="90"/>
      <c r="J48" s="91"/>
      <c r="K48" s="90"/>
    </row>
    <row r="49" spans="1:138" ht="21.75" customHeight="1" x14ac:dyDescent="0.5">
      <c r="A49" s="87" t="s">
        <v>97</v>
      </c>
      <c r="B49" s="87"/>
      <c r="C49" s="88"/>
      <c r="D49" s="89"/>
      <c r="E49" s="90"/>
      <c r="F49" s="91"/>
      <c r="G49" s="90"/>
      <c r="H49" s="91"/>
      <c r="I49" s="90"/>
      <c r="J49" s="91"/>
      <c r="K49" s="90"/>
    </row>
    <row r="50" spans="1:138" ht="21.75" customHeight="1" x14ac:dyDescent="0.5">
      <c r="A50" s="128" t="str">
        <f>A3</f>
        <v>ณ วันที่ 31 มีนาคม พ.ศ. 2565</v>
      </c>
      <c r="B50" s="128"/>
      <c r="C50" s="129"/>
      <c r="D50" s="130"/>
      <c r="E50" s="131"/>
      <c r="F50" s="132"/>
      <c r="G50" s="131"/>
      <c r="H50" s="98"/>
      <c r="I50" s="131"/>
      <c r="J50" s="132"/>
      <c r="K50" s="97"/>
    </row>
    <row r="51" spans="1:138" ht="18.95" customHeight="1" x14ac:dyDescent="0.5">
      <c r="A51" s="99"/>
      <c r="B51" s="99"/>
      <c r="C51" s="88"/>
      <c r="D51" s="89"/>
      <c r="E51" s="90"/>
      <c r="F51" s="91"/>
      <c r="G51" s="90"/>
      <c r="H51" s="91"/>
      <c r="I51" s="90"/>
      <c r="J51" s="91"/>
      <c r="K51" s="90"/>
    </row>
    <row r="52" spans="1:138" ht="18.95" customHeight="1" x14ac:dyDescent="0.5">
      <c r="A52" s="2"/>
      <c r="B52" s="2"/>
      <c r="C52" s="3"/>
      <c r="D52" s="3"/>
      <c r="E52" s="297" t="s">
        <v>3</v>
      </c>
      <c r="F52" s="297"/>
      <c r="G52" s="297"/>
      <c r="H52" s="100"/>
      <c r="I52" s="297" t="s">
        <v>4</v>
      </c>
      <c r="J52" s="297"/>
      <c r="K52" s="29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</row>
    <row r="53" spans="1:138" ht="18.95" customHeight="1" x14ac:dyDescent="0.5">
      <c r="A53" s="7"/>
      <c r="B53" s="7"/>
      <c r="C53" s="7"/>
      <c r="D53" s="7"/>
      <c r="E53" s="15" t="s">
        <v>5</v>
      </c>
      <c r="F53" s="101"/>
      <c r="G53" s="15" t="s">
        <v>69</v>
      </c>
      <c r="H53" s="6"/>
      <c r="I53" s="15" t="s">
        <v>5</v>
      </c>
      <c r="J53" s="101"/>
      <c r="K53" s="15" t="s">
        <v>69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</row>
    <row r="54" spans="1:138" ht="18.95" customHeight="1" x14ac:dyDescent="0.5">
      <c r="A54" s="7"/>
      <c r="B54" s="7"/>
      <c r="C54" s="7"/>
      <c r="D54" s="7"/>
      <c r="E54" s="15" t="s">
        <v>6</v>
      </c>
      <c r="F54" s="101"/>
      <c r="G54" s="102" t="s">
        <v>70</v>
      </c>
      <c r="H54" s="103"/>
      <c r="I54" s="15" t="s">
        <v>6</v>
      </c>
      <c r="J54" s="101"/>
      <c r="K54" s="102" t="s">
        <v>70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</row>
    <row r="55" spans="1:138" ht="18.95" customHeight="1" x14ac:dyDescent="0.5">
      <c r="A55" s="1"/>
      <c r="B55" s="1"/>
      <c r="C55" s="14"/>
      <c r="D55" s="14"/>
      <c r="E55" s="15" t="s">
        <v>7</v>
      </c>
      <c r="F55" s="104"/>
      <c r="G55" s="15" t="s">
        <v>8</v>
      </c>
      <c r="H55" s="6"/>
      <c r="I55" s="15" t="s">
        <v>7</v>
      </c>
      <c r="J55" s="104"/>
      <c r="K55" s="15" t="s">
        <v>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</row>
    <row r="56" spans="1:138" ht="18.95" customHeight="1" x14ac:dyDescent="0.5">
      <c r="A56" s="1"/>
      <c r="B56" s="1"/>
      <c r="C56" s="105" t="s">
        <v>9</v>
      </c>
      <c r="D56" s="17"/>
      <c r="E56" s="106" t="s">
        <v>10</v>
      </c>
      <c r="F56" s="107"/>
      <c r="G56" s="106" t="s">
        <v>10</v>
      </c>
      <c r="H56" s="6"/>
      <c r="I56" s="108" t="s">
        <v>10</v>
      </c>
      <c r="J56" s="109"/>
      <c r="K56" s="106" t="s">
        <v>10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</row>
    <row r="57" spans="1:138" ht="18.95" customHeight="1" x14ac:dyDescent="0.5">
      <c r="A57" s="110" t="s">
        <v>98</v>
      </c>
      <c r="B57" s="110"/>
      <c r="C57" s="17"/>
      <c r="D57" s="111"/>
      <c r="E57" s="133"/>
      <c r="F57" s="113"/>
      <c r="G57" s="113"/>
      <c r="H57" s="113"/>
      <c r="I57" s="133"/>
      <c r="J57" s="113"/>
      <c r="K57" s="113"/>
    </row>
    <row r="58" spans="1:138" ht="6" customHeight="1" x14ac:dyDescent="0.5">
      <c r="A58" s="7"/>
      <c r="B58" s="7"/>
      <c r="C58" s="3"/>
      <c r="D58" s="114"/>
      <c r="E58" s="134"/>
      <c r="F58" s="116"/>
      <c r="G58" s="116"/>
      <c r="H58" s="116"/>
      <c r="I58" s="134"/>
      <c r="J58" s="116"/>
      <c r="K58" s="116"/>
    </row>
    <row r="59" spans="1:138" ht="18.95" customHeight="1" x14ac:dyDescent="0.5">
      <c r="A59" s="110" t="s">
        <v>99</v>
      </c>
      <c r="B59" s="110"/>
      <c r="C59" s="3"/>
      <c r="D59" s="114"/>
      <c r="E59" s="134"/>
      <c r="F59" s="116"/>
      <c r="G59" s="116"/>
      <c r="H59" s="116"/>
      <c r="I59" s="134"/>
      <c r="J59" s="116"/>
      <c r="K59" s="116"/>
    </row>
    <row r="60" spans="1:138" ht="6" customHeight="1" x14ac:dyDescent="0.5">
      <c r="A60" s="110"/>
      <c r="B60" s="110"/>
      <c r="C60" s="3"/>
      <c r="D60" s="114"/>
      <c r="E60" s="134"/>
      <c r="F60" s="116"/>
      <c r="G60" s="116"/>
      <c r="H60" s="116"/>
      <c r="I60" s="134"/>
      <c r="J60" s="116"/>
      <c r="K60" s="116"/>
    </row>
    <row r="61" spans="1:138" ht="18.95" customHeight="1" x14ac:dyDescent="0.5">
      <c r="A61" s="31" t="s">
        <v>100</v>
      </c>
      <c r="B61" s="7"/>
      <c r="C61" s="3"/>
      <c r="D61" s="114"/>
      <c r="E61" s="135">
        <v>6469767</v>
      </c>
      <c r="F61" s="116"/>
      <c r="G61" s="116">
        <v>6981149</v>
      </c>
      <c r="H61" s="116"/>
      <c r="I61" s="134">
        <v>3858040</v>
      </c>
      <c r="J61" s="116"/>
      <c r="K61" s="116">
        <v>4369422</v>
      </c>
    </row>
    <row r="62" spans="1:138" ht="18.95" customHeight="1" x14ac:dyDescent="0.5">
      <c r="A62" s="7" t="s">
        <v>101</v>
      </c>
      <c r="B62" s="7"/>
      <c r="C62" s="3"/>
      <c r="D62" s="114"/>
      <c r="E62" s="135">
        <v>611896</v>
      </c>
      <c r="F62" s="116"/>
      <c r="G62" s="116">
        <v>722319</v>
      </c>
      <c r="H62" s="116"/>
      <c r="I62" s="134">
        <v>452254</v>
      </c>
      <c r="J62" s="116"/>
      <c r="K62" s="119">
        <v>511802</v>
      </c>
    </row>
    <row r="63" spans="1:138" ht="18.95" customHeight="1" x14ac:dyDescent="0.5">
      <c r="A63" s="7" t="s">
        <v>102</v>
      </c>
      <c r="B63" s="7"/>
      <c r="C63" s="3"/>
      <c r="D63" s="114"/>
      <c r="E63" s="135">
        <v>1443581</v>
      </c>
      <c r="F63" s="116"/>
      <c r="G63" s="116">
        <v>1733133</v>
      </c>
      <c r="H63" s="116"/>
      <c r="I63" s="134">
        <v>1236544</v>
      </c>
      <c r="J63" s="116"/>
      <c r="K63" s="119">
        <v>1475869</v>
      </c>
    </row>
    <row r="64" spans="1:138" ht="18.95" customHeight="1" x14ac:dyDescent="0.5">
      <c r="A64" s="7" t="s">
        <v>103</v>
      </c>
      <c r="B64" s="7"/>
      <c r="C64" s="3"/>
      <c r="D64" s="114"/>
      <c r="E64" s="135">
        <v>1000530</v>
      </c>
      <c r="F64" s="116"/>
      <c r="G64" s="116">
        <v>824519</v>
      </c>
      <c r="H64" s="116"/>
      <c r="I64" s="134">
        <v>667655</v>
      </c>
      <c r="J64" s="116"/>
      <c r="K64" s="119">
        <v>537857</v>
      </c>
    </row>
    <row r="65" spans="1:11" ht="18.95" customHeight="1" x14ac:dyDescent="0.5">
      <c r="A65" s="121" t="s">
        <v>104</v>
      </c>
      <c r="B65" s="7"/>
      <c r="C65" s="3"/>
      <c r="D65" s="114"/>
      <c r="E65" s="135"/>
      <c r="F65" s="116"/>
      <c r="G65" s="116"/>
      <c r="H65" s="116"/>
      <c r="I65" s="134"/>
      <c r="J65" s="116"/>
      <c r="K65" s="119"/>
    </row>
    <row r="66" spans="1:11" ht="18.95" customHeight="1" x14ac:dyDescent="0.5">
      <c r="A66" s="121"/>
      <c r="B66" s="121" t="s">
        <v>79</v>
      </c>
      <c r="C66" s="3"/>
      <c r="D66" s="114"/>
      <c r="E66" s="135"/>
      <c r="F66" s="116"/>
      <c r="G66" s="116"/>
      <c r="H66" s="116"/>
      <c r="I66" s="134"/>
      <c r="J66" s="116"/>
      <c r="K66" s="119"/>
    </row>
    <row r="67" spans="1:11" ht="18.95" customHeight="1" x14ac:dyDescent="0.5">
      <c r="A67" s="282"/>
      <c r="B67" s="285" t="s">
        <v>105</v>
      </c>
      <c r="C67" s="3">
        <v>11</v>
      </c>
      <c r="D67" s="114"/>
      <c r="E67" s="134">
        <v>4281223</v>
      </c>
      <c r="F67" s="116"/>
      <c r="G67" s="116">
        <v>3803258</v>
      </c>
      <c r="H67" s="116"/>
      <c r="I67" s="134">
        <v>2360843</v>
      </c>
      <c r="J67" s="116"/>
      <c r="K67" s="119">
        <v>2067000</v>
      </c>
    </row>
    <row r="68" spans="1:11" ht="18.95" customHeight="1" x14ac:dyDescent="0.5">
      <c r="A68" s="282"/>
      <c r="B68" s="286" t="s">
        <v>106</v>
      </c>
      <c r="C68" s="3">
        <v>11</v>
      </c>
      <c r="D68" s="114"/>
      <c r="E68" s="135">
        <v>250000</v>
      </c>
      <c r="F68" s="116"/>
      <c r="G68" s="116">
        <v>2595000</v>
      </c>
      <c r="H68" s="116"/>
      <c r="I68" s="135">
        <v>250000</v>
      </c>
      <c r="J68" s="116"/>
      <c r="K68" s="116">
        <v>2595000</v>
      </c>
    </row>
    <row r="69" spans="1:11" ht="18.95" customHeight="1" x14ac:dyDescent="0.5">
      <c r="A69" s="287"/>
      <c r="B69" s="286" t="s">
        <v>107</v>
      </c>
      <c r="C69" s="3">
        <v>12</v>
      </c>
      <c r="D69" s="114"/>
      <c r="E69" s="135">
        <v>10198</v>
      </c>
      <c r="F69" s="116"/>
      <c r="G69" s="116">
        <v>7626</v>
      </c>
      <c r="H69" s="116"/>
      <c r="I69" s="135">
        <v>415</v>
      </c>
      <c r="J69" s="116"/>
      <c r="K69" s="116">
        <v>1086</v>
      </c>
    </row>
    <row r="70" spans="1:11" ht="18.95" customHeight="1" x14ac:dyDescent="0.5">
      <c r="A70" s="136" t="s">
        <v>108</v>
      </c>
      <c r="B70" s="136"/>
      <c r="C70" s="137"/>
      <c r="D70" s="114"/>
      <c r="E70" s="135">
        <v>533</v>
      </c>
      <c r="F70" s="116"/>
      <c r="G70" s="116">
        <v>533</v>
      </c>
      <c r="H70" s="116"/>
      <c r="I70" s="134">
        <v>533</v>
      </c>
      <c r="J70" s="116"/>
      <c r="K70" s="119">
        <v>533</v>
      </c>
    </row>
    <row r="71" spans="1:11" ht="18.95" customHeight="1" x14ac:dyDescent="0.5">
      <c r="A71" s="7" t="s">
        <v>109</v>
      </c>
      <c r="B71" s="7"/>
      <c r="C71" s="3"/>
      <c r="D71" s="114"/>
      <c r="E71" s="134">
        <v>249315</v>
      </c>
      <c r="F71" s="116"/>
      <c r="G71" s="116">
        <v>182254</v>
      </c>
      <c r="H71" s="116"/>
      <c r="I71" s="134">
        <v>206638</v>
      </c>
      <c r="J71" s="116"/>
      <c r="K71" s="119">
        <v>151018</v>
      </c>
    </row>
    <row r="72" spans="1:11" ht="18.95" customHeight="1" x14ac:dyDescent="0.5">
      <c r="A72" s="7" t="s">
        <v>110</v>
      </c>
      <c r="B72" s="7"/>
      <c r="C72" s="3"/>
      <c r="D72" s="114"/>
      <c r="E72" s="138">
        <v>473995</v>
      </c>
      <c r="F72" s="116"/>
      <c r="G72" s="123">
        <v>453349</v>
      </c>
      <c r="H72" s="116"/>
      <c r="I72" s="138">
        <v>410914</v>
      </c>
      <c r="J72" s="116"/>
      <c r="K72" s="124">
        <v>392331</v>
      </c>
    </row>
    <row r="73" spans="1:11" ht="6" customHeight="1" x14ac:dyDescent="0.5">
      <c r="A73" s="110"/>
      <c r="B73" s="110"/>
      <c r="C73" s="3"/>
      <c r="D73" s="114"/>
      <c r="E73" s="134"/>
      <c r="F73" s="116"/>
      <c r="G73" s="116"/>
      <c r="H73" s="116"/>
      <c r="I73" s="134"/>
      <c r="J73" s="116"/>
      <c r="K73" s="116"/>
    </row>
    <row r="74" spans="1:11" ht="18.95" customHeight="1" x14ac:dyDescent="0.5">
      <c r="A74" s="110" t="s">
        <v>111</v>
      </c>
      <c r="B74" s="121"/>
      <c r="C74" s="3"/>
      <c r="D74" s="114"/>
      <c r="E74" s="138">
        <f>SUM(E61:E72)</f>
        <v>14791038</v>
      </c>
      <c r="F74" s="116"/>
      <c r="G74" s="124">
        <f>SUM(G61:G72)</f>
        <v>17303140</v>
      </c>
      <c r="H74" s="116"/>
      <c r="I74" s="138">
        <f>SUM(I61:I72)</f>
        <v>9443836</v>
      </c>
      <c r="J74" s="116"/>
      <c r="K74" s="124">
        <f>SUM(K61:K72)</f>
        <v>12101918</v>
      </c>
    </row>
    <row r="75" spans="1:11" ht="18.95" customHeight="1" x14ac:dyDescent="0.5">
      <c r="A75" s="7"/>
      <c r="B75" s="7"/>
      <c r="C75" s="3"/>
      <c r="D75" s="114"/>
      <c r="E75" s="134"/>
      <c r="F75" s="116"/>
      <c r="G75" s="116"/>
      <c r="H75" s="116"/>
      <c r="I75" s="134"/>
      <c r="J75" s="116"/>
      <c r="K75" s="116"/>
    </row>
    <row r="76" spans="1:11" ht="18.95" customHeight="1" x14ac:dyDescent="0.5">
      <c r="A76" s="110" t="s">
        <v>112</v>
      </c>
      <c r="B76" s="110"/>
      <c r="C76" s="3"/>
      <c r="D76" s="114"/>
      <c r="E76" s="134"/>
      <c r="F76" s="116"/>
      <c r="G76" s="116"/>
      <c r="H76" s="116"/>
      <c r="I76" s="134"/>
      <c r="J76" s="116"/>
      <c r="K76" s="116"/>
    </row>
    <row r="77" spans="1:11" ht="6" customHeight="1" x14ac:dyDescent="0.5">
      <c r="A77" s="7"/>
      <c r="B77" s="7"/>
      <c r="C77" s="3"/>
      <c r="D77" s="114"/>
      <c r="E77" s="134"/>
      <c r="F77" s="116"/>
      <c r="G77" s="116"/>
      <c r="H77" s="116"/>
      <c r="I77" s="134"/>
      <c r="J77" s="116"/>
      <c r="K77" s="116"/>
    </row>
    <row r="78" spans="1:11" ht="18.95" customHeight="1" x14ac:dyDescent="0.5">
      <c r="A78" s="287" t="s">
        <v>113</v>
      </c>
      <c r="B78" s="287"/>
      <c r="C78" s="3">
        <v>11</v>
      </c>
      <c r="D78" s="114"/>
      <c r="E78" s="134">
        <v>3909632</v>
      </c>
      <c r="F78" s="116"/>
      <c r="G78" s="116">
        <v>4120852</v>
      </c>
      <c r="H78" s="116"/>
      <c r="I78" s="134">
        <v>3537242</v>
      </c>
      <c r="J78" s="116"/>
      <c r="K78" s="119">
        <v>3747074</v>
      </c>
    </row>
    <row r="79" spans="1:11" ht="18.95" customHeight="1" x14ac:dyDescent="0.5">
      <c r="A79" s="287" t="s">
        <v>114</v>
      </c>
      <c r="B79" s="287"/>
      <c r="C79" s="3">
        <v>11</v>
      </c>
      <c r="D79" s="114"/>
      <c r="E79" s="134">
        <v>8400000</v>
      </c>
      <c r="F79" s="116"/>
      <c r="G79" s="116">
        <v>6650000</v>
      </c>
      <c r="H79" s="116"/>
      <c r="I79" s="134">
        <v>8400000</v>
      </c>
      <c r="J79" s="116"/>
      <c r="K79" s="116">
        <v>6650000</v>
      </c>
    </row>
    <row r="80" spans="1:11" ht="18.95" customHeight="1" x14ac:dyDescent="0.5">
      <c r="A80" s="287" t="s">
        <v>115</v>
      </c>
      <c r="B80" s="287"/>
      <c r="C80" s="3">
        <v>12</v>
      </c>
      <c r="D80" s="114"/>
      <c r="E80" s="134">
        <v>295882</v>
      </c>
      <c r="F80" s="116"/>
      <c r="G80" s="116">
        <v>277354</v>
      </c>
      <c r="H80" s="116"/>
      <c r="I80" s="134">
        <v>126480</v>
      </c>
      <c r="J80" s="116"/>
      <c r="K80" s="116">
        <v>126313</v>
      </c>
    </row>
    <row r="81" spans="1:12" ht="18.95" customHeight="1" x14ac:dyDescent="0.5">
      <c r="A81" s="7" t="s">
        <v>116</v>
      </c>
      <c r="B81" s="7"/>
      <c r="C81" s="3"/>
      <c r="D81" s="114"/>
      <c r="E81" s="134">
        <v>209</v>
      </c>
      <c r="F81" s="116"/>
      <c r="G81" s="116">
        <v>342</v>
      </c>
      <c r="H81" s="116"/>
      <c r="I81" s="134">
        <v>209</v>
      </c>
      <c r="J81" s="116"/>
      <c r="K81" s="119">
        <v>342</v>
      </c>
      <c r="L81" s="92" t="s">
        <v>15</v>
      </c>
    </row>
    <row r="82" spans="1:12" ht="18.95" customHeight="1" x14ac:dyDescent="0.5">
      <c r="A82" s="7" t="s">
        <v>117</v>
      </c>
      <c r="B82" s="7"/>
      <c r="C82" s="3"/>
      <c r="D82" s="114"/>
      <c r="E82" s="134">
        <v>182866</v>
      </c>
      <c r="F82" s="116"/>
      <c r="G82" s="116">
        <v>181107</v>
      </c>
      <c r="H82" s="116"/>
      <c r="I82" s="134">
        <v>155820</v>
      </c>
      <c r="J82" s="116"/>
      <c r="K82" s="119">
        <v>154894</v>
      </c>
    </row>
    <row r="83" spans="1:12" ht="18.95" customHeight="1" x14ac:dyDescent="0.5">
      <c r="A83" s="7" t="s">
        <v>118</v>
      </c>
      <c r="B83" s="7"/>
      <c r="C83" s="3"/>
      <c r="D83" s="114"/>
      <c r="E83" s="134">
        <v>325671</v>
      </c>
      <c r="F83" s="116"/>
      <c r="G83" s="116">
        <v>293412</v>
      </c>
      <c r="H83" s="116"/>
      <c r="I83" s="134">
        <v>226106</v>
      </c>
      <c r="J83" s="116"/>
      <c r="K83" s="119">
        <v>210904</v>
      </c>
    </row>
    <row r="84" spans="1:12" ht="18.95" customHeight="1" x14ac:dyDescent="0.5">
      <c r="A84" s="7" t="s">
        <v>119</v>
      </c>
      <c r="B84" s="7"/>
      <c r="C84" s="3"/>
      <c r="D84" s="114"/>
      <c r="E84" s="134">
        <v>561167</v>
      </c>
      <c r="F84" s="116"/>
      <c r="G84" s="116">
        <v>562528</v>
      </c>
      <c r="H84" s="116"/>
      <c r="I84" s="134">
        <v>575989</v>
      </c>
      <c r="J84" s="116"/>
      <c r="K84" s="119">
        <v>571008</v>
      </c>
    </row>
    <row r="85" spans="1:12" ht="18.95" customHeight="1" x14ac:dyDescent="0.5">
      <c r="A85" s="7" t="s">
        <v>22</v>
      </c>
      <c r="B85" s="7"/>
      <c r="C85" s="3"/>
      <c r="D85" s="114"/>
      <c r="E85" s="134">
        <v>315319</v>
      </c>
      <c r="F85" s="116"/>
      <c r="G85" s="116">
        <v>304806</v>
      </c>
      <c r="H85" s="116"/>
      <c r="I85" s="134">
        <v>290289</v>
      </c>
      <c r="J85" s="116"/>
      <c r="K85" s="116">
        <v>280488</v>
      </c>
    </row>
    <row r="86" spans="1:12" ht="18.95" customHeight="1" x14ac:dyDescent="0.5">
      <c r="A86" s="117" t="s">
        <v>120</v>
      </c>
      <c r="B86" s="117"/>
      <c r="C86" s="3"/>
      <c r="D86" s="114"/>
      <c r="E86" s="138">
        <v>7243</v>
      </c>
      <c r="F86" s="116"/>
      <c r="G86" s="123">
        <v>7229</v>
      </c>
      <c r="H86" s="116"/>
      <c r="I86" s="138">
        <v>6541</v>
      </c>
      <c r="J86" s="116"/>
      <c r="K86" s="124">
        <v>6541</v>
      </c>
    </row>
    <row r="87" spans="1:12" ht="6" customHeight="1" x14ac:dyDescent="0.5">
      <c r="A87" s="117"/>
      <c r="B87" s="117"/>
      <c r="C87" s="3"/>
      <c r="D87" s="114"/>
      <c r="E87" s="134"/>
      <c r="F87" s="116"/>
      <c r="G87" s="116"/>
      <c r="H87" s="116"/>
      <c r="I87" s="134"/>
      <c r="J87" s="116"/>
      <c r="K87" s="119"/>
    </row>
    <row r="88" spans="1:12" ht="18.95" customHeight="1" x14ac:dyDescent="0.5">
      <c r="A88" s="110" t="s">
        <v>121</v>
      </c>
      <c r="B88" s="121"/>
      <c r="C88" s="3"/>
      <c r="D88" s="114"/>
      <c r="E88" s="138">
        <f>SUM(E78:E86)</f>
        <v>13997989</v>
      </c>
      <c r="F88" s="116"/>
      <c r="G88" s="124">
        <f>SUM(G78:G86)</f>
        <v>12397630</v>
      </c>
      <c r="H88" s="116"/>
      <c r="I88" s="138">
        <f>SUM(I78:I86)</f>
        <v>13318676</v>
      </c>
      <c r="J88" s="116"/>
      <c r="K88" s="124">
        <f>SUM(K78:K86)</f>
        <v>11747564</v>
      </c>
    </row>
    <row r="89" spans="1:12" ht="6" customHeight="1" x14ac:dyDescent="0.5">
      <c r="A89" s="117"/>
      <c r="B89" s="117"/>
      <c r="C89" s="3"/>
      <c r="D89" s="114"/>
      <c r="E89" s="134"/>
      <c r="F89" s="116"/>
      <c r="G89" s="119"/>
      <c r="H89" s="116"/>
      <c r="I89" s="134"/>
      <c r="J89" s="116"/>
      <c r="K89" s="119"/>
    </row>
    <row r="90" spans="1:12" ht="18.95" customHeight="1" x14ac:dyDescent="0.5">
      <c r="A90" s="110" t="s">
        <v>122</v>
      </c>
      <c r="B90" s="110"/>
      <c r="C90" s="3"/>
      <c r="D90" s="114"/>
      <c r="E90" s="138">
        <f>E74+E88</f>
        <v>28789027</v>
      </c>
      <c r="F90" s="116"/>
      <c r="G90" s="124">
        <f>G74+G88</f>
        <v>29700770</v>
      </c>
      <c r="H90" s="116"/>
      <c r="I90" s="138">
        <f>I74+I88</f>
        <v>22762512</v>
      </c>
      <c r="J90" s="116"/>
      <c r="K90" s="124">
        <f>K74+K88</f>
        <v>23849482</v>
      </c>
    </row>
    <row r="91" spans="1:12" ht="18.95" customHeight="1" x14ac:dyDescent="0.5">
      <c r="A91" s="110"/>
      <c r="B91" s="110"/>
      <c r="C91" s="3"/>
      <c r="D91" s="114"/>
      <c r="E91" s="83"/>
      <c r="F91" s="116"/>
      <c r="G91" s="83"/>
      <c r="H91" s="116"/>
      <c r="I91" s="83"/>
      <c r="J91" s="116"/>
      <c r="K91" s="83"/>
    </row>
    <row r="92" spans="1:12" ht="18.95" customHeight="1" x14ac:dyDescent="0.5">
      <c r="A92" s="110"/>
      <c r="B92" s="110"/>
      <c r="C92" s="3"/>
      <c r="D92" s="114"/>
      <c r="E92" s="83"/>
      <c r="F92" s="116"/>
      <c r="G92" s="83"/>
      <c r="H92" s="116"/>
      <c r="I92" s="83"/>
      <c r="J92" s="116"/>
      <c r="K92" s="83"/>
    </row>
    <row r="93" spans="1:12" ht="6.75" customHeight="1" x14ac:dyDescent="0.5">
      <c r="A93" s="110"/>
      <c r="B93" s="110"/>
      <c r="C93" s="3"/>
      <c r="D93" s="114"/>
      <c r="E93" s="83"/>
      <c r="F93" s="116"/>
      <c r="G93" s="83"/>
      <c r="H93" s="116"/>
      <c r="I93" s="83"/>
      <c r="J93" s="116"/>
      <c r="K93" s="83"/>
    </row>
    <row r="94" spans="1:12" ht="21.95" customHeight="1" x14ac:dyDescent="0.5">
      <c r="A94" s="139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139"/>
      <c r="C94" s="140"/>
      <c r="D94" s="141"/>
      <c r="E94" s="142"/>
      <c r="F94" s="143"/>
      <c r="G94" s="142"/>
      <c r="H94" s="143"/>
      <c r="I94" s="142"/>
      <c r="J94" s="143"/>
      <c r="K94" s="142"/>
    </row>
    <row r="95" spans="1:12" ht="21.75" customHeight="1" x14ac:dyDescent="0.5">
      <c r="A95" s="87" t="str">
        <f>A1</f>
        <v xml:space="preserve">บริษัท เอสซี แอสเสท คอร์ปอเรชั่น จำกัด (มหาชน) </v>
      </c>
      <c r="B95" s="87"/>
      <c r="C95" s="88"/>
      <c r="D95" s="89"/>
      <c r="E95" s="90"/>
      <c r="F95" s="91"/>
      <c r="G95" s="90"/>
      <c r="H95" s="91"/>
      <c r="I95" s="90"/>
      <c r="J95" s="91"/>
      <c r="K95" s="90"/>
    </row>
    <row r="96" spans="1:12" ht="21.75" customHeight="1" x14ac:dyDescent="0.5">
      <c r="A96" s="87" t="s">
        <v>97</v>
      </c>
      <c r="B96" s="87"/>
      <c r="C96" s="88"/>
      <c r="D96" s="89"/>
      <c r="E96" s="90"/>
      <c r="F96" s="91"/>
      <c r="G96" s="90"/>
      <c r="H96" s="91"/>
      <c r="I96" s="90"/>
      <c r="J96" s="91"/>
      <c r="K96" s="90"/>
    </row>
    <row r="97" spans="1:138" ht="21.75" customHeight="1" x14ac:dyDescent="0.5">
      <c r="A97" s="128" t="str">
        <f>A50</f>
        <v>ณ วันที่ 31 มีนาคม พ.ศ. 2565</v>
      </c>
      <c r="B97" s="128"/>
      <c r="C97" s="129"/>
      <c r="D97" s="130"/>
      <c r="E97" s="131"/>
      <c r="F97" s="132"/>
      <c r="G97" s="131"/>
      <c r="H97" s="98"/>
      <c r="I97" s="131"/>
      <c r="J97" s="132"/>
      <c r="K97" s="97"/>
    </row>
    <row r="98" spans="1:138" ht="21.75" customHeight="1" x14ac:dyDescent="0.5">
      <c r="A98" s="99"/>
      <c r="B98" s="99"/>
      <c r="C98" s="88"/>
      <c r="D98" s="89"/>
      <c r="E98" s="90"/>
      <c r="F98" s="91"/>
      <c r="G98" s="90"/>
      <c r="H98" s="91"/>
      <c r="I98" s="90"/>
      <c r="J98" s="91"/>
      <c r="K98" s="90"/>
    </row>
    <row r="99" spans="1:138" ht="21.75" customHeight="1" x14ac:dyDescent="0.5">
      <c r="A99" s="2"/>
      <c r="B99" s="2"/>
      <c r="C99" s="3"/>
      <c r="D99" s="3"/>
      <c r="E99" s="297" t="s">
        <v>3</v>
      </c>
      <c r="F99" s="297"/>
      <c r="G99" s="297"/>
      <c r="H99" s="100"/>
      <c r="I99" s="297" t="s">
        <v>4</v>
      </c>
      <c r="J99" s="297"/>
      <c r="K99" s="29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</row>
    <row r="100" spans="1:138" ht="20.45" customHeight="1" x14ac:dyDescent="0.5">
      <c r="A100" s="7"/>
      <c r="B100" s="7"/>
      <c r="C100" s="7"/>
      <c r="D100" s="7"/>
      <c r="E100" s="15" t="s">
        <v>5</v>
      </c>
      <c r="F100" s="101"/>
      <c r="G100" s="15" t="s">
        <v>69</v>
      </c>
      <c r="H100" s="6"/>
      <c r="I100" s="15" t="s">
        <v>5</v>
      </c>
      <c r="J100" s="101"/>
      <c r="K100" s="15" t="s">
        <v>69</v>
      </c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</row>
    <row r="101" spans="1:138" ht="21.75" customHeight="1" x14ac:dyDescent="0.5">
      <c r="A101" s="7"/>
      <c r="B101" s="7"/>
      <c r="C101" s="7"/>
      <c r="D101" s="7"/>
      <c r="E101" s="15" t="s">
        <v>6</v>
      </c>
      <c r="F101" s="101"/>
      <c r="G101" s="102" t="s">
        <v>70</v>
      </c>
      <c r="H101" s="103"/>
      <c r="I101" s="15" t="s">
        <v>6</v>
      </c>
      <c r="J101" s="101"/>
      <c r="K101" s="102" t="s">
        <v>70</v>
      </c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</row>
    <row r="102" spans="1:138" ht="21.75" customHeight="1" x14ac:dyDescent="0.5">
      <c r="A102" s="1"/>
      <c r="B102" s="1"/>
      <c r="C102" s="14"/>
      <c r="D102" s="14"/>
      <c r="E102" s="15" t="s">
        <v>7</v>
      </c>
      <c r="F102" s="104"/>
      <c r="G102" s="15" t="s">
        <v>8</v>
      </c>
      <c r="H102" s="6"/>
      <c r="I102" s="15" t="s">
        <v>7</v>
      </c>
      <c r="J102" s="104"/>
      <c r="K102" s="15" t="s">
        <v>8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</row>
    <row r="103" spans="1:138" ht="21.75" customHeight="1" x14ac:dyDescent="0.5">
      <c r="A103" s="1"/>
      <c r="B103" s="1"/>
      <c r="C103" s="105" t="s">
        <v>9</v>
      </c>
      <c r="D103" s="17"/>
      <c r="E103" s="106" t="s">
        <v>10</v>
      </c>
      <c r="F103" s="107"/>
      <c r="G103" s="106" t="s">
        <v>10</v>
      </c>
      <c r="H103" s="6"/>
      <c r="I103" s="108" t="s">
        <v>10</v>
      </c>
      <c r="J103" s="109"/>
      <c r="K103" s="106" t="s">
        <v>10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</row>
    <row r="104" spans="1:138" ht="21.75" customHeight="1" x14ac:dyDescent="0.5">
      <c r="A104" s="110" t="s">
        <v>123</v>
      </c>
      <c r="B104" s="110"/>
      <c r="C104" s="17"/>
      <c r="D104" s="111"/>
      <c r="E104" s="133"/>
      <c r="F104" s="113"/>
      <c r="G104" s="113"/>
      <c r="H104" s="113"/>
      <c r="I104" s="133"/>
      <c r="J104" s="113"/>
      <c r="K104" s="113"/>
    </row>
    <row r="105" spans="1:138" ht="8.1" customHeight="1" x14ac:dyDescent="0.5">
      <c r="A105" s="110"/>
      <c r="B105" s="110"/>
      <c r="C105" s="3"/>
      <c r="D105" s="114"/>
      <c r="E105" s="134"/>
      <c r="F105" s="116"/>
      <c r="G105" s="116"/>
      <c r="H105" s="116"/>
      <c r="I105" s="134"/>
      <c r="J105" s="116"/>
      <c r="K105" s="116"/>
    </row>
    <row r="106" spans="1:138" ht="21.75" customHeight="1" x14ac:dyDescent="0.5">
      <c r="A106" s="110" t="s">
        <v>124</v>
      </c>
      <c r="B106" s="110"/>
      <c r="C106" s="3"/>
      <c r="D106" s="114"/>
      <c r="E106" s="134"/>
      <c r="F106" s="116"/>
      <c r="G106" s="116"/>
      <c r="H106" s="116"/>
      <c r="I106" s="134"/>
      <c r="J106" s="116"/>
      <c r="K106" s="116"/>
    </row>
    <row r="107" spans="1:138" ht="8.1" customHeight="1" x14ac:dyDescent="0.5">
      <c r="A107" s="110"/>
      <c r="B107" s="110"/>
      <c r="C107" s="3"/>
      <c r="D107" s="114"/>
      <c r="E107" s="134"/>
      <c r="F107" s="116"/>
      <c r="G107" s="116"/>
      <c r="H107" s="116"/>
      <c r="I107" s="134"/>
      <c r="J107" s="116"/>
      <c r="K107" s="116"/>
    </row>
    <row r="108" spans="1:138" ht="21.75" customHeight="1" x14ac:dyDescent="0.5">
      <c r="A108" s="117" t="s">
        <v>125</v>
      </c>
      <c r="B108" s="117"/>
      <c r="C108" s="3">
        <v>14</v>
      </c>
      <c r="D108" s="7"/>
      <c r="E108" s="134"/>
      <c r="F108" s="116"/>
      <c r="G108" s="116"/>
      <c r="H108" s="116"/>
      <c r="I108" s="134"/>
      <c r="J108" s="116"/>
      <c r="K108" s="116"/>
    </row>
    <row r="109" spans="1:138" ht="21.75" customHeight="1" x14ac:dyDescent="0.5">
      <c r="A109" s="117"/>
      <c r="B109" s="117" t="s">
        <v>126</v>
      </c>
      <c r="C109" s="3"/>
      <c r="D109" s="7"/>
      <c r="E109" s="134"/>
      <c r="F109" s="116"/>
      <c r="G109" s="116"/>
      <c r="H109" s="116"/>
      <c r="I109" s="134"/>
      <c r="J109" s="116"/>
      <c r="K109" s="116"/>
    </row>
    <row r="110" spans="1:138" ht="21.75" customHeight="1" x14ac:dyDescent="0.5">
      <c r="A110" s="117"/>
      <c r="B110" s="121" t="s">
        <v>127</v>
      </c>
      <c r="C110" s="3"/>
      <c r="D110" s="144"/>
      <c r="E110" s="145"/>
      <c r="F110" s="146"/>
      <c r="G110" s="116"/>
      <c r="H110" s="146"/>
      <c r="I110" s="134"/>
      <c r="J110" s="146"/>
      <c r="K110" s="116"/>
    </row>
    <row r="111" spans="1:138" ht="21.75" customHeight="1" thickBot="1" x14ac:dyDescent="0.55000000000000004">
      <c r="A111" s="117"/>
      <c r="B111" s="147" t="s">
        <v>128</v>
      </c>
      <c r="C111" s="3"/>
      <c r="D111" s="144"/>
      <c r="E111" s="148">
        <v>4379332</v>
      </c>
      <c r="F111" s="146"/>
      <c r="G111" s="127">
        <v>4379332</v>
      </c>
      <c r="H111" s="116"/>
      <c r="I111" s="148">
        <v>4379332</v>
      </c>
      <c r="J111" s="146"/>
      <c r="K111" s="127">
        <v>4379332</v>
      </c>
    </row>
    <row r="112" spans="1:138" ht="8.1" customHeight="1" thickTop="1" x14ac:dyDescent="0.5">
      <c r="A112" s="110"/>
      <c r="B112" s="110"/>
      <c r="C112" s="3"/>
      <c r="D112" s="114"/>
      <c r="E112" s="134"/>
      <c r="F112" s="116"/>
      <c r="G112" s="116"/>
      <c r="H112" s="116"/>
      <c r="I112" s="134"/>
      <c r="J112" s="116"/>
      <c r="K112" s="116"/>
    </row>
    <row r="113" spans="1:11" ht="21.75" customHeight="1" x14ac:dyDescent="0.5">
      <c r="A113" s="110"/>
      <c r="B113" s="117" t="s">
        <v>129</v>
      </c>
      <c r="C113" s="3"/>
      <c r="D113" s="114"/>
      <c r="E113" s="134"/>
      <c r="F113" s="116"/>
      <c r="G113" s="116"/>
      <c r="H113" s="116"/>
      <c r="I113" s="134"/>
      <c r="J113" s="116"/>
      <c r="K113" s="116"/>
    </row>
    <row r="114" spans="1:11" ht="21.75" customHeight="1" x14ac:dyDescent="0.5">
      <c r="A114" s="7"/>
      <c r="B114" s="7" t="s">
        <v>130</v>
      </c>
      <c r="C114" s="3"/>
      <c r="D114" s="114"/>
      <c r="E114" s="149"/>
      <c r="F114" s="116"/>
      <c r="G114" s="116"/>
      <c r="H114" s="116"/>
      <c r="I114" s="134"/>
      <c r="J114" s="116"/>
      <c r="K114" s="116"/>
    </row>
    <row r="115" spans="1:11" ht="21.75" customHeight="1" x14ac:dyDescent="0.5">
      <c r="A115" s="7"/>
      <c r="B115" s="31" t="s">
        <v>131</v>
      </c>
      <c r="C115" s="3"/>
      <c r="D115" s="114"/>
      <c r="E115" s="134">
        <v>0</v>
      </c>
      <c r="F115" s="116"/>
      <c r="G115" s="116">
        <v>4189904</v>
      </c>
      <c r="H115" s="116"/>
      <c r="I115" s="134">
        <v>0</v>
      </c>
      <c r="J115" s="116"/>
      <c r="K115" s="116">
        <v>4189904</v>
      </c>
    </row>
    <row r="116" spans="1:11" ht="21.75" customHeight="1" x14ac:dyDescent="0.5">
      <c r="A116" s="110"/>
      <c r="B116" s="117" t="s">
        <v>129</v>
      </c>
      <c r="C116" s="3"/>
      <c r="D116" s="114"/>
      <c r="E116" s="134"/>
      <c r="F116" s="116"/>
      <c r="G116" s="116"/>
      <c r="H116" s="116"/>
      <c r="I116" s="134"/>
      <c r="J116" s="116"/>
      <c r="K116" s="116"/>
    </row>
    <row r="117" spans="1:11" ht="21.75" customHeight="1" x14ac:dyDescent="0.5">
      <c r="A117" s="7"/>
      <c r="B117" s="7" t="s">
        <v>132</v>
      </c>
      <c r="C117" s="3"/>
      <c r="D117" s="114"/>
      <c r="E117" s="149"/>
      <c r="F117" s="116"/>
      <c r="G117" s="116"/>
      <c r="H117" s="116"/>
      <c r="I117" s="134"/>
      <c r="J117" s="116"/>
      <c r="K117" s="116"/>
    </row>
    <row r="118" spans="1:11" ht="21.75" customHeight="1" x14ac:dyDescent="0.5">
      <c r="A118" s="7"/>
      <c r="B118" s="31" t="s">
        <v>131</v>
      </c>
      <c r="C118" s="3"/>
      <c r="D118" s="114"/>
      <c r="E118" s="134">
        <v>4210625</v>
      </c>
      <c r="F118" s="116"/>
      <c r="G118" s="116">
        <v>0</v>
      </c>
      <c r="H118" s="116"/>
      <c r="I118" s="134">
        <v>4210625</v>
      </c>
      <c r="J118" s="116"/>
      <c r="K118" s="116">
        <v>0</v>
      </c>
    </row>
    <row r="119" spans="1:11" ht="21.75" customHeight="1" x14ac:dyDescent="0.5">
      <c r="A119" s="117" t="s">
        <v>133</v>
      </c>
      <c r="B119" s="121"/>
      <c r="C119" s="3"/>
      <c r="D119" s="114"/>
      <c r="E119" s="134">
        <v>368944</v>
      </c>
      <c r="F119" s="116"/>
      <c r="G119" s="119">
        <v>333689</v>
      </c>
      <c r="H119" s="116"/>
      <c r="I119" s="134">
        <v>368944</v>
      </c>
      <c r="J119" s="116"/>
      <c r="K119" s="119">
        <v>333689</v>
      </c>
    </row>
    <row r="120" spans="1:11" ht="21.75" customHeight="1" x14ac:dyDescent="0.5">
      <c r="A120" s="117" t="s">
        <v>134</v>
      </c>
      <c r="B120" s="121"/>
      <c r="C120" s="3"/>
      <c r="D120" s="114"/>
      <c r="E120" s="134">
        <v>20977</v>
      </c>
      <c r="F120" s="116"/>
      <c r="G120" s="119">
        <v>3601</v>
      </c>
      <c r="H120" s="116"/>
      <c r="I120" s="134">
        <v>20977</v>
      </c>
      <c r="J120" s="116"/>
      <c r="K120" s="119">
        <v>3601</v>
      </c>
    </row>
    <row r="121" spans="1:11" ht="21.75" customHeight="1" x14ac:dyDescent="0.5">
      <c r="A121" s="150" t="s">
        <v>135</v>
      </c>
      <c r="B121" s="121"/>
      <c r="C121" s="3"/>
      <c r="D121" s="114"/>
      <c r="E121" s="134">
        <v>97813</v>
      </c>
      <c r="F121" s="116"/>
      <c r="G121" s="119">
        <v>82371</v>
      </c>
      <c r="H121" s="116"/>
      <c r="I121" s="134">
        <v>52136</v>
      </c>
      <c r="J121" s="116"/>
      <c r="K121" s="119">
        <v>48675</v>
      </c>
    </row>
    <row r="122" spans="1:11" ht="21.75" customHeight="1" x14ac:dyDescent="0.5">
      <c r="A122" s="117" t="s">
        <v>136</v>
      </c>
      <c r="B122" s="117"/>
      <c r="C122" s="3"/>
      <c r="D122" s="114"/>
      <c r="E122" s="134"/>
      <c r="F122" s="116"/>
      <c r="G122" s="119"/>
      <c r="H122" s="116"/>
      <c r="I122" s="134"/>
      <c r="J122" s="116"/>
      <c r="K122" s="119"/>
    </row>
    <row r="123" spans="1:11" ht="21.75" customHeight="1" x14ac:dyDescent="0.5">
      <c r="A123" s="7"/>
      <c r="B123" s="117" t="s">
        <v>137</v>
      </c>
      <c r="C123" s="3"/>
      <c r="D123" s="114"/>
      <c r="E123" s="134">
        <v>437933</v>
      </c>
      <c r="F123" s="116"/>
      <c r="G123" s="119">
        <v>437933</v>
      </c>
      <c r="H123" s="116"/>
      <c r="I123" s="134">
        <v>437933</v>
      </c>
      <c r="J123" s="116"/>
      <c r="K123" s="119">
        <v>437933</v>
      </c>
    </row>
    <row r="124" spans="1:11" ht="21.75" customHeight="1" x14ac:dyDescent="0.5">
      <c r="A124" s="7"/>
      <c r="B124" s="117" t="s">
        <v>138</v>
      </c>
      <c r="C124" s="3"/>
      <c r="D124" s="114"/>
      <c r="E124" s="138">
        <v>15424303</v>
      </c>
      <c r="F124" s="116"/>
      <c r="G124" s="124">
        <v>15036620</v>
      </c>
      <c r="H124" s="116"/>
      <c r="I124" s="138">
        <v>14160756</v>
      </c>
      <c r="J124" s="116"/>
      <c r="K124" s="124">
        <v>13776989</v>
      </c>
    </row>
    <row r="125" spans="1:11" ht="8.1" customHeight="1" x14ac:dyDescent="0.5">
      <c r="A125" s="7"/>
      <c r="B125" s="117"/>
      <c r="C125" s="3"/>
      <c r="D125" s="114"/>
      <c r="E125" s="134"/>
      <c r="F125" s="116"/>
      <c r="G125" s="119"/>
      <c r="H125" s="116"/>
      <c r="I125" s="134"/>
      <c r="J125" s="116"/>
      <c r="K125" s="119"/>
    </row>
    <row r="126" spans="1:11" ht="21.75" customHeight="1" x14ac:dyDescent="0.5">
      <c r="A126" s="7"/>
      <c r="B126" s="150" t="s">
        <v>139</v>
      </c>
      <c r="C126" s="3"/>
      <c r="D126" s="114"/>
      <c r="E126" s="134">
        <f>SUM(E113:E124)</f>
        <v>20560595</v>
      </c>
      <c r="F126" s="116"/>
      <c r="G126" s="119">
        <f>SUM(G113:G124)</f>
        <v>20084118</v>
      </c>
      <c r="H126" s="116"/>
      <c r="I126" s="134">
        <f>SUM(I113:I124)</f>
        <v>19251371</v>
      </c>
      <c r="J126" s="116"/>
      <c r="K126" s="119">
        <f>SUM(K113:K124)</f>
        <v>18790791</v>
      </c>
    </row>
    <row r="127" spans="1:11" ht="21.75" customHeight="1" x14ac:dyDescent="0.5">
      <c r="A127" s="121" t="s">
        <v>140</v>
      </c>
      <c r="B127" s="117"/>
      <c r="C127" s="3"/>
      <c r="D127" s="114"/>
      <c r="E127" s="138">
        <f>'EQ CONSO (7)'!V31</f>
        <v>-33618</v>
      </c>
      <c r="F127" s="116"/>
      <c r="G127" s="124">
        <v>-30444</v>
      </c>
      <c r="H127" s="116"/>
      <c r="I127" s="138">
        <v>0</v>
      </c>
      <c r="J127" s="116"/>
      <c r="K127" s="124">
        <v>0</v>
      </c>
    </row>
    <row r="128" spans="1:11" ht="8.1" customHeight="1" x14ac:dyDescent="0.5">
      <c r="A128" s="110"/>
      <c r="B128" s="110"/>
      <c r="C128" s="3"/>
      <c r="D128" s="114"/>
      <c r="E128" s="134"/>
      <c r="F128" s="116"/>
      <c r="G128" s="116"/>
      <c r="H128" s="116"/>
      <c r="I128" s="134"/>
      <c r="J128" s="116"/>
      <c r="K128" s="116"/>
    </row>
    <row r="129" spans="1:11" ht="21.75" customHeight="1" x14ac:dyDescent="0.5">
      <c r="A129" s="110" t="s">
        <v>141</v>
      </c>
      <c r="B129" s="110"/>
      <c r="C129" s="3"/>
      <c r="D129" s="114"/>
      <c r="E129" s="138">
        <f>SUM(E126:E127)</f>
        <v>20526977</v>
      </c>
      <c r="F129" s="116"/>
      <c r="G129" s="124">
        <f>SUM(G126:G127)</f>
        <v>20053674</v>
      </c>
      <c r="H129" s="116"/>
      <c r="I129" s="138">
        <f>SUM(I126:I127)</f>
        <v>19251371</v>
      </c>
      <c r="J129" s="116"/>
      <c r="K129" s="124">
        <f>SUM(K126:K127)</f>
        <v>18790791</v>
      </c>
    </row>
    <row r="130" spans="1:11" ht="8.1" customHeight="1" x14ac:dyDescent="0.5">
      <c r="A130" s="110"/>
      <c r="B130" s="110"/>
      <c r="C130" s="3"/>
      <c r="D130" s="114"/>
      <c r="E130" s="134"/>
      <c r="F130" s="116"/>
      <c r="G130" s="116"/>
      <c r="H130" s="116"/>
      <c r="I130" s="134"/>
      <c r="J130" s="116"/>
      <c r="K130" s="116"/>
    </row>
    <row r="131" spans="1:11" ht="21.75" customHeight="1" thickBot="1" x14ac:dyDescent="0.55000000000000004">
      <c r="A131" s="110" t="s">
        <v>142</v>
      </c>
      <c r="B131" s="110"/>
      <c r="C131" s="3"/>
      <c r="D131" s="114"/>
      <c r="E131" s="126">
        <f>SUM(E129,E90)</f>
        <v>49316004</v>
      </c>
      <c r="F131" s="116"/>
      <c r="G131" s="127">
        <f>SUM(G129,G90)</f>
        <v>49754444</v>
      </c>
      <c r="H131" s="116"/>
      <c r="I131" s="126">
        <f>SUM(I129,I90)</f>
        <v>42013883</v>
      </c>
      <c r="J131" s="116"/>
      <c r="K131" s="127">
        <f>SUM(K129,K90)</f>
        <v>42640273</v>
      </c>
    </row>
    <row r="132" spans="1:11" ht="21.75" customHeight="1" thickTop="1" x14ac:dyDescent="0.5">
      <c r="A132" s="87"/>
      <c r="B132" s="87"/>
      <c r="E132" s="87"/>
      <c r="F132" s="87"/>
      <c r="G132" s="87"/>
      <c r="H132" s="87"/>
      <c r="I132" s="87"/>
      <c r="J132" s="87"/>
      <c r="K132" s="87"/>
    </row>
    <row r="133" spans="1:11" ht="21.75" customHeight="1" x14ac:dyDescent="0.5">
      <c r="A133" s="87"/>
      <c r="B133" s="87"/>
      <c r="E133" s="153"/>
      <c r="F133" s="153"/>
      <c r="G133" s="153"/>
      <c r="H133" s="153"/>
      <c r="I133" s="153"/>
      <c r="J133" s="153"/>
      <c r="K133" s="153"/>
    </row>
    <row r="134" spans="1:11" ht="21.75" customHeight="1" x14ac:dyDescent="0.5">
      <c r="A134" s="87"/>
      <c r="B134" s="87"/>
      <c r="E134" s="153"/>
      <c r="F134" s="153"/>
      <c r="G134" s="153"/>
      <c r="H134" s="153"/>
      <c r="I134" s="153"/>
      <c r="J134" s="153"/>
      <c r="K134" s="153"/>
    </row>
    <row r="135" spans="1:11" ht="3" customHeight="1" x14ac:dyDescent="0.5">
      <c r="A135" s="87"/>
      <c r="B135" s="87"/>
      <c r="E135" s="153"/>
      <c r="F135" s="153"/>
      <c r="G135" s="153"/>
      <c r="H135" s="153"/>
      <c r="I135" s="153"/>
      <c r="J135" s="153"/>
      <c r="K135" s="153"/>
    </row>
    <row r="136" spans="1:11" ht="21.75" customHeight="1" x14ac:dyDescent="0.5">
      <c r="A136" s="154" t="str">
        <f>+A94</f>
        <v>หมายเหตุประกอบข้อมูลทางการเงินเป็นส่วนหนึ่งของข้อมูลทางการเงินระหว่างกาลนี้</v>
      </c>
      <c r="B136" s="154"/>
      <c r="C136" s="140"/>
      <c r="D136" s="141"/>
      <c r="E136" s="142"/>
      <c r="F136" s="143"/>
      <c r="G136" s="155"/>
      <c r="H136" s="156"/>
      <c r="I136" s="142"/>
      <c r="J136" s="143"/>
      <c r="K136" s="142"/>
    </row>
  </sheetData>
  <mergeCells count="8">
    <mergeCell ref="E99:G99"/>
    <mergeCell ref="I99:K99"/>
    <mergeCell ref="E5:G5"/>
    <mergeCell ref="I5:K5"/>
    <mergeCell ref="A36:B36"/>
    <mergeCell ref="A47:K47"/>
    <mergeCell ref="E52:G52"/>
    <mergeCell ref="I52:K5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A2F77-732C-4C27-B237-CB4B02C2959D}">
  <dimension ref="A1:J101"/>
  <sheetViews>
    <sheetView topLeftCell="A93" zoomScale="110" zoomScaleNormal="110" zoomScaleSheetLayoutView="100" workbookViewId="0">
      <selection activeCell="B95" sqref="B95"/>
    </sheetView>
  </sheetViews>
  <sheetFormatPr defaultColWidth="9.140625" defaultRowHeight="21.75" customHeight="1" x14ac:dyDescent="0.5"/>
  <cols>
    <col min="1" max="1" width="35.85546875" style="7" customWidth="1"/>
    <col min="2" max="2" width="8.42578125" style="7" customWidth="1"/>
    <col min="3" max="3" width="0.7109375" style="26" customWidth="1"/>
    <col min="4" max="4" width="15.28515625" style="26" customWidth="1"/>
    <col min="5" max="5" width="0.7109375" style="13" customWidth="1"/>
    <col min="6" max="6" width="15.28515625" style="26" customWidth="1"/>
    <col min="7" max="7" width="0.7109375" style="13" customWidth="1"/>
    <col min="8" max="8" width="15.28515625" style="26" customWidth="1"/>
    <col min="9" max="9" width="0.7109375" style="13" customWidth="1"/>
    <col min="10" max="10" width="15.28515625" style="26" customWidth="1"/>
    <col min="11" max="11" width="9.140625" style="7" customWidth="1"/>
    <col min="12" max="16384" width="9.140625" style="7"/>
  </cols>
  <sheetData>
    <row r="1" spans="1:10" ht="21.75" customHeight="1" x14ac:dyDescent="0.5">
      <c r="A1" s="110" t="s">
        <v>0</v>
      </c>
      <c r="B1" s="159"/>
      <c r="C1" s="160"/>
      <c r="D1" s="161"/>
      <c r="E1" s="160"/>
      <c r="F1" s="161"/>
      <c r="G1" s="160"/>
      <c r="H1" s="162"/>
      <c r="J1" s="162"/>
    </row>
    <row r="2" spans="1:10" ht="21.75" customHeight="1" x14ac:dyDescent="0.5">
      <c r="A2" s="163" t="s">
        <v>143</v>
      </c>
      <c r="B2" s="159"/>
      <c r="C2" s="162"/>
      <c r="D2" s="162"/>
      <c r="E2" s="164"/>
      <c r="F2" s="162"/>
      <c r="G2" s="164"/>
      <c r="H2" s="162"/>
      <c r="J2" s="162"/>
    </row>
    <row r="3" spans="1:10" ht="21.75" customHeight="1" x14ac:dyDescent="0.5">
      <c r="A3" s="8" t="s">
        <v>2</v>
      </c>
      <c r="B3" s="165"/>
      <c r="C3" s="166"/>
      <c r="D3" s="166"/>
      <c r="E3" s="167"/>
      <c r="F3" s="166"/>
      <c r="G3" s="167"/>
      <c r="H3" s="166"/>
      <c r="I3" s="168"/>
      <c r="J3" s="166"/>
    </row>
    <row r="4" spans="1:10" ht="19.5" customHeight="1" x14ac:dyDescent="0.5">
      <c r="B4" s="3"/>
      <c r="C4" s="83"/>
      <c r="D4" s="83"/>
      <c r="E4" s="4"/>
      <c r="F4" s="83"/>
      <c r="G4" s="4"/>
      <c r="H4" s="83"/>
      <c r="J4" s="83"/>
    </row>
    <row r="5" spans="1:10" ht="19.5" customHeight="1" x14ac:dyDescent="0.5">
      <c r="B5" s="3"/>
      <c r="C5" s="83"/>
      <c r="D5" s="300" t="s">
        <v>3</v>
      </c>
      <c r="E5" s="300"/>
      <c r="F5" s="300"/>
      <c r="G5" s="160"/>
      <c r="H5" s="300" t="s">
        <v>4</v>
      </c>
      <c r="I5" s="300"/>
      <c r="J5" s="300"/>
    </row>
    <row r="6" spans="1:10" ht="19.5" customHeight="1" x14ac:dyDescent="0.5">
      <c r="B6" s="3"/>
      <c r="C6" s="83"/>
      <c r="D6" s="15" t="s">
        <v>5</v>
      </c>
      <c r="F6" s="15" t="s">
        <v>5</v>
      </c>
      <c r="H6" s="15" t="s">
        <v>5</v>
      </c>
      <c r="J6" s="15" t="s">
        <v>5</v>
      </c>
    </row>
    <row r="7" spans="1:10" ht="19.5" customHeight="1" x14ac:dyDescent="0.5">
      <c r="B7" s="3"/>
      <c r="C7" s="83"/>
      <c r="D7" s="15" t="s">
        <v>6</v>
      </c>
      <c r="F7" s="15" t="s">
        <v>6</v>
      </c>
      <c r="H7" s="15" t="s">
        <v>6</v>
      </c>
      <c r="J7" s="15" t="s">
        <v>6</v>
      </c>
    </row>
    <row r="8" spans="1:10" ht="19.5" customHeight="1" x14ac:dyDescent="0.5">
      <c r="D8" s="15" t="s">
        <v>7</v>
      </c>
      <c r="F8" s="15" t="s">
        <v>8</v>
      </c>
      <c r="H8" s="15" t="s">
        <v>7</v>
      </c>
      <c r="J8" s="15" t="s">
        <v>8</v>
      </c>
    </row>
    <row r="9" spans="1:10" ht="19.5" customHeight="1" x14ac:dyDescent="0.5">
      <c r="B9" s="17"/>
      <c r="C9" s="7"/>
      <c r="D9" s="169" t="s">
        <v>10</v>
      </c>
      <c r="E9" s="6"/>
      <c r="F9" s="169" t="s">
        <v>10</v>
      </c>
      <c r="G9" s="12"/>
      <c r="H9" s="169" t="s">
        <v>10</v>
      </c>
      <c r="I9" s="6"/>
      <c r="J9" s="169" t="s">
        <v>10</v>
      </c>
    </row>
    <row r="10" spans="1:10" ht="6" customHeight="1" x14ac:dyDescent="0.5">
      <c r="B10" s="17"/>
      <c r="C10" s="15"/>
      <c r="D10" s="133"/>
      <c r="E10" s="6"/>
      <c r="F10" s="15"/>
      <c r="G10" s="6"/>
      <c r="H10" s="170"/>
      <c r="J10" s="171"/>
    </row>
    <row r="11" spans="1:10" ht="19.5" customHeight="1" x14ac:dyDescent="0.5">
      <c r="A11" s="1" t="s">
        <v>144</v>
      </c>
      <c r="B11" s="17"/>
      <c r="C11" s="15"/>
      <c r="D11" s="133"/>
      <c r="E11" s="6"/>
      <c r="F11" s="15"/>
      <c r="G11" s="6"/>
      <c r="H11" s="133"/>
      <c r="J11" s="15"/>
    </row>
    <row r="12" spans="1:10" ht="6" customHeight="1" x14ac:dyDescent="0.5">
      <c r="B12" s="17"/>
      <c r="C12" s="15"/>
      <c r="D12" s="133"/>
      <c r="E12" s="6"/>
      <c r="F12" s="15"/>
      <c r="G12" s="6"/>
      <c r="H12" s="170"/>
      <c r="J12" s="171"/>
    </row>
    <row r="13" spans="1:10" ht="19.5" customHeight="1" x14ac:dyDescent="0.5">
      <c r="A13" s="31" t="s">
        <v>145</v>
      </c>
      <c r="C13" s="15"/>
      <c r="D13" s="24">
        <v>3608986</v>
      </c>
      <c r="E13" s="25"/>
      <c r="F13" s="25">
        <v>3738835</v>
      </c>
      <c r="G13" s="25"/>
      <c r="H13" s="24">
        <v>3279080</v>
      </c>
      <c r="I13" s="25"/>
      <c r="J13" s="25">
        <v>3404901</v>
      </c>
    </row>
    <row r="14" spans="1:10" ht="19.5" customHeight="1" x14ac:dyDescent="0.5">
      <c r="A14" s="7" t="s">
        <v>146</v>
      </c>
      <c r="B14" s="3"/>
      <c r="C14" s="172"/>
      <c r="D14" s="24">
        <v>209482</v>
      </c>
      <c r="E14" s="25"/>
      <c r="F14" s="25">
        <v>198963</v>
      </c>
      <c r="G14" s="25"/>
      <c r="H14" s="24">
        <v>171492</v>
      </c>
      <c r="I14" s="25"/>
      <c r="J14" s="25">
        <v>168310</v>
      </c>
    </row>
    <row r="15" spans="1:10" ht="19.5" customHeight="1" x14ac:dyDescent="0.5">
      <c r="A15" s="31" t="s">
        <v>147</v>
      </c>
      <c r="B15" s="3"/>
      <c r="C15" s="172"/>
      <c r="D15" s="34">
        <v>8974</v>
      </c>
      <c r="E15" s="25"/>
      <c r="F15" s="45">
        <v>17866</v>
      </c>
      <c r="G15" s="25"/>
      <c r="H15" s="34">
        <v>6141</v>
      </c>
      <c r="I15" s="25"/>
      <c r="J15" s="45">
        <v>20068</v>
      </c>
    </row>
    <row r="16" spans="1:10" ht="6" customHeight="1" x14ac:dyDescent="0.5">
      <c r="B16" s="17"/>
      <c r="C16" s="15"/>
      <c r="D16" s="173"/>
      <c r="E16" s="57"/>
      <c r="F16" s="174"/>
      <c r="G16" s="51"/>
      <c r="H16" s="173"/>
      <c r="I16" s="57"/>
      <c r="J16" s="174"/>
    </row>
    <row r="17" spans="1:10" ht="19.5" customHeight="1" x14ac:dyDescent="0.5">
      <c r="A17" s="2" t="s">
        <v>148</v>
      </c>
      <c r="B17" s="3"/>
      <c r="C17" s="153"/>
      <c r="D17" s="41">
        <f>SUM(D13:D16)</f>
        <v>3827442</v>
      </c>
      <c r="E17" s="25"/>
      <c r="F17" s="175">
        <f>SUM(F13:F16)</f>
        <v>3955664</v>
      </c>
      <c r="G17" s="25"/>
      <c r="H17" s="41">
        <f>SUM(H13:H16)</f>
        <v>3456713</v>
      </c>
      <c r="I17" s="25"/>
      <c r="J17" s="175">
        <f>SUM(J13:J16)</f>
        <v>3593279</v>
      </c>
    </row>
    <row r="18" spans="1:10" ht="16.149999999999999" customHeight="1" x14ac:dyDescent="0.5">
      <c r="B18" s="17"/>
      <c r="C18" s="7"/>
      <c r="D18" s="176"/>
      <c r="E18" s="51"/>
      <c r="F18" s="177"/>
      <c r="G18" s="62"/>
      <c r="H18" s="176"/>
      <c r="I18" s="51"/>
      <c r="J18" s="177"/>
    </row>
    <row r="19" spans="1:10" ht="19.5" customHeight="1" x14ac:dyDescent="0.5">
      <c r="A19" s="1" t="s">
        <v>149</v>
      </c>
      <c r="B19" s="3"/>
      <c r="C19" s="153"/>
      <c r="D19" s="24"/>
      <c r="E19" s="37"/>
      <c r="F19" s="25"/>
      <c r="G19" s="37"/>
      <c r="H19" s="24"/>
      <c r="I19" s="57"/>
      <c r="J19" s="25"/>
    </row>
    <row r="20" spans="1:10" ht="6" customHeight="1" x14ac:dyDescent="0.5">
      <c r="B20" s="17"/>
      <c r="C20" s="15"/>
      <c r="D20" s="176"/>
      <c r="E20" s="51"/>
      <c r="F20" s="177"/>
      <c r="G20" s="51"/>
      <c r="H20" s="176"/>
      <c r="I20" s="57"/>
      <c r="J20" s="177"/>
    </row>
    <row r="21" spans="1:10" ht="19.5" customHeight="1" x14ac:dyDescent="0.5">
      <c r="A21" s="7" t="s">
        <v>150</v>
      </c>
      <c r="B21" s="3"/>
      <c r="C21" s="153"/>
      <c r="D21" s="24">
        <v>-2489860</v>
      </c>
      <c r="E21" s="25"/>
      <c r="F21" s="25">
        <v>-2643307</v>
      </c>
      <c r="G21" s="25"/>
      <c r="H21" s="24">
        <v>-2275367</v>
      </c>
      <c r="I21" s="25"/>
      <c r="J21" s="25">
        <v>-2423123</v>
      </c>
    </row>
    <row r="22" spans="1:10" ht="19.5" customHeight="1" x14ac:dyDescent="0.5">
      <c r="A22" s="7" t="s">
        <v>151</v>
      </c>
      <c r="B22" s="3"/>
      <c r="C22" s="153"/>
      <c r="D22" s="24">
        <v>-78079</v>
      </c>
      <c r="E22" s="25"/>
      <c r="F22" s="25">
        <v>-71850</v>
      </c>
      <c r="G22" s="178"/>
      <c r="H22" s="24">
        <v>-68470</v>
      </c>
      <c r="I22" s="178"/>
      <c r="J22" s="178">
        <v>-63636</v>
      </c>
    </row>
    <row r="23" spans="1:10" ht="19.5" customHeight="1" x14ac:dyDescent="0.5">
      <c r="A23" s="31" t="s">
        <v>152</v>
      </c>
      <c r="B23" s="3"/>
      <c r="C23" s="179"/>
      <c r="D23" s="34">
        <v>-5418</v>
      </c>
      <c r="E23" s="25"/>
      <c r="F23" s="45">
        <v>-8224</v>
      </c>
      <c r="G23" s="25"/>
      <c r="H23" s="34">
        <v>-4155</v>
      </c>
      <c r="I23" s="25"/>
      <c r="J23" s="45">
        <v>-6659</v>
      </c>
    </row>
    <row r="24" spans="1:10" ht="6" customHeight="1" x14ac:dyDescent="0.5">
      <c r="B24" s="17"/>
      <c r="C24" s="15"/>
      <c r="D24" s="180"/>
      <c r="E24" s="57"/>
      <c r="F24" s="181"/>
      <c r="G24" s="51"/>
      <c r="H24" s="180"/>
      <c r="I24" s="57"/>
      <c r="J24" s="181"/>
    </row>
    <row r="25" spans="1:10" ht="19.5" customHeight="1" x14ac:dyDescent="0.5">
      <c r="A25" s="1" t="s">
        <v>153</v>
      </c>
      <c r="B25" s="3"/>
      <c r="C25" s="153"/>
      <c r="D25" s="41">
        <f>SUM(D21:D24)</f>
        <v>-2573357</v>
      </c>
      <c r="E25" s="25"/>
      <c r="F25" s="175">
        <f>SUM(F21:F24)</f>
        <v>-2723381</v>
      </c>
      <c r="G25" s="25"/>
      <c r="H25" s="41">
        <f>SUM(H21:H24)</f>
        <v>-2347992</v>
      </c>
      <c r="I25" s="25"/>
      <c r="J25" s="175">
        <f>SUM(J21:J24)</f>
        <v>-2493418</v>
      </c>
    </row>
    <row r="26" spans="1:10" ht="16.149999999999999" customHeight="1" x14ac:dyDescent="0.5">
      <c r="B26" s="17"/>
      <c r="C26" s="7"/>
      <c r="D26" s="176"/>
      <c r="E26" s="51"/>
      <c r="F26" s="177"/>
      <c r="G26" s="62"/>
      <c r="H26" s="176"/>
      <c r="I26" s="51"/>
      <c r="J26" s="177"/>
    </row>
    <row r="27" spans="1:10" ht="19.5" customHeight="1" x14ac:dyDescent="0.5">
      <c r="A27" s="1" t="s">
        <v>154</v>
      </c>
      <c r="B27" s="1"/>
      <c r="C27" s="1"/>
      <c r="D27" s="24">
        <f>SUM(D17,D25)</f>
        <v>1254085</v>
      </c>
      <c r="E27" s="25"/>
      <c r="F27" s="25">
        <f>SUM(F17,F25)</f>
        <v>1232283</v>
      </c>
      <c r="G27" s="25"/>
      <c r="H27" s="24">
        <f>SUM(H17,H25)</f>
        <v>1108721</v>
      </c>
      <c r="I27" s="25"/>
      <c r="J27" s="25">
        <f>SUM(J17,J25)</f>
        <v>1099861</v>
      </c>
    </row>
    <row r="28" spans="1:10" ht="19.5" customHeight="1" x14ac:dyDescent="0.5">
      <c r="A28" s="7" t="s">
        <v>155</v>
      </c>
      <c r="B28" s="3"/>
      <c r="C28" s="7"/>
      <c r="D28" s="24">
        <v>26800</v>
      </c>
      <c r="E28" s="25"/>
      <c r="F28" s="25">
        <v>9539</v>
      </c>
      <c r="G28" s="25"/>
      <c r="H28" s="24">
        <v>60815</v>
      </c>
      <c r="I28" s="25"/>
      <c r="J28" s="25">
        <v>44279</v>
      </c>
    </row>
    <row r="29" spans="1:10" ht="19.5" customHeight="1" x14ac:dyDescent="0.5">
      <c r="A29" s="182" t="s">
        <v>156</v>
      </c>
      <c r="C29" s="7"/>
      <c r="D29" s="24">
        <v>-270171</v>
      </c>
      <c r="E29" s="25"/>
      <c r="F29" s="25">
        <v>-265882</v>
      </c>
      <c r="G29" s="25"/>
      <c r="H29" s="24">
        <v>-244863</v>
      </c>
      <c r="I29" s="25"/>
      <c r="J29" s="25">
        <v>-249322</v>
      </c>
    </row>
    <row r="30" spans="1:10" ht="19.5" customHeight="1" x14ac:dyDescent="0.5">
      <c r="A30" s="182" t="s">
        <v>157</v>
      </c>
      <c r="B30" s="3"/>
      <c r="C30" s="7"/>
      <c r="D30" s="24">
        <v>-490007</v>
      </c>
      <c r="E30" s="25"/>
      <c r="F30" s="25">
        <v>-415831</v>
      </c>
      <c r="G30" s="25"/>
      <c r="H30" s="24">
        <v>-404902</v>
      </c>
      <c r="I30" s="25"/>
      <c r="J30" s="25">
        <v>-353525</v>
      </c>
    </row>
    <row r="31" spans="1:10" ht="19.5" customHeight="1" x14ac:dyDescent="0.5">
      <c r="A31" s="7" t="s">
        <v>24</v>
      </c>
      <c r="C31" s="1"/>
      <c r="D31" s="24">
        <v>-21550</v>
      </c>
      <c r="E31" s="25"/>
      <c r="F31" s="25">
        <v>-29278</v>
      </c>
      <c r="G31" s="25"/>
      <c r="H31" s="24">
        <v>-36034</v>
      </c>
      <c r="I31" s="25"/>
      <c r="J31" s="25">
        <v>-52002</v>
      </c>
    </row>
    <row r="32" spans="1:10" ht="19.5" customHeight="1" x14ac:dyDescent="0.5">
      <c r="A32" s="7" t="s">
        <v>158</v>
      </c>
      <c r="C32" s="1"/>
      <c r="D32" s="34">
        <v>-4730</v>
      </c>
      <c r="E32" s="25"/>
      <c r="F32" s="35">
        <v>-8525</v>
      </c>
      <c r="G32" s="79"/>
      <c r="H32" s="34">
        <v>0</v>
      </c>
      <c r="I32" s="79"/>
      <c r="J32" s="175">
        <v>0</v>
      </c>
    </row>
    <row r="33" spans="1:10" ht="6" customHeight="1" x14ac:dyDescent="0.5">
      <c r="B33" s="17"/>
      <c r="C33" s="15"/>
      <c r="D33" s="180"/>
      <c r="E33" s="57"/>
      <c r="F33" s="181"/>
      <c r="G33" s="51"/>
      <c r="H33" s="180"/>
      <c r="I33" s="57"/>
      <c r="J33" s="181"/>
    </row>
    <row r="34" spans="1:10" ht="19.5" customHeight="1" x14ac:dyDescent="0.5">
      <c r="A34" s="1" t="s">
        <v>159</v>
      </c>
      <c r="B34" s="17"/>
      <c r="C34" s="153"/>
      <c r="D34" s="24">
        <f>SUM(D27:D33)</f>
        <v>494427</v>
      </c>
      <c r="E34" s="25"/>
      <c r="F34" s="25">
        <f>SUM(F27:F33)</f>
        <v>522306</v>
      </c>
      <c r="G34" s="25"/>
      <c r="H34" s="24">
        <f>SUM(H27:H33)</f>
        <v>483737</v>
      </c>
      <c r="I34" s="25"/>
      <c r="J34" s="25">
        <f>SUM(J27:J33)</f>
        <v>489291</v>
      </c>
    </row>
    <row r="35" spans="1:10" ht="19.5" customHeight="1" x14ac:dyDescent="0.5">
      <c r="A35" s="7" t="s">
        <v>160</v>
      </c>
      <c r="B35" s="3"/>
      <c r="C35" s="153"/>
      <c r="D35" s="44">
        <v>-109918</v>
      </c>
      <c r="E35" s="25"/>
      <c r="F35" s="45">
        <v>-108271</v>
      </c>
      <c r="G35" s="25"/>
      <c r="H35" s="44">
        <v>-99970</v>
      </c>
      <c r="I35" s="25"/>
      <c r="J35" s="45">
        <v>-97540</v>
      </c>
    </row>
    <row r="36" spans="1:10" ht="6" customHeight="1" x14ac:dyDescent="0.5">
      <c r="B36" s="17"/>
      <c r="C36" s="153"/>
      <c r="D36" s="24"/>
      <c r="E36" s="57"/>
      <c r="F36" s="25"/>
      <c r="G36" s="37"/>
      <c r="H36" s="24"/>
      <c r="I36" s="57"/>
      <c r="J36" s="25"/>
    </row>
    <row r="37" spans="1:10" ht="19.5" customHeight="1" x14ac:dyDescent="0.5">
      <c r="A37" s="1" t="s">
        <v>161</v>
      </c>
      <c r="B37" s="17"/>
      <c r="C37" s="153"/>
      <c r="D37" s="24">
        <f>SUM(D34:D35)</f>
        <v>384509</v>
      </c>
      <c r="E37" s="25"/>
      <c r="F37" s="25">
        <f>SUM(F34:F35)</f>
        <v>414035</v>
      </c>
      <c r="G37" s="25"/>
      <c r="H37" s="24">
        <f>SUM(H34:H35)</f>
        <v>383767</v>
      </c>
      <c r="I37" s="25"/>
      <c r="J37" s="25">
        <f>SUM(J34:J35)</f>
        <v>391751</v>
      </c>
    </row>
    <row r="38" spans="1:10" ht="6" customHeight="1" x14ac:dyDescent="0.5">
      <c r="D38" s="180"/>
      <c r="E38" s="57"/>
      <c r="F38" s="181"/>
      <c r="G38" s="57"/>
      <c r="H38" s="180"/>
      <c r="I38" s="57"/>
      <c r="J38" s="181"/>
    </row>
    <row r="39" spans="1:10" ht="19.5" customHeight="1" x14ac:dyDescent="0.5">
      <c r="A39" s="1" t="s">
        <v>162</v>
      </c>
      <c r="B39" s="17"/>
      <c r="C39" s="153"/>
      <c r="D39" s="24"/>
      <c r="E39" s="25"/>
      <c r="F39" s="25"/>
      <c r="G39" s="25"/>
      <c r="H39" s="24"/>
      <c r="I39" s="25"/>
      <c r="J39" s="25"/>
    </row>
    <row r="40" spans="1:10" ht="19.5" customHeight="1" x14ac:dyDescent="0.5">
      <c r="A40" s="7" t="s">
        <v>163</v>
      </c>
      <c r="B40" s="17"/>
      <c r="C40" s="153"/>
      <c r="D40" s="24"/>
      <c r="E40" s="25"/>
      <c r="F40" s="25"/>
      <c r="G40" s="25"/>
      <c r="H40" s="24"/>
      <c r="I40" s="25"/>
      <c r="J40" s="25"/>
    </row>
    <row r="41" spans="1:10" ht="19.5" customHeight="1" x14ac:dyDescent="0.5">
      <c r="A41" s="7" t="s">
        <v>164</v>
      </c>
      <c r="B41" s="17"/>
      <c r="C41" s="153"/>
      <c r="D41" s="24"/>
      <c r="E41" s="25"/>
      <c r="F41" s="25"/>
      <c r="G41" s="25"/>
      <c r="H41" s="24"/>
      <c r="I41" s="25"/>
      <c r="J41" s="25"/>
    </row>
    <row r="42" spans="1:10" ht="19.5" customHeight="1" x14ac:dyDescent="0.5">
      <c r="A42" s="7" t="s">
        <v>165</v>
      </c>
      <c r="B42" s="17"/>
      <c r="C42" s="153"/>
      <c r="D42" s="24"/>
      <c r="E42" s="25"/>
      <c r="F42" s="25"/>
      <c r="G42" s="25"/>
      <c r="H42" s="24"/>
      <c r="I42" s="25"/>
      <c r="J42" s="25"/>
    </row>
    <row r="43" spans="1:10" ht="19.5" customHeight="1" x14ac:dyDescent="0.5">
      <c r="A43" s="7" t="s">
        <v>166</v>
      </c>
      <c r="B43" s="17"/>
      <c r="C43" s="153"/>
      <c r="D43" s="44">
        <v>11981</v>
      </c>
      <c r="E43" s="25"/>
      <c r="F43" s="45">
        <v>23983</v>
      </c>
      <c r="G43" s="25"/>
      <c r="H43" s="44">
        <v>0</v>
      </c>
      <c r="I43" s="25"/>
      <c r="J43" s="45">
        <v>0</v>
      </c>
    </row>
    <row r="44" spans="1:10" ht="6" customHeight="1" x14ac:dyDescent="0.5">
      <c r="B44" s="17"/>
      <c r="C44" s="153"/>
      <c r="D44" s="24"/>
      <c r="E44" s="57"/>
      <c r="F44" s="25"/>
      <c r="G44" s="37"/>
      <c r="H44" s="24"/>
      <c r="I44" s="57"/>
      <c r="J44" s="25"/>
    </row>
    <row r="45" spans="1:10" ht="19.5" customHeight="1" x14ac:dyDescent="0.5">
      <c r="A45" s="7" t="s">
        <v>167</v>
      </c>
      <c r="B45" s="17"/>
      <c r="C45" s="153"/>
      <c r="D45" s="24"/>
      <c r="E45" s="25"/>
      <c r="F45" s="25"/>
      <c r="G45" s="25"/>
      <c r="H45" s="24"/>
      <c r="I45" s="25"/>
      <c r="J45" s="25"/>
    </row>
    <row r="46" spans="1:10" ht="19.5" customHeight="1" x14ac:dyDescent="0.5">
      <c r="A46" s="7" t="s">
        <v>168</v>
      </c>
      <c r="B46" s="17"/>
      <c r="C46" s="153"/>
      <c r="D46" s="44">
        <f>D43</f>
        <v>11981</v>
      </c>
      <c r="E46" s="25"/>
      <c r="F46" s="45">
        <f>SUM(F42:F44)</f>
        <v>23983</v>
      </c>
      <c r="G46" s="25"/>
      <c r="H46" s="44">
        <f>SUM(H42:H44)</f>
        <v>0</v>
      </c>
      <c r="I46" s="25"/>
      <c r="J46" s="45">
        <f>SUM(J42:J44)</f>
        <v>0</v>
      </c>
    </row>
    <row r="47" spans="1:10" ht="6" customHeight="1" x14ac:dyDescent="0.5">
      <c r="D47" s="180"/>
      <c r="E47" s="57"/>
      <c r="F47" s="181"/>
      <c r="G47" s="57"/>
      <c r="H47" s="180"/>
      <c r="I47" s="57"/>
      <c r="J47" s="181"/>
    </row>
    <row r="48" spans="1:10" ht="19.5" customHeight="1" x14ac:dyDescent="0.5">
      <c r="A48" s="110" t="s">
        <v>169</v>
      </c>
      <c r="B48" s="17"/>
      <c r="C48" s="183"/>
      <c r="D48" s="44">
        <f>D46</f>
        <v>11981</v>
      </c>
      <c r="E48" s="25"/>
      <c r="F48" s="45">
        <f>F46</f>
        <v>23983</v>
      </c>
      <c r="G48" s="25"/>
      <c r="H48" s="44">
        <f>H46</f>
        <v>0</v>
      </c>
      <c r="I48" s="25"/>
      <c r="J48" s="45">
        <f>J46</f>
        <v>0</v>
      </c>
    </row>
    <row r="49" spans="1:10" ht="6" customHeight="1" x14ac:dyDescent="0.5">
      <c r="D49" s="180"/>
      <c r="E49" s="57"/>
      <c r="F49" s="181"/>
      <c r="G49" s="57"/>
      <c r="H49" s="180"/>
      <c r="I49" s="57"/>
      <c r="J49" s="181"/>
    </row>
    <row r="50" spans="1:10" ht="19.5" customHeight="1" thickBot="1" x14ac:dyDescent="0.55000000000000004">
      <c r="A50" s="110" t="s">
        <v>170</v>
      </c>
      <c r="D50" s="73">
        <f>SUM(D37,D48)</f>
        <v>396490</v>
      </c>
      <c r="E50" s="25"/>
      <c r="F50" s="74">
        <f>SUM(F37,F48)</f>
        <v>438018</v>
      </c>
      <c r="G50" s="25"/>
      <c r="H50" s="73">
        <f>SUM(H37,H48)</f>
        <v>383767</v>
      </c>
      <c r="I50" s="25"/>
      <c r="J50" s="74">
        <f>SUM(J37,J48)</f>
        <v>391751</v>
      </c>
    </row>
    <row r="51" spans="1:10" ht="19.5" customHeight="1" thickTop="1" x14ac:dyDescent="0.5">
      <c r="A51" s="110"/>
      <c r="D51" s="25"/>
      <c r="E51" s="25"/>
      <c r="F51" s="25"/>
      <c r="G51" s="25"/>
      <c r="H51" s="25"/>
      <c r="I51" s="25"/>
      <c r="J51" s="25"/>
    </row>
    <row r="52" spans="1:10" ht="19.5" customHeight="1" x14ac:dyDescent="0.5">
      <c r="A52" s="110"/>
      <c r="D52" s="25"/>
      <c r="E52" s="25"/>
      <c r="F52" s="25"/>
      <c r="G52" s="25"/>
      <c r="H52" s="25"/>
      <c r="I52" s="25"/>
      <c r="J52" s="25"/>
    </row>
    <row r="53" spans="1:10" ht="12.75" customHeight="1" x14ac:dyDescent="0.5">
      <c r="A53" s="110"/>
      <c r="D53" s="25"/>
      <c r="E53" s="25"/>
      <c r="F53" s="25"/>
      <c r="G53" s="25"/>
      <c r="H53" s="25"/>
      <c r="I53" s="25"/>
      <c r="J53" s="25"/>
    </row>
    <row r="54" spans="1:10" ht="19.5" customHeight="1" x14ac:dyDescent="0.5">
      <c r="A54" s="184" t="s">
        <v>43</v>
      </c>
      <c r="B54" s="105"/>
      <c r="C54" s="106"/>
      <c r="D54" s="185"/>
      <c r="E54" s="186"/>
      <c r="F54" s="185"/>
      <c r="G54" s="187"/>
      <c r="H54" s="185"/>
      <c r="I54" s="186"/>
      <c r="J54" s="185"/>
    </row>
    <row r="55" spans="1:10" ht="21.75" customHeight="1" x14ac:dyDescent="0.5">
      <c r="A55" s="110" t="str">
        <f>A1</f>
        <v xml:space="preserve">บริษัท เอสซี แอสเสท คอร์ปอเรชั่น จำกัด (มหาชน) </v>
      </c>
      <c r="B55" s="159"/>
      <c r="C55" s="160"/>
      <c r="D55" s="188"/>
      <c r="E55" s="189"/>
      <c r="F55" s="188"/>
      <c r="G55" s="189"/>
      <c r="H55" s="190"/>
      <c r="I55" s="57"/>
      <c r="J55" s="190"/>
    </row>
    <row r="56" spans="1:10" ht="21.75" customHeight="1" x14ac:dyDescent="0.5">
      <c r="A56" s="163" t="s">
        <v>171</v>
      </c>
      <c r="B56" s="159"/>
      <c r="C56" s="162"/>
      <c r="D56" s="190"/>
      <c r="E56" s="191"/>
      <c r="F56" s="190"/>
      <c r="G56" s="191"/>
      <c r="H56" s="190"/>
      <c r="I56" s="57"/>
      <c r="J56" s="190"/>
    </row>
    <row r="57" spans="1:10" ht="21.75" customHeight="1" x14ac:dyDescent="0.5">
      <c r="A57" s="8" t="s">
        <v>2</v>
      </c>
      <c r="B57" s="165"/>
      <c r="C57" s="166"/>
      <c r="D57" s="192"/>
      <c r="E57" s="193"/>
      <c r="F57" s="192"/>
      <c r="G57" s="193"/>
      <c r="H57" s="192"/>
      <c r="I57" s="194"/>
      <c r="J57" s="192"/>
    </row>
    <row r="58" spans="1:10" ht="21.75" customHeight="1" x14ac:dyDescent="0.5">
      <c r="B58" s="3"/>
      <c r="C58" s="83"/>
      <c r="D58" s="85"/>
      <c r="E58" s="50"/>
      <c r="F58" s="85"/>
      <c r="G58" s="50"/>
      <c r="H58" s="85"/>
      <c r="I58" s="57"/>
      <c r="J58" s="85"/>
    </row>
    <row r="59" spans="1:10" ht="21.75" customHeight="1" x14ac:dyDescent="0.5">
      <c r="B59" s="3"/>
      <c r="C59" s="83"/>
      <c r="D59" s="301" t="s">
        <v>3</v>
      </c>
      <c r="E59" s="301"/>
      <c r="F59" s="301"/>
      <c r="G59" s="189"/>
      <c r="H59" s="301" t="s">
        <v>4</v>
      </c>
      <c r="I59" s="301"/>
      <c r="J59" s="301"/>
    </row>
    <row r="60" spans="1:10" ht="21.75" customHeight="1" x14ac:dyDescent="0.5">
      <c r="B60" s="3"/>
      <c r="C60" s="83"/>
      <c r="D60" s="177" t="s">
        <v>5</v>
      </c>
      <c r="E60" s="57"/>
      <c r="F60" s="177" t="s">
        <v>5</v>
      </c>
      <c r="G60" s="57"/>
      <c r="H60" s="177" t="s">
        <v>5</v>
      </c>
      <c r="I60" s="57"/>
      <c r="J60" s="177" t="s">
        <v>5</v>
      </c>
    </row>
    <row r="61" spans="1:10" ht="21.75" customHeight="1" x14ac:dyDescent="0.5">
      <c r="B61" s="3"/>
      <c r="C61" s="83"/>
      <c r="D61" s="15" t="s">
        <v>6</v>
      </c>
      <c r="F61" s="15" t="s">
        <v>6</v>
      </c>
      <c r="H61" s="15" t="s">
        <v>6</v>
      </c>
      <c r="J61" s="15" t="s">
        <v>6</v>
      </c>
    </row>
    <row r="62" spans="1:10" ht="21.75" customHeight="1" x14ac:dyDescent="0.5">
      <c r="D62" s="15" t="s">
        <v>7</v>
      </c>
      <c r="F62" s="15" t="s">
        <v>8</v>
      </c>
      <c r="H62" s="15" t="s">
        <v>7</v>
      </c>
      <c r="J62" s="15" t="s">
        <v>8</v>
      </c>
    </row>
    <row r="63" spans="1:10" ht="21.75" customHeight="1" x14ac:dyDescent="0.5">
      <c r="B63" s="105" t="s">
        <v>9</v>
      </c>
      <c r="C63" s="7"/>
      <c r="D63" s="195" t="s">
        <v>10</v>
      </c>
      <c r="E63" s="51"/>
      <c r="F63" s="195" t="s">
        <v>10</v>
      </c>
      <c r="G63" s="62"/>
      <c r="H63" s="195" t="s">
        <v>10</v>
      </c>
      <c r="I63" s="51"/>
      <c r="J63" s="195" t="s">
        <v>10</v>
      </c>
    </row>
    <row r="64" spans="1:10" ht="6" customHeight="1" x14ac:dyDescent="0.5">
      <c r="B64" s="17"/>
      <c r="C64" s="7"/>
      <c r="D64" s="176"/>
      <c r="E64" s="51"/>
      <c r="F64" s="177"/>
      <c r="G64" s="62"/>
      <c r="H64" s="176"/>
      <c r="I64" s="51"/>
      <c r="J64" s="177"/>
    </row>
    <row r="65" spans="1:10" ht="21.75" customHeight="1" x14ac:dyDescent="0.5">
      <c r="A65" s="1" t="s">
        <v>172</v>
      </c>
      <c r="D65" s="180"/>
      <c r="E65" s="57"/>
      <c r="F65" s="181"/>
      <c r="G65" s="57"/>
      <c r="H65" s="180"/>
      <c r="I65" s="57"/>
      <c r="J65" s="181"/>
    </row>
    <row r="66" spans="1:10" ht="21.75" customHeight="1" x14ac:dyDescent="0.5">
      <c r="A66" s="182" t="s">
        <v>173</v>
      </c>
      <c r="D66" s="36">
        <v>387683</v>
      </c>
      <c r="E66" s="57"/>
      <c r="F66" s="37">
        <v>416812</v>
      </c>
      <c r="G66" s="196"/>
      <c r="H66" s="24">
        <v>383767</v>
      </c>
      <c r="I66" s="197"/>
      <c r="J66" s="37">
        <v>391751</v>
      </c>
    </row>
    <row r="67" spans="1:10" ht="21.75" customHeight="1" x14ac:dyDescent="0.5">
      <c r="A67" s="182" t="s">
        <v>174</v>
      </c>
      <c r="D67" s="198">
        <v>-3174</v>
      </c>
      <c r="E67" s="57"/>
      <c r="F67" s="199">
        <v>-2777</v>
      </c>
      <c r="G67" s="196"/>
      <c r="H67" s="44">
        <v>0</v>
      </c>
      <c r="I67" s="25"/>
      <c r="J67" s="45">
        <v>0</v>
      </c>
    </row>
    <row r="68" spans="1:10" ht="6" customHeight="1" x14ac:dyDescent="0.5">
      <c r="A68" s="182"/>
      <c r="D68" s="200"/>
      <c r="E68" s="57"/>
      <c r="F68" s="201"/>
      <c r="G68" s="57"/>
      <c r="H68" s="200"/>
      <c r="I68" s="57"/>
      <c r="J68" s="201"/>
    </row>
    <row r="69" spans="1:10" ht="21.75" customHeight="1" thickBot="1" x14ac:dyDescent="0.55000000000000004">
      <c r="D69" s="202">
        <f>D37</f>
        <v>384509</v>
      </c>
      <c r="E69" s="57"/>
      <c r="F69" s="203">
        <f>F37</f>
        <v>414035</v>
      </c>
      <c r="G69" s="57"/>
      <c r="H69" s="202">
        <f>H37</f>
        <v>383767</v>
      </c>
      <c r="I69" s="57"/>
      <c r="J69" s="203">
        <f>+J66+J67</f>
        <v>391751</v>
      </c>
    </row>
    <row r="70" spans="1:10" ht="21.75" customHeight="1" thickTop="1" x14ac:dyDescent="0.5">
      <c r="B70" s="17"/>
      <c r="C70" s="15"/>
      <c r="D70" s="180"/>
      <c r="E70" s="57"/>
      <c r="F70" s="181"/>
      <c r="G70" s="51"/>
      <c r="H70" s="180"/>
      <c r="I70" s="57"/>
      <c r="J70" s="181"/>
    </row>
    <row r="71" spans="1:10" ht="21.75" customHeight="1" x14ac:dyDescent="0.5">
      <c r="A71" s="1" t="s">
        <v>175</v>
      </c>
      <c r="D71" s="180"/>
      <c r="E71" s="57"/>
      <c r="F71" s="181"/>
      <c r="G71" s="57"/>
      <c r="H71" s="180"/>
      <c r="I71" s="57"/>
      <c r="J71" s="181"/>
    </row>
    <row r="72" spans="1:10" ht="21.75" customHeight="1" x14ac:dyDescent="0.5">
      <c r="A72" s="182" t="s">
        <v>173</v>
      </c>
      <c r="D72" s="36">
        <v>399664</v>
      </c>
      <c r="E72" s="57"/>
      <c r="F72" s="37">
        <v>440795</v>
      </c>
      <c r="G72" s="197"/>
      <c r="H72" s="24">
        <v>383767</v>
      </c>
      <c r="I72" s="197"/>
      <c r="J72" s="25">
        <v>391751</v>
      </c>
    </row>
    <row r="73" spans="1:10" ht="21.75" customHeight="1" x14ac:dyDescent="0.5">
      <c r="A73" s="182" t="s">
        <v>174</v>
      </c>
      <c r="D73" s="34">
        <v>-3174</v>
      </c>
      <c r="E73" s="57"/>
      <c r="F73" s="35">
        <v>-2777</v>
      </c>
      <c r="G73" s="197"/>
      <c r="H73" s="44">
        <v>0</v>
      </c>
      <c r="I73" s="204"/>
      <c r="J73" s="45">
        <v>0</v>
      </c>
    </row>
    <row r="74" spans="1:10" ht="6" customHeight="1" x14ac:dyDescent="0.5">
      <c r="A74" s="182"/>
      <c r="D74" s="180"/>
      <c r="E74" s="57"/>
      <c r="F74" s="181"/>
      <c r="G74" s="57"/>
      <c r="H74" s="180"/>
      <c r="I74" s="57"/>
      <c r="J74" s="181"/>
    </row>
    <row r="75" spans="1:10" ht="21.75" customHeight="1" thickBot="1" x14ac:dyDescent="0.55000000000000004">
      <c r="D75" s="202">
        <f>D50</f>
        <v>396490</v>
      </c>
      <c r="E75" s="57"/>
      <c r="F75" s="203">
        <f>F50</f>
        <v>438018</v>
      </c>
      <c r="G75" s="57"/>
      <c r="H75" s="202">
        <f>H50</f>
        <v>383767</v>
      </c>
      <c r="I75" s="57"/>
      <c r="J75" s="203">
        <f>J50</f>
        <v>391751</v>
      </c>
    </row>
    <row r="76" spans="1:10" ht="21.75" customHeight="1" thickTop="1" x14ac:dyDescent="0.5">
      <c r="A76" s="31"/>
      <c r="B76" s="3"/>
      <c r="C76" s="205"/>
      <c r="D76" s="176"/>
      <c r="E76" s="51"/>
      <c r="F76" s="177"/>
      <c r="G76" s="62"/>
      <c r="H76" s="176"/>
      <c r="I76" s="51"/>
      <c r="J76" s="177"/>
    </row>
    <row r="77" spans="1:10" ht="21.75" customHeight="1" x14ac:dyDescent="0.5">
      <c r="A77" s="2" t="s">
        <v>176</v>
      </c>
      <c r="B77" s="3"/>
      <c r="C77" s="83"/>
      <c r="D77" s="180"/>
      <c r="E77" s="206"/>
      <c r="F77" s="181"/>
      <c r="G77" s="207"/>
      <c r="H77" s="180"/>
      <c r="I77" s="206"/>
      <c r="J77" s="181"/>
    </row>
    <row r="78" spans="1:10" ht="6" customHeight="1" x14ac:dyDescent="0.5">
      <c r="B78" s="17"/>
      <c r="C78" s="15"/>
      <c r="D78" s="180"/>
      <c r="E78" s="57"/>
      <c r="F78" s="181"/>
      <c r="G78" s="51"/>
      <c r="H78" s="180"/>
      <c r="I78" s="57"/>
      <c r="J78" s="181"/>
    </row>
    <row r="79" spans="1:10" ht="21.75" customHeight="1" thickBot="1" x14ac:dyDescent="0.55000000000000004">
      <c r="A79" s="7" t="s">
        <v>177</v>
      </c>
      <c r="B79" s="3">
        <v>15</v>
      </c>
      <c r="C79" s="205"/>
      <c r="D79" s="208">
        <v>9.2299999999999993E-2</v>
      </c>
      <c r="E79" s="209"/>
      <c r="F79" s="210">
        <v>9.9699999999999997E-2</v>
      </c>
      <c r="G79" s="211"/>
      <c r="H79" s="208">
        <v>9.1399999999999995E-2</v>
      </c>
      <c r="I79" s="212"/>
      <c r="J79" s="210">
        <v>9.3700000000000006E-2</v>
      </c>
    </row>
    <row r="80" spans="1:10" ht="21.75" customHeight="1" thickTop="1" thickBot="1" x14ac:dyDescent="0.55000000000000004">
      <c r="A80" s="7" t="s">
        <v>178</v>
      </c>
      <c r="B80" s="3">
        <v>15</v>
      </c>
      <c r="C80" s="205"/>
      <c r="D80" s="208">
        <v>9.1700000000000004E-2</v>
      </c>
      <c r="E80" s="209"/>
      <c r="F80" s="210">
        <v>9.9599999999999994E-2</v>
      </c>
      <c r="G80" s="211"/>
      <c r="H80" s="208">
        <v>9.0800000000000006E-2</v>
      </c>
      <c r="I80" s="212"/>
      <c r="J80" s="210">
        <v>9.3600000000000003E-2</v>
      </c>
    </row>
    <row r="81" spans="1:10" ht="21.75" customHeight="1" thickTop="1" x14ac:dyDescent="0.5">
      <c r="A81" s="31"/>
      <c r="B81" s="3"/>
      <c r="C81" s="205"/>
      <c r="D81" s="212"/>
      <c r="E81" s="213"/>
      <c r="F81" s="212"/>
      <c r="G81" s="211"/>
      <c r="H81" s="212"/>
      <c r="I81" s="212"/>
      <c r="J81" s="212"/>
    </row>
    <row r="82" spans="1:10" ht="21.75" customHeight="1" x14ac:dyDescent="0.5">
      <c r="A82" s="31"/>
      <c r="B82" s="3"/>
      <c r="C82" s="205"/>
      <c r="D82" s="212"/>
      <c r="E82" s="213"/>
      <c r="F82" s="212"/>
      <c r="G82" s="211"/>
      <c r="H82" s="212"/>
      <c r="I82" s="212"/>
      <c r="J82" s="212"/>
    </row>
    <row r="83" spans="1:10" ht="21.75" customHeight="1" x14ac:dyDescent="0.5">
      <c r="A83" s="31"/>
      <c r="B83" s="3"/>
      <c r="C83" s="205"/>
      <c r="D83" s="212"/>
      <c r="E83" s="213"/>
      <c r="F83" s="212"/>
      <c r="G83" s="211"/>
      <c r="H83" s="212"/>
      <c r="I83" s="212"/>
      <c r="J83" s="212"/>
    </row>
    <row r="84" spans="1:10" ht="21.75" customHeight="1" x14ac:dyDescent="0.5">
      <c r="A84" s="31"/>
      <c r="B84" s="3"/>
      <c r="C84" s="205"/>
      <c r="D84" s="212"/>
      <c r="E84" s="213"/>
      <c r="F84" s="212"/>
      <c r="G84" s="211"/>
      <c r="H84" s="212"/>
      <c r="I84" s="212"/>
      <c r="J84" s="212"/>
    </row>
    <row r="85" spans="1:10" ht="21.75" customHeight="1" x14ac:dyDescent="0.5">
      <c r="A85" s="31"/>
      <c r="B85" s="3"/>
      <c r="C85" s="205"/>
      <c r="D85" s="212"/>
      <c r="E85" s="213"/>
      <c r="F85" s="212"/>
      <c r="G85" s="211"/>
      <c r="H85" s="212"/>
      <c r="I85" s="212"/>
      <c r="J85" s="212"/>
    </row>
    <row r="86" spans="1:10" ht="21.75" customHeight="1" x14ac:dyDescent="0.5">
      <c r="A86" s="31"/>
      <c r="B86" s="3"/>
      <c r="C86" s="205"/>
      <c r="D86" s="214"/>
      <c r="E86" s="215"/>
      <c r="F86" s="214"/>
      <c r="G86" s="216"/>
      <c r="H86" s="214"/>
      <c r="I86" s="214"/>
      <c r="J86" s="214"/>
    </row>
    <row r="87" spans="1:10" ht="21.75" customHeight="1" x14ac:dyDescent="0.5">
      <c r="A87" s="31"/>
      <c r="B87" s="3"/>
      <c r="C87" s="205"/>
      <c r="D87" s="214"/>
      <c r="E87" s="215"/>
      <c r="F87" s="214"/>
      <c r="G87" s="216"/>
      <c r="H87" s="214"/>
      <c r="I87" s="214"/>
      <c r="J87" s="214"/>
    </row>
    <row r="88" spans="1:10" ht="21.75" customHeight="1" x14ac:dyDescent="0.5">
      <c r="A88" s="31"/>
      <c r="B88" s="3"/>
      <c r="C88" s="205"/>
      <c r="D88" s="214"/>
      <c r="E88" s="215"/>
      <c r="F88" s="214"/>
      <c r="G88" s="216"/>
      <c r="H88" s="214"/>
      <c r="I88" s="214"/>
      <c r="J88" s="214"/>
    </row>
    <row r="89" spans="1:10" ht="21.75" customHeight="1" x14ac:dyDescent="0.5">
      <c r="A89" s="31"/>
      <c r="B89" s="3"/>
      <c r="C89" s="205"/>
      <c r="D89" s="214"/>
      <c r="E89" s="215"/>
      <c r="F89" s="214"/>
      <c r="G89" s="216"/>
      <c r="H89" s="214"/>
      <c r="I89" s="214"/>
      <c r="J89" s="214"/>
    </row>
    <row r="90" spans="1:10" ht="21.75" customHeight="1" x14ac:dyDescent="0.5">
      <c r="A90" s="31"/>
      <c r="B90" s="3"/>
      <c r="C90" s="205"/>
      <c r="D90" s="214"/>
      <c r="E90" s="215"/>
      <c r="F90" s="214"/>
      <c r="G90" s="216"/>
      <c r="H90" s="214"/>
      <c r="I90" s="214"/>
      <c r="J90" s="214"/>
    </row>
    <row r="91" spans="1:10" ht="21.75" customHeight="1" x14ac:dyDescent="0.5">
      <c r="A91" s="31"/>
      <c r="B91" s="3"/>
      <c r="C91" s="205"/>
      <c r="D91" s="214"/>
      <c r="E91" s="215"/>
      <c r="F91" s="214"/>
      <c r="G91" s="216"/>
      <c r="H91" s="214"/>
      <c r="I91" s="214"/>
      <c r="J91" s="214"/>
    </row>
    <row r="92" spans="1:10" ht="21.75" customHeight="1" x14ac:dyDescent="0.5">
      <c r="A92" s="31"/>
      <c r="B92" s="3"/>
      <c r="C92" s="205"/>
      <c r="D92" s="214"/>
      <c r="E92" s="215"/>
      <c r="F92" s="214"/>
      <c r="G92" s="216"/>
      <c r="H92" s="214"/>
      <c r="I92" s="214"/>
      <c r="J92" s="214"/>
    </row>
    <row r="93" spans="1:10" ht="21.75" customHeight="1" x14ac:dyDescent="0.5">
      <c r="A93" s="31"/>
      <c r="B93" s="3"/>
      <c r="C93" s="205"/>
      <c r="D93" s="214"/>
      <c r="E93" s="215"/>
      <c r="F93" s="214"/>
      <c r="G93" s="216"/>
      <c r="H93" s="214"/>
      <c r="I93" s="214"/>
      <c r="J93" s="214"/>
    </row>
    <row r="94" spans="1:10" ht="21.75" customHeight="1" x14ac:dyDescent="0.5">
      <c r="A94" s="31"/>
      <c r="B94" s="3"/>
      <c r="C94" s="205"/>
      <c r="D94" s="214"/>
      <c r="E94" s="215"/>
      <c r="F94" s="214"/>
      <c r="G94" s="216"/>
      <c r="H94" s="214"/>
      <c r="I94" s="214"/>
      <c r="J94" s="214"/>
    </row>
    <row r="95" spans="1:10" ht="21.75" customHeight="1" x14ac:dyDescent="0.5">
      <c r="A95" s="31"/>
      <c r="B95" s="3"/>
      <c r="C95" s="205"/>
      <c r="D95" s="214"/>
      <c r="E95" s="215"/>
      <c r="F95" s="214"/>
      <c r="G95" s="216"/>
      <c r="H95" s="214"/>
      <c r="I95" s="214"/>
      <c r="J95" s="214"/>
    </row>
    <row r="96" spans="1:10" ht="21.75" customHeight="1" x14ac:dyDescent="0.5">
      <c r="A96" s="31"/>
      <c r="B96" s="3"/>
      <c r="C96" s="205"/>
      <c r="D96" s="214"/>
      <c r="E96" s="215"/>
      <c r="F96" s="214"/>
      <c r="G96" s="216"/>
      <c r="H96" s="214"/>
      <c r="I96" s="214"/>
      <c r="J96" s="214"/>
    </row>
    <row r="97" spans="1:10" ht="21.75" customHeight="1" x14ac:dyDescent="0.5">
      <c r="A97" s="31"/>
      <c r="B97" s="3"/>
      <c r="C97" s="205"/>
      <c r="D97" s="214"/>
      <c r="E97" s="215"/>
      <c r="F97" s="214"/>
      <c r="G97" s="216"/>
      <c r="H97" s="214"/>
      <c r="I97" s="214"/>
      <c r="J97" s="214"/>
    </row>
    <row r="98" spans="1:10" ht="3" customHeight="1" x14ac:dyDescent="0.5">
      <c r="A98" s="31"/>
      <c r="B98" s="3"/>
      <c r="C98" s="205"/>
      <c r="D98" s="214"/>
      <c r="E98" s="215"/>
      <c r="F98" s="214"/>
      <c r="G98" s="216"/>
      <c r="H98" s="214"/>
      <c r="I98" s="214"/>
      <c r="J98" s="214"/>
    </row>
    <row r="99" spans="1:10" ht="21.75" customHeight="1" x14ac:dyDescent="0.5">
      <c r="A99" s="184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99" s="184"/>
      <c r="C99" s="217"/>
      <c r="D99" s="217"/>
      <c r="E99" s="218"/>
      <c r="F99" s="217"/>
      <c r="G99" s="218"/>
      <c r="H99" s="217"/>
      <c r="I99" s="218"/>
      <c r="J99" s="217"/>
    </row>
    <row r="101" spans="1:10" ht="21.75" customHeight="1" x14ac:dyDescent="0.5">
      <c r="E101" s="26"/>
      <c r="G101" s="26"/>
      <c r="I101" s="26"/>
    </row>
  </sheetData>
  <mergeCells count="4">
    <mergeCell ref="D5:F5"/>
    <mergeCell ref="H5:J5"/>
    <mergeCell ref="D59:F59"/>
    <mergeCell ref="H59:J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82D50-E779-468C-A80B-20177D6A459B}">
  <dimension ref="A1:Y114"/>
  <sheetViews>
    <sheetView topLeftCell="A31" zoomScale="110" zoomScaleNormal="110" zoomScaleSheetLayoutView="100" workbookViewId="0">
      <selection activeCell="AA11" sqref="AA11"/>
    </sheetView>
  </sheetViews>
  <sheetFormatPr defaultColWidth="9.140625" defaultRowHeight="21" customHeight="1" x14ac:dyDescent="0.5"/>
  <cols>
    <col min="1" max="2" width="1.7109375" style="7" customWidth="1"/>
    <col min="3" max="3" width="45.140625" style="7" customWidth="1"/>
    <col min="4" max="4" width="8.28515625" style="7" customWidth="1"/>
    <col min="5" max="5" width="0.5703125" style="7" customWidth="1"/>
    <col min="6" max="6" width="12.42578125" style="84" customWidth="1"/>
    <col min="7" max="7" width="0.5703125" style="5" customWidth="1"/>
    <col min="8" max="8" width="11.5703125" style="84" customWidth="1"/>
    <col min="9" max="9" width="0.5703125" style="5" customWidth="1"/>
    <col min="10" max="10" width="11.5703125" style="5" customWidth="1"/>
    <col min="11" max="11" width="0.5703125" style="5" customWidth="1"/>
    <col min="12" max="12" width="11" style="83" customWidth="1"/>
    <col min="13" max="13" width="0.5703125" style="4" customWidth="1"/>
    <col min="14" max="14" width="12.140625" style="83" customWidth="1"/>
    <col min="15" max="15" width="0.5703125" style="4" customWidth="1"/>
    <col min="16" max="16" width="11.42578125" style="83" customWidth="1"/>
    <col min="17" max="17" width="0.5703125" style="4" customWidth="1"/>
    <col min="18" max="18" width="10.28515625" style="83" customWidth="1"/>
    <col min="19" max="19" width="0.5703125" style="4" customWidth="1"/>
    <col min="20" max="20" width="14.28515625" style="83" customWidth="1"/>
    <col min="21" max="21" width="0.5703125" style="4" customWidth="1"/>
    <col min="22" max="22" width="11" style="83" customWidth="1"/>
    <col min="23" max="23" width="0.5703125" style="4" customWidth="1"/>
    <col min="24" max="24" width="9.7109375" style="26" customWidth="1"/>
    <col min="25" max="16384" width="9.140625" style="7"/>
  </cols>
  <sheetData>
    <row r="1" spans="1:24" s="1" customFormat="1" ht="21.75" customHeight="1" x14ac:dyDescent="0.5">
      <c r="A1" s="1" t="s">
        <v>0</v>
      </c>
      <c r="F1" s="219"/>
      <c r="G1" s="12"/>
      <c r="H1" s="219"/>
      <c r="I1" s="12"/>
      <c r="J1" s="12"/>
      <c r="K1" s="12"/>
      <c r="L1" s="15"/>
      <c r="M1" s="6"/>
      <c r="N1" s="15"/>
      <c r="O1" s="6"/>
      <c r="P1" s="15"/>
      <c r="Q1" s="6"/>
      <c r="R1" s="15"/>
      <c r="S1" s="6"/>
      <c r="T1" s="15"/>
      <c r="U1" s="6"/>
      <c r="V1" s="15"/>
      <c r="W1" s="6"/>
      <c r="X1" s="220"/>
    </row>
    <row r="2" spans="1:24" s="1" customFormat="1" ht="21.75" customHeight="1" x14ac:dyDescent="0.5">
      <c r="A2" s="1" t="s">
        <v>179</v>
      </c>
      <c r="F2" s="219"/>
      <c r="G2" s="12"/>
      <c r="H2" s="219"/>
      <c r="I2" s="12"/>
      <c r="J2" s="12"/>
      <c r="K2" s="12"/>
      <c r="L2" s="15"/>
      <c r="M2" s="6"/>
      <c r="N2" s="15"/>
      <c r="O2" s="6"/>
      <c r="P2" s="15"/>
      <c r="Q2" s="6"/>
      <c r="R2" s="15"/>
      <c r="S2" s="6"/>
      <c r="T2" s="15"/>
      <c r="U2" s="6"/>
      <c r="V2" s="15"/>
      <c r="W2" s="6"/>
      <c r="X2" s="220"/>
    </row>
    <row r="3" spans="1:24" s="1" customFormat="1" ht="21.75" customHeight="1" x14ac:dyDescent="0.5">
      <c r="A3" s="221" t="s">
        <v>2</v>
      </c>
      <c r="B3" s="93"/>
      <c r="C3" s="93"/>
      <c r="D3" s="93"/>
      <c r="E3" s="93"/>
      <c r="F3" s="222"/>
      <c r="G3" s="223"/>
      <c r="H3" s="222"/>
      <c r="I3" s="223"/>
      <c r="J3" s="223"/>
      <c r="K3" s="223"/>
      <c r="L3" s="108"/>
      <c r="M3" s="224"/>
      <c r="N3" s="108"/>
      <c r="O3" s="224"/>
      <c r="P3" s="108"/>
      <c r="Q3" s="224"/>
      <c r="R3" s="108"/>
      <c r="S3" s="224"/>
      <c r="T3" s="108"/>
      <c r="U3" s="224"/>
      <c r="V3" s="108"/>
      <c r="W3" s="224"/>
      <c r="X3" s="108"/>
    </row>
    <row r="4" spans="1:24" s="1" customFormat="1" ht="18.95" customHeight="1" x14ac:dyDescent="0.5">
      <c r="F4" s="219"/>
      <c r="G4" s="12"/>
      <c r="H4" s="219"/>
      <c r="I4" s="12"/>
      <c r="J4" s="12"/>
      <c r="K4" s="12"/>
      <c r="L4" s="15"/>
      <c r="M4" s="6"/>
      <c r="N4" s="15"/>
      <c r="O4" s="6"/>
      <c r="P4" s="15"/>
      <c r="Q4" s="6"/>
      <c r="R4" s="15"/>
      <c r="S4" s="6"/>
      <c r="T4" s="15"/>
      <c r="U4" s="6"/>
      <c r="V4" s="15"/>
      <c r="W4" s="6"/>
      <c r="X4" s="15"/>
    </row>
    <row r="5" spans="1:24" s="226" customFormat="1" ht="18.95" customHeight="1" x14ac:dyDescent="0.5">
      <c r="A5" s="225"/>
      <c r="B5" s="225"/>
      <c r="C5" s="225"/>
      <c r="D5" s="225"/>
      <c r="E5" s="225"/>
      <c r="F5" s="302" t="s">
        <v>180</v>
      </c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</row>
    <row r="6" spans="1:24" s="226" customFormat="1" ht="18.95" customHeight="1" x14ac:dyDescent="0.5">
      <c r="A6" s="225"/>
      <c r="B6" s="225"/>
      <c r="C6" s="225"/>
      <c r="D6" s="225"/>
      <c r="E6" s="225"/>
      <c r="F6" s="303" t="s">
        <v>181</v>
      </c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227"/>
      <c r="V6" s="228"/>
      <c r="W6" s="227"/>
      <c r="X6" s="229"/>
    </row>
    <row r="7" spans="1:24" s="226" customFormat="1" ht="18.95" customHeight="1" x14ac:dyDescent="0.5">
      <c r="A7" s="230"/>
      <c r="B7" s="230"/>
      <c r="C7" s="230"/>
      <c r="D7" s="230"/>
      <c r="E7" s="230"/>
      <c r="F7" s="231"/>
      <c r="G7" s="232"/>
      <c r="H7" s="231"/>
      <c r="I7" s="232"/>
      <c r="J7" s="232"/>
      <c r="K7" s="232"/>
      <c r="P7" s="304" t="s">
        <v>182</v>
      </c>
      <c r="Q7" s="304"/>
      <c r="R7" s="304"/>
      <c r="S7" s="232"/>
      <c r="T7" s="231"/>
      <c r="U7" s="232"/>
      <c r="V7" s="231"/>
      <c r="W7" s="232"/>
      <c r="X7" s="231"/>
    </row>
    <row r="8" spans="1:24" s="226" customFormat="1" ht="18.95" customHeight="1" x14ac:dyDescent="0.5">
      <c r="A8" s="230"/>
      <c r="B8" s="230"/>
      <c r="C8" s="230"/>
      <c r="D8" s="230"/>
      <c r="E8" s="230"/>
      <c r="F8" s="231"/>
      <c r="G8" s="232"/>
      <c r="H8" s="231"/>
      <c r="I8" s="232"/>
      <c r="J8" s="232"/>
      <c r="K8" s="232"/>
      <c r="L8" s="302" t="s">
        <v>136</v>
      </c>
      <c r="M8" s="302"/>
      <c r="N8" s="302"/>
      <c r="O8" s="232"/>
      <c r="P8" s="305" t="s">
        <v>124</v>
      </c>
      <c r="Q8" s="305"/>
      <c r="R8" s="305"/>
      <c r="S8" s="232"/>
      <c r="T8" s="231"/>
      <c r="U8" s="232"/>
      <c r="V8" s="231"/>
      <c r="W8" s="232"/>
      <c r="X8" s="231"/>
    </row>
    <row r="9" spans="1:24" s="226" customFormat="1" ht="18.95" customHeight="1" x14ac:dyDescent="0.5">
      <c r="A9" s="225"/>
      <c r="B9" s="225"/>
      <c r="C9" s="225"/>
      <c r="D9" s="225"/>
      <c r="E9" s="225"/>
      <c r="F9" s="229" t="s">
        <v>126</v>
      </c>
      <c r="G9" s="227"/>
      <c r="H9" s="228"/>
      <c r="I9" s="227"/>
      <c r="J9" s="228"/>
      <c r="K9" s="227"/>
      <c r="L9" s="233" t="s">
        <v>183</v>
      </c>
      <c r="M9" s="234"/>
      <c r="N9" s="229"/>
      <c r="O9" s="227"/>
      <c r="P9" s="229" t="s">
        <v>184</v>
      </c>
      <c r="Q9" s="227"/>
      <c r="R9" s="229"/>
      <c r="S9" s="227"/>
      <c r="T9" s="229" t="s">
        <v>185</v>
      </c>
      <c r="U9" s="227"/>
      <c r="V9" s="229" t="s">
        <v>186</v>
      </c>
      <c r="W9" s="227"/>
      <c r="X9" s="229" t="s">
        <v>187</v>
      </c>
    </row>
    <row r="10" spans="1:24" s="236" customFormat="1" ht="18.95" customHeight="1" x14ac:dyDescent="0.5">
      <c r="A10" s="225"/>
      <c r="B10" s="225"/>
      <c r="C10" s="225"/>
      <c r="D10" s="225"/>
      <c r="E10" s="225"/>
      <c r="F10" s="229" t="s">
        <v>188</v>
      </c>
      <c r="G10" s="227"/>
      <c r="H10" s="229" t="s">
        <v>189</v>
      </c>
      <c r="I10" s="227"/>
      <c r="J10" s="229" t="s">
        <v>190</v>
      </c>
      <c r="K10" s="227"/>
      <c r="L10" s="235" t="s">
        <v>191</v>
      </c>
      <c r="M10" s="234"/>
      <c r="N10" s="229"/>
      <c r="O10" s="227"/>
      <c r="P10" s="229" t="s">
        <v>192</v>
      </c>
      <c r="Q10" s="234"/>
      <c r="R10" s="229" t="s">
        <v>193</v>
      </c>
      <c r="S10" s="227"/>
      <c r="T10" s="229" t="s">
        <v>194</v>
      </c>
      <c r="U10" s="227"/>
      <c r="V10" s="229" t="s">
        <v>195</v>
      </c>
      <c r="W10" s="227"/>
      <c r="X10" s="229" t="s">
        <v>196</v>
      </c>
    </row>
    <row r="11" spans="1:24" s="236" customFormat="1" ht="18.95" customHeight="1" x14ac:dyDescent="0.5">
      <c r="A11" s="225"/>
      <c r="B11" s="225"/>
      <c r="C11" s="225"/>
      <c r="D11" s="237" t="s">
        <v>9</v>
      </c>
      <c r="E11" s="225"/>
      <c r="F11" s="238" t="s">
        <v>197</v>
      </c>
      <c r="G11" s="234"/>
      <c r="H11" s="238" t="s">
        <v>198</v>
      </c>
      <c r="I11" s="234"/>
      <c r="J11" s="238" t="s">
        <v>199</v>
      </c>
      <c r="K11" s="234"/>
      <c r="L11" s="238" t="s">
        <v>200</v>
      </c>
      <c r="M11" s="234"/>
      <c r="N11" s="238" t="s">
        <v>138</v>
      </c>
      <c r="O11" s="234"/>
      <c r="P11" s="238" t="s">
        <v>201</v>
      </c>
      <c r="Q11" s="234"/>
      <c r="R11" s="238" t="s">
        <v>202</v>
      </c>
      <c r="S11" s="234"/>
      <c r="T11" s="238" t="s">
        <v>203</v>
      </c>
      <c r="U11" s="234"/>
      <c r="V11" s="238" t="s">
        <v>204</v>
      </c>
      <c r="W11" s="234"/>
      <c r="X11" s="238" t="s">
        <v>205</v>
      </c>
    </row>
    <row r="12" spans="1:24" s="236" customFormat="1" ht="8.1" customHeight="1" x14ac:dyDescent="0.5">
      <c r="B12" s="230"/>
      <c r="C12" s="230"/>
      <c r="D12" s="225"/>
      <c r="E12" s="230"/>
      <c r="F12" s="239"/>
      <c r="G12" s="240"/>
      <c r="H12" s="239"/>
      <c r="I12" s="240"/>
      <c r="J12" s="239"/>
      <c r="K12" s="240"/>
      <c r="L12" s="239"/>
      <c r="M12" s="240"/>
      <c r="N12" s="239"/>
      <c r="O12" s="240"/>
      <c r="P12" s="239"/>
      <c r="Q12" s="240"/>
      <c r="R12" s="239"/>
      <c r="S12" s="240"/>
      <c r="T12" s="239"/>
      <c r="U12" s="240"/>
      <c r="V12" s="239"/>
      <c r="W12" s="240"/>
      <c r="X12" s="239"/>
    </row>
    <row r="13" spans="1:24" s="236" customFormat="1" ht="18.95" customHeight="1" x14ac:dyDescent="0.5">
      <c r="A13" s="241" t="s">
        <v>206</v>
      </c>
      <c r="B13" s="242"/>
      <c r="C13" s="242"/>
      <c r="D13" s="242"/>
      <c r="E13" s="242"/>
      <c r="F13" s="243">
        <v>4179625</v>
      </c>
      <c r="G13" s="244"/>
      <c r="H13" s="243">
        <v>319357</v>
      </c>
      <c r="I13" s="245"/>
      <c r="J13" s="243">
        <v>0</v>
      </c>
      <c r="K13" s="245"/>
      <c r="L13" s="243">
        <v>437933</v>
      </c>
      <c r="M13" s="245"/>
      <c r="N13" s="243">
        <v>13707212</v>
      </c>
      <c r="O13" s="244"/>
      <c r="P13" s="243">
        <v>31783</v>
      </c>
      <c r="Q13" s="245"/>
      <c r="R13" s="243">
        <v>-14068</v>
      </c>
      <c r="S13" s="243"/>
      <c r="T13" s="243">
        <f>SUM(F13:R13)</f>
        <v>18661842</v>
      </c>
      <c r="U13" s="243"/>
      <c r="V13" s="243">
        <v>-19156</v>
      </c>
      <c r="W13" s="243"/>
      <c r="X13" s="243">
        <f>SUM(T13:V13)</f>
        <v>18642686</v>
      </c>
    </row>
    <row r="14" spans="1:24" s="236" customFormat="1" ht="6" customHeight="1" x14ac:dyDescent="0.5">
      <c r="A14" s="241"/>
      <c r="B14" s="242"/>
      <c r="C14" s="242"/>
      <c r="D14" s="242"/>
      <c r="E14" s="242"/>
      <c r="F14" s="243"/>
      <c r="G14" s="244"/>
      <c r="H14" s="243"/>
      <c r="I14" s="245"/>
      <c r="J14" s="243"/>
      <c r="K14" s="245"/>
      <c r="L14" s="243"/>
      <c r="M14" s="245"/>
      <c r="N14" s="243"/>
      <c r="O14" s="244"/>
      <c r="P14" s="243"/>
      <c r="Q14" s="245"/>
      <c r="R14" s="243"/>
      <c r="S14" s="243"/>
      <c r="T14" s="243"/>
      <c r="U14" s="243"/>
      <c r="V14" s="246"/>
      <c r="W14" s="243"/>
      <c r="X14" s="243"/>
    </row>
    <row r="15" spans="1:24" s="236" customFormat="1" ht="18.95" customHeight="1" x14ac:dyDescent="0.5">
      <c r="A15" s="225" t="s">
        <v>207</v>
      </c>
      <c r="B15" s="242"/>
      <c r="C15" s="242"/>
      <c r="D15" s="242"/>
      <c r="E15" s="242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</row>
    <row r="16" spans="1:24" s="236" customFormat="1" ht="18.95" customHeight="1" x14ac:dyDescent="0.5">
      <c r="A16" s="230" t="s">
        <v>208</v>
      </c>
      <c r="B16" s="242"/>
      <c r="C16" s="242"/>
      <c r="D16" s="242"/>
      <c r="E16" s="242"/>
      <c r="F16" s="243">
        <v>5039</v>
      </c>
      <c r="G16" s="243"/>
      <c r="H16" s="243">
        <v>6350</v>
      </c>
      <c r="I16" s="243"/>
      <c r="J16" s="243">
        <v>0</v>
      </c>
      <c r="K16" s="243"/>
      <c r="L16" s="243">
        <v>0</v>
      </c>
      <c r="M16" s="243"/>
      <c r="N16" s="243">
        <v>0</v>
      </c>
      <c r="O16" s="243"/>
      <c r="P16" s="243">
        <v>0</v>
      </c>
      <c r="Q16" s="243"/>
      <c r="R16" s="243">
        <v>0</v>
      </c>
      <c r="S16" s="243"/>
      <c r="T16" s="243">
        <f>SUM(F16:R16)</f>
        <v>11389</v>
      </c>
      <c r="U16" s="243"/>
      <c r="V16" s="243">
        <v>0</v>
      </c>
      <c r="W16" s="243"/>
      <c r="X16" s="243">
        <f t="shared" ref="X16:X19" si="0">SUM(T16:V16)</f>
        <v>11389</v>
      </c>
    </row>
    <row r="17" spans="1:25" s="236" customFormat="1" ht="18.95" customHeight="1" x14ac:dyDescent="0.5">
      <c r="A17" s="230" t="s">
        <v>134</v>
      </c>
      <c r="B17" s="242"/>
      <c r="C17" s="242"/>
      <c r="D17" s="242"/>
      <c r="E17" s="242"/>
      <c r="F17" s="243">
        <v>0</v>
      </c>
      <c r="G17" s="243"/>
      <c r="H17" s="243">
        <v>0</v>
      </c>
      <c r="I17" s="243"/>
      <c r="J17" s="243">
        <v>7327</v>
      </c>
      <c r="K17" s="243"/>
      <c r="L17" s="243">
        <v>0</v>
      </c>
      <c r="M17" s="243"/>
      <c r="N17" s="243">
        <v>0</v>
      </c>
      <c r="O17" s="243"/>
      <c r="P17" s="243">
        <v>0</v>
      </c>
      <c r="Q17" s="243"/>
      <c r="R17" s="243">
        <v>0</v>
      </c>
      <c r="S17" s="243"/>
      <c r="T17" s="243">
        <f t="shared" ref="T17:T19" si="1">SUM(F17:R17)</f>
        <v>7327</v>
      </c>
      <c r="U17" s="243"/>
      <c r="V17" s="243">
        <v>0</v>
      </c>
      <c r="W17" s="243"/>
      <c r="X17" s="243">
        <f t="shared" si="0"/>
        <v>7327</v>
      </c>
    </row>
    <row r="18" spans="1:25" s="236" customFormat="1" ht="18.95" customHeight="1" x14ac:dyDescent="0.5">
      <c r="A18" s="230" t="s">
        <v>209</v>
      </c>
      <c r="B18" s="247"/>
      <c r="C18" s="242"/>
      <c r="D18" s="248"/>
      <c r="E18" s="242"/>
      <c r="F18" s="243">
        <v>0</v>
      </c>
      <c r="G18" s="243"/>
      <c r="H18" s="243">
        <v>0</v>
      </c>
      <c r="I18" s="243"/>
      <c r="J18" s="243">
        <v>0</v>
      </c>
      <c r="K18" s="243"/>
      <c r="L18" s="243">
        <v>0</v>
      </c>
      <c r="M18" s="243"/>
      <c r="N18" s="243">
        <v>0</v>
      </c>
      <c r="O18" s="243"/>
      <c r="P18" s="243">
        <v>2533</v>
      </c>
      <c r="Q18" s="243"/>
      <c r="R18" s="243">
        <v>0</v>
      </c>
      <c r="S18" s="243"/>
      <c r="T18" s="243">
        <f t="shared" si="1"/>
        <v>2533</v>
      </c>
      <c r="U18" s="243"/>
      <c r="V18" s="243">
        <v>0</v>
      </c>
      <c r="W18" s="243"/>
      <c r="X18" s="243">
        <f t="shared" si="0"/>
        <v>2533</v>
      </c>
      <c r="Y18" s="239"/>
    </row>
    <row r="19" spans="1:25" s="236" customFormat="1" ht="18.95" customHeight="1" x14ac:dyDescent="0.5">
      <c r="A19" s="230" t="s">
        <v>170</v>
      </c>
      <c r="B19" s="247"/>
      <c r="C19" s="242"/>
      <c r="D19" s="242"/>
      <c r="E19" s="242"/>
      <c r="F19" s="249">
        <v>0</v>
      </c>
      <c r="G19" s="243"/>
      <c r="H19" s="249">
        <v>0</v>
      </c>
      <c r="I19" s="243"/>
      <c r="J19" s="249">
        <v>0</v>
      </c>
      <c r="K19" s="243"/>
      <c r="L19" s="249">
        <v>0</v>
      </c>
      <c r="M19" s="243"/>
      <c r="N19" s="249">
        <v>416812</v>
      </c>
      <c r="O19" s="243"/>
      <c r="P19" s="249">
        <v>0</v>
      </c>
      <c r="Q19" s="243"/>
      <c r="R19" s="249">
        <v>23983</v>
      </c>
      <c r="S19" s="243"/>
      <c r="T19" s="250">
        <f t="shared" si="1"/>
        <v>440795</v>
      </c>
      <c r="U19" s="243"/>
      <c r="V19" s="251">
        <v>-2777</v>
      </c>
      <c r="W19" s="243"/>
      <c r="X19" s="250">
        <f t="shared" si="0"/>
        <v>438018</v>
      </c>
    </row>
    <row r="20" spans="1:25" s="236" customFormat="1" ht="6" customHeight="1" x14ac:dyDescent="0.5">
      <c r="A20" s="230"/>
      <c r="B20" s="242"/>
      <c r="C20" s="242"/>
      <c r="D20" s="242"/>
      <c r="E20" s="242"/>
      <c r="F20" s="246"/>
      <c r="G20" s="252"/>
      <c r="H20" s="246"/>
      <c r="I20" s="252"/>
      <c r="J20" s="246"/>
      <c r="K20" s="252"/>
      <c r="L20" s="246"/>
      <c r="M20" s="252"/>
      <c r="N20" s="246"/>
      <c r="O20" s="252"/>
      <c r="P20" s="246"/>
      <c r="Q20" s="252"/>
      <c r="R20" s="246"/>
      <c r="S20" s="252"/>
      <c r="T20" s="246"/>
      <c r="U20" s="252"/>
      <c r="V20" s="246"/>
      <c r="W20" s="252"/>
      <c r="X20" s="253"/>
    </row>
    <row r="21" spans="1:25" s="236" customFormat="1" ht="18.95" customHeight="1" thickBot="1" x14ac:dyDescent="0.55000000000000004">
      <c r="A21" s="225" t="s">
        <v>210</v>
      </c>
      <c r="B21" s="242"/>
      <c r="C21" s="242"/>
      <c r="D21" s="242"/>
      <c r="E21" s="242"/>
      <c r="F21" s="254">
        <f>SUM(F13:F20)</f>
        <v>4184664</v>
      </c>
      <c r="G21" s="252"/>
      <c r="H21" s="254">
        <f>SUM(H13:H20)</f>
        <v>325707</v>
      </c>
      <c r="I21" s="252"/>
      <c r="J21" s="254">
        <f>SUM(J13:J20)</f>
        <v>7327</v>
      </c>
      <c r="K21" s="252"/>
      <c r="L21" s="254">
        <f>SUM(L13:L20)</f>
        <v>437933</v>
      </c>
      <c r="M21" s="252"/>
      <c r="N21" s="254">
        <f>SUM(N13:N20)</f>
        <v>14124024</v>
      </c>
      <c r="O21" s="252"/>
      <c r="P21" s="254">
        <f>SUM(P13:P20)</f>
        <v>34316</v>
      </c>
      <c r="Q21" s="252"/>
      <c r="R21" s="254">
        <f>SUM(R13:R20)</f>
        <v>9915</v>
      </c>
      <c r="S21" s="252"/>
      <c r="T21" s="254">
        <f>SUM(T13:T20)</f>
        <v>19123886</v>
      </c>
      <c r="U21" s="252"/>
      <c r="V21" s="254">
        <f>SUM(V13:V20)</f>
        <v>-21933</v>
      </c>
      <c r="W21" s="252"/>
      <c r="X21" s="254">
        <f>SUM(X13:X20)</f>
        <v>19101953</v>
      </c>
      <c r="Y21" s="239"/>
    </row>
    <row r="22" spans="1:25" s="236" customFormat="1" ht="18.95" customHeight="1" thickTop="1" x14ac:dyDescent="0.5">
      <c r="A22" s="225"/>
      <c r="B22" s="242"/>
      <c r="C22" s="242"/>
      <c r="D22" s="242"/>
      <c r="E22" s="242"/>
      <c r="F22" s="243"/>
      <c r="G22" s="252"/>
      <c r="H22" s="243"/>
      <c r="I22" s="252"/>
      <c r="J22" s="243"/>
      <c r="K22" s="252"/>
      <c r="L22" s="243"/>
      <c r="M22" s="252"/>
      <c r="N22" s="243"/>
      <c r="O22" s="252"/>
      <c r="P22" s="243"/>
      <c r="Q22" s="252"/>
      <c r="R22" s="243"/>
      <c r="S22" s="252"/>
      <c r="T22" s="243"/>
      <c r="U22" s="252"/>
      <c r="V22" s="243"/>
      <c r="W22" s="252"/>
      <c r="X22" s="243"/>
      <c r="Y22" s="239"/>
    </row>
    <row r="23" spans="1:25" s="236" customFormat="1" ht="18.95" customHeight="1" x14ac:dyDescent="0.5">
      <c r="A23" s="241" t="s">
        <v>211</v>
      </c>
      <c r="B23" s="242"/>
      <c r="C23" s="242"/>
      <c r="D23" s="242"/>
      <c r="E23" s="242"/>
      <c r="F23" s="255">
        <f>'BS (2-4)'!G115</f>
        <v>4189904</v>
      </c>
      <c r="G23" s="244"/>
      <c r="H23" s="255">
        <f>'BS (2-4)'!G119</f>
        <v>333689</v>
      </c>
      <c r="I23" s="245"/>
      <c r="J23" s="255">
        <f>'BS (2-4)'!G120</f>
        <v>3601</v>
      </c>
      <c r="K23" s="245"/>
      <c r="L23" s="255">
        <f>'BS (2-4)'!G123</f>
        <v>437933</v>
      </c>
      <c r="M23" s="245"/>
      <c r="N23" s="255">
        <f>'BS (2-4)'!G124</f>
        <v>15036620</v>
      </c>
      <c r="O23" s="244"/>
      <c r="P23" s="255">
        <v>48675</v>
      </c>
      <c r="Q23" s="245"/>
      <c r="R23" s="255">
        <v>33696</v>
      </c>
      <c r="S23" s="243"/>
      <c r="T23" s="255">
        <f>SUM(F23:R23)</f>
        <v>20084118</v>
      </c>
      <c r="U23" s="243"/>
      <c r="V23" s="255">
        <f>'BS (2-4)'!G127</f>
        <v>-30444</v>
      </c>
      <c r="W23" s="243"/>
      <c r="X23" s="255">
        <f>SUM(T23:V23)</f>
        <v>20053674</v>
      </c>
    </row>
    <row r="24" spans="1:25" s="236" customFormat="1" ht="6" customHeight="1" x14ac:dyDescent="0.5">
      <c r="A24" s="241"/>
      <c r="B24" s="242"/>
      <c r="C24" s="242"/>
      <c r="D24" s="242"/>
      <c r="E24" s="242"/>
      <c r="F24" s="255">
        <v>5039</v>
      </c>
      <c r="G24" s="244"/>
      <c r="H24" s="255"/>
      <c r="I24" s="245"/>
      <c r="J24" s="255">
        <v>0</v>
      </c>
      <c r="K24" s="245"/>
      <c r="L24" s="255"/>
      <c r="M24" s="245"/>
      <c r="N24" s="255"/>
      <c r="O24" s="244"/>
      <c r="P24" s="255"/>
      <c r="Q24" s="245"/>
      <c r="R24" s="255"/>
      <c r="S24" s="243"/>
      <c r="T24" s="255"/>
      <c r="U24" s="243"/>
      <c r="V24" s="256"/>
      <c r="W24" s="243"/>
      <c r="X24" s="255"/>
    </row>
    <row r="25" spans="1:25" s="236" customFormat="1" ht="18.95" customHeight="1" x14ac:dyDescent="0.5">
      <c r="A25" s="225" t="s">
        <v>207</v>
      </c>
      <c r="B25" s="242"/>
      <c r="C25" s="242"/>
      <c r="D25" s="242"/>
      <c r="E25" s="242"/>
      <c r="F25" s="255"/>
      <c r="G25" s="243"/>
      <c r="H25" s="255"/>
      <c r="I25" s="243"/>
      <c r="J25" s="255"/>
      <c r="K25" s="243"/>
      <c r="L25" s="255"/>
      <c r="M25" s="243"/>
      <c r="N25" s="255"/>
      <c r="O25" s="243"/>
      <c r="P25" s="255"/>
      <c r="Q25" s="243"/>
      <c r="R25" s="255"/>
      <c r="S25" s="243"/>
      <c r="T25" s="255"/>
      <c r="U25" s="243"/>
      <c r="V25" s="255"/>
      <c r="W25" s="243"/>
      <c r="X25" s="255"/>
    </row>
    <row r="26" spans="1:25" s="236" customFormat="1" ht="18.95" customHeight="1" x14ac:dyDescent="0.5">
      <c r="A26" s="230" t="s">
        <v>208</v>
      </c>
      <c r="B26" s="247"/>
      <c r="C26" s="242"/>
      <c r="D26" s="248">
        <v>14</v>
      </c>
      <c r="E26" s="242"/>
      <c r="F26" s="255">
        <v>20721</v>
      </c>
      <c r="G26" s="243"/>
      <c r="H26" s="255">
        <v>35255</v>
      </c>
      <c r="I26" s="243"/>
      <c r="J26" s="255">
        <v>0</v>
      </c>
      <c r="K26" s="243"/>
      <c r="L26" s="255">
        <v>0</v>
      </c>
      <c r="M26" s="243"/>
      <c r="N26" s="255">
        <v>0</v>
      </c>
      <c r="O26" s="243"/>
      <c r="P26" s="255">
        <v>0</v>
      </c>
      <c r="Q26" s="243"/>
      <c r="R26" s="255">
        <v>0</v>
      </c>
      <c r="S26" s="243"/>
      <c r="T26" s="255">
        <f t="shared" ref="T26:T29" si="2">SUM(F26:R26)</f>
        <v>55976</v>
      </c>
      <c r="U26" s="243"/>
      <c r="V26" s="255">
        <v>0</v>
      </c>
      <c r="W26" s="243"/>
      <c r="X26" s="255">
        <f t="shared" ref="X26:X29" si="3">SUM(T26:V26)</f>
        <v>55976</v>
      </c>
      <c r="Y26" s="239"/>
    </row>
    <row r="27" spans="1:25" s="236" customFormat="1" ht="18.95" customHeight="1" x14ac:dyDescent="0.5">
      <c r="A27" s="230" t="s">
        <v>134</v>
      </c>
      <c r="B27" s="247"/>
      <c r="C27" s="242"/>
      <c r="D27" s="248"/>
      <c r="E27" s="242"/>
      <c r="F27" s="255">
        <v>0</v>
      </c>
      <c r="G27" s="243"/>
      <c r="H27" s="255">
        <v>0</v>
      </c>
      <c r="I27" s="243"/>
      <c r="J27" s="255">
        <v>17376</v>
      </c>
      <c r="K27" s="243"/>
      <c r="L27" s="255">
        <v>0</v>
      </c>
      <c r="M27" s="243"/>
      <c r="N27" s="255">
        <v>0</v>
      </c>
      <c r="O27" s="243"/>
      <c r="P27" s="255">
        <v>0</v>
      </c>
      <c r="Q27" s="243"/>
      <c r="R27" s="255">
        <v>0</v>
      </c>
      <c r="S27" s="243"/>
      <c r="T27" s="255">
        <f t="shared" si="2"/>
        <v>17376</v>
      </c>
      <c r="U27" s="243"/>
      <c r="V27" s="255">
        <v>0</v>
      </c>
      <c r="W27" s="243"/>
      <c r="X27" s="255">
        <f t="shared" si="3"/>
        <v>17376</v>
      </c>
      <c r="Y27" s="239"/>
    </row>
    <row r="28" spans="1:25" s="236" customFormat="1" ht="18.95" customHeight="1" x14ac:dyDescent="0.5">
      <c r="A28" s="230" t="s">
        <v>209</v>
      </c>
      <c r="B28" s="247"/>
      <c r="C28" s="242"/>
      <c r="D28" s="248">
        <v>13</v>
      </c>
      <c r="E28" s="242"/>
      <c r="F28" s="255">
        <v>0</v>
      </c>
      <c r="G28" s="243"/>
      <c r="H28" s="255">
        <v>0</v>
      </c>
      <c r="I28" s="243"/>
      <c r="J28" s="255">
        <v>0</v>
      </c>
      <c r="K28" s="243"/>
      <c r="L28" s="255">
        <v>0</v>
      </c>
      <c r="M28" s="243"/>
      <c r="N28" s="255">
        <v>0</v>
      </c>
      <c r="O28" s="243"/>
      <c r="P28" s="255">
        <v>3461</v>
      </c>
      <c r="Q28" s="243"/>
      <c r="R28" s="255">
        <v>0</v>
      </c>
      <c r="S28" s="243"/>
      <c r="T28" s="255">
        <f t="shared" si="2"/>
        <v>3461</v>
      </c>
      <c r="U28" s="243"/>
      <c r="V28" s="255">
        <v>0</v>
      </c>
      <c r="W28" s="243"/>
      <c r="X28" s="255">
        <f t="shared" si="3"/>
        <v>3461</v>
      </c>
      <c r="Y28" s="239"/>
    </row>
    <row r="29" spans="1:25" s="236" customFormat="1" ht="18.95" customHeight="1" x14ac:dyDescent="0.5">
      <c r="A29" s="230" t="s">
        <v>170</v>
      </c>
      <c r="B29" s="247"/>
      <c r="C29" s="242"/>
      <c r="D29" s="242"/>
      <c r="E29" s="242"/>
      <c r="F29" s="257">
        <v>0</v>
      </c>
      <c r="G29" s="243"/>
      <c r="H29" s="257">
        <v>0</v>
      </c>
      <c r="I29" s="243"/>
      <c r="J29" s="257">
        <v>0</v>
      </c>
      <c r="K29" s="243"/>
      <c r="L29" s="257">
        <v>0</v>
      </c>
      <c r="M29" s="243"/>
      <c r="N29" s="257">
        <f>'PL (5-6)'!D66</f>
        <v>387683</v>
      </c>
      <c r="O29" s="243"/>
      <c r="P29" s="257">
        <v>0</v>
      </c>
      <c r="Q29" s="243"/>
      <c r="R29" s="257">
        <f>'PL (5-6)'!D48</f>
        <v>11981</v>
      </c>
      <c r="S29" s="243" t="s">
        <v>15</v>
      </c>
      <c r="T29" s="258">
        <f t="shared" si="2"/>
        <v>399664</v>
      </c>
      <c r="U29" s="243"/>
      <c r="V29" s="259">
        <f>'PL (5-6)'!D67</f>
        <v>-3174</v>
      </c>
      <c r="W29" s="243"/>
      <c r="X29" s="257">
        <f t="shared" si="3"/>
        <v>396490</v>
      </c>
    </row>
    <row r="30" spans="1:25" s="236" customFormat="1" ht="6" customHeight="1" x14ac:dyDescent="0.5">
      <c r="A30" s="230"/>
      <c r="B30" s="242"/>
      <c r="C30" s="242"/>
      <c r="D30" s="242"/>
      <c r="E30" s="242"/>
      <c r="F30" s="256"/>
      <c r="G30" s="252"/>
      <c r="H30" s="256"/>
      <c r="I30" s="252"/>
      <c r="J30" s="256"/>
      <c r="K30" s="252"/>
      <c r="L30" s="256"/>
      <c r="M30" s="252"/>
      <c r="N30" s="256"/>
      <c r="O30" s="252"/>
      <c r="P30" s="256"/>
      <c r="Q30" s="252"/>
      <c r="R30" s="256"/>
      <c r="S30" s="252"/>
      <c r="T30" s="256"/>
      <c r="U30" s="252"/>
      <c r="V30" s="256"/>
      <c r="W30" s="252"/>
      <c r="X30" s="260"/>
    </row>
    <row r="31" spans="1:25" s="236" customFormat="1" ht="18.95" customHeight="1" thickBot="1" x14ac:dyDescent="0.55000000000000004">
      <c r="A31" s="225" t="s">
        <v>212</v>
      </c>
      <c r="B31" s="242"/>
      <c r="C31" s="242"/>
      <c r="D31" s="242"/>
      <c r="E31" s="242"/>
      <c r="F31" s="261">
        <f>F23+F26</f>
        <v>4210625</v>
      </c>
      <c r="G31" s="252"/>
      <c r="H31" s="261">
        <f>SUM(H23:H30)</f>
        <v>368944</v>
      </c>
      <c r="I31" s="252"/>
      <c r="J31" s="261">
        <f>SUM(J23:J30)</f>
        <v>20977</v>
      </c>
      <c r="K31" s="252"/>
      <c r="L31" s="261">
        <f>SUM(L23:L30)</f>
        <v>437933</v>
      </c>
      <c r="M31" s="252"/>
      <c r="N31" s="261">
        <f>SUM(N23:N30)</f>
        <v>15424303</v>
      </c>
      <c r="O31" s="252"/>
      <c r="P31" s="261">
        <f>SUM(P23:P30)</f>
        <v>52136</v>
      </c>
      <c r="Q31" s="252"/>
      <c r="R31" s="261">
        <f>SUM(R23:R30)</f>
        <v>45677</v>
      </c>
      <c r="S31" s="252"/>
      <c r="T31" s="261">
        <f>SUM(T23:T30)</f>
        <v>20560595</v>
      </c>
      <c r="U31" s="252"/>
      <c r="V31" s="261">
        <f>SUM(V23:V30)</f>
        <v>-33618</v>
      </c>
      <c r="W31" s="252"/>
      <c r="X31" s="261">
        <f>SUM(X23:X30)</f>
        <v>20526977</v>
      </c>
      <c r="Y31" s="239"/>
    </row>
    <row r="32" spans="1:25" ht="18.95" customHeight="1" thickTop="1" x14ac:dyDescent="0.5">
      <c r="A32" s="262"/>
      <c r="B32" s="263"/>
      <c r="C32" s="263"/>
      <c r="D32" s="263"/>
      <c r="E32" s="263"/>
      <c r="F32" s="25"/>
      <c r="G32" s="264"/>
      <c r="H32" s="25"/>
      <c r="I32" s="264"/>
      <c r="J32" s="264"/>
      <c r="K32" s="264"/>
      <c r="L32" s="25"/>
      <c r="M32" s="264"/>
      <c r="N32" s="25"/>
      <c r="O32" s="264"/>
      <c r="P32" s="25"/>
      <c r="Q32" s="264"/>
      <c r="R32" s="25"/>
      <c r="S32" s="264"/>
      <c r="T32" s="25"/>
      <c r="U32" s="264"/>
      <c r="V32" s="25"/>
      <c r="W32" s="264"/>
      <c r="X32" s="25"/>
      <c r="Y32" s="26"/>
    </row>
    <row r="33" spans="1:25" ht="18.95" customHeight="1" x14ac:dyDescent="0.5">
      <c r="A33" s="262"/>
      <c r="B33" s="263"/>
      <c r="C33" s="263"/>
      <c r="D33" s="263"/>
      <c r="E33" s="263"/>
      <c r="F33" s="25"/>
      <c r="G33" s="264"/>
      <c r="H33" s="25"/>
      <c r="I33" s="264"/>
      <c r="J33" s="264"/>
      <c r="K33" s="264"/>
      <c r="L33" s="25"/>
      <c r="M33" s="264"/>
      <c r="N33" s="25"/>
      <c r="O33" s="264"/>
      <c r="P33" s="25"/>
      <c r="Q33" s="264"/>
      <c r="R33" s="25"/>
      <c r="S33" s="264"/>
      <c r="T33" s="25"/>
      <c r="U33" s="264"/>
      <c r="V33" s="25"/>
      <c r="W33" s="264"/>
      <c r="X33" s="25"/>
      <c r="Y33" s="26"/>
    </row>
    <row r="34" spans="1:25" ht="18.95" customHeight="1" x14ac:dyDescent="0.5">
      <c r="A34" s="262"/>
      <c r="B34" s="263"/>
      <c r="C34" s="263"/>
      <c r="D34" s="263"/>
      <c r="E34" s="263"/>
      <c r="F34" s="25"/>
      <c r="G34" s="264"/>
      <c r="H34" s="25"/>
      <c r="I34" s="264"/>
      <c r="J34" s="264"/>
      <c r="K34" s="264"/>
      <c r="L34" s="25"/>
      <c r="M34" s="264"/>
      <c r="N34" s="25"/>
      <c r="O34" s="264"/>
      <c r="P34" s="25"/>
      <c r="Q34" s="264"/>
      <c r="R34" s="25"/>
      <c r="S34" s="264"/>
      <c r="T34" s="25"/>
      <c r="U34" s="264"/>
      <c r="V34" s="25"/>
      <c r="W34" s="264"/>
      <c r="X34" s="25"/>
      <c r="Y34" s="26"/>
    </row>
    <row r="35" spans="1:25" ht="18.95" customHeight="1" x14ac:dyDescent="0.5">
      <c r="A35" s="262"/>
      <c r="B35" s="263"/>
      <c r="C35" s="263"/>
      <c r="D35" s="263"/>
      <c r="E35" s="263"/>
      <c r="F35" s="25"/>
      <c r="G35" s="264"/>
      <c r="H35" s="25"/>
      <c r="I35" s="264"/>
      <c r="J35" s="264"/>
      <c r="K35" s="264"/>
      <c r="L35" s="25"/>
      <c r="M35" s="264"/>
      <c r="N35" s="25"/>
      <c r="O35" s="264"/>
      <c r="P35" s="25"/>
      <c r="Q35" s="264"/>
      <c r="R35" s="25"/>
      <c r="S35" s="264"/>
      <c r="T35" s="25"/>
      <c r="U35" s="264"/>
      <c r="V35" s="25"/>
      <c r="W35" s="264"/>
      <c r="X35" s="25"/>
      <c r="Y35" s="26"/>
    </row>
    <row r="36" spans="1:25" ht="17.25" customHeight="1" x14ac:dyDescent="0.5">
      <c r="A36" s="262"/>
      <c r="B36" s="263"/>
      <c r="C36" s="263"/>
      <c r="D36" s="263"/>
      <c r="E36" s="263"/>
      <c r="F36" s="25"/>
      <c r="G36" s="264"/>
      <c r="H36" s="25"/>
      <c r="I36" s="264"/>
      <c r="J36" s="264"/>
      <c r="K36" s="264"/>
      <c r="L36" s="25"/>
      <c r="M36" s="264"/>
      <c r="N36" s="25"/>
      <c r="O36" s="264"/>
      <c r="P36" s="25"/>
      <c r="Q36" s="264"/>
      <c r="R36" s="25"/>
      <c r="S36" s="264"/>
      <c r="T36" s="25"/>
      <c r="U36" s="264"/>
      <c r="V36" s="25"/>
      <c r="W36" s="264"/>
      <c r="X36" s="25"/>
      <c r="Y36" s="26"/>
    </row>
    <row r="37" spans="1:25" ht="18.95" customHeight="1" x14ac:dyDescent="0.5">
      <c r="A37" s="47" t="s">
        <v>43</v>
      </c>
      <c r="B37" s="265"/>
      <c r="C37" s="265"/>
      <c r="D37" s="265"/>
      <c r="E37" s="265"/>
      <c r="F37" s="266"/>
      <c r="G37" s="55"/>
      <c r="H37" s="266"/>
      <c r="I37" s="55"/>
      <c r="J37" s="55"/>
      <c r="K37" s="55"/>
      <c r="L37" s="267"/>
      <c r="M37" s="54"/>
      <c r="N37" s="267"/>
      <c r="O37" s="54"/>
      <c r="P37" s="267"/>
      <c r="Q37" s="54"/>
      <c r="R37" s="267"/>
      <c r="S37" s="54"/>
      <c r="T37" s="267"/>
      <c r="U37" s="54"/>
      <c r="V37" s="267"/>
      <c r="W37" s="54"/>
      <c r="X37" s="267"/>
    </row>
    <row r="38" spans="1:25" ht="21" customHeight="1" x14ac:dyDescent="0.5">
      <c r="B38" s="27"/>
      <c r="C38" s="27"/>
      <c r="D38" s="27"/>
      <c r="E38" s="27"/>
      <c r="F38" s="30"/>
      <c r="G38" s="38"/>
      <c r="H38" s="30"/>
      <c r="I38" s="38"/>
      <c r="J38" s="38"/>
      <c r="K38" s="38"/>
      <c r="L38" s="85"/>
      <c r="M38" s="50"/>
      <c r="N38" s="85"/>
      <c r="O38" s="50"/>
      <c r="P38" s="85"/>
      <c r="Q38" s="50"/>
      <c r="R38" s="85"/>
      <c r="S38" s="50"/>
      <c r="T38" s="85"/>
      <c r="U38" s="50"/>
      <c r="V38" s="85"/>
      <c r="W38" s="50"/>
      <c r="X38" s="85"/>
    </row>
    <row r="39" spans="1:25" ht="21" customHeight="1" x14ac:dyDescent="0.5">
      <c r="B39" s="27"/>
      <c r="C39" s="27"/>
      <c r="D39" s="27"/>
      <c r="E39" s="27"/>
      <c r="F39" s="30"/>
      <c r="G39" s="38"/>
      <c r="H39" s="30"/>
      <c r="I39" s="38"/>
      <c r="J39" s="38"/>
      <c r="K39" s="38"/>
      <c r="L39" s="85"/>
      <c r="M39" s="50"/>
      <c r="N39" s="85"/>
      <c r="O39" s="50"/>
      <c r="P39" s="85"/>
      <c r="Q39" s="50"/>
      <c r="R39" s="85"/>
      <c r="S39" s="50"/>
      <c r="T39" s="85"/>
      <c r="U39" s="50"/>
      <c r="V39" s="85"/>
      <c r="W39" s="50"/>
      <c r="X39" s="181"/>
    </row>
    <row r="40" spans="1:25" ht="21" customHeight="1" x14ac:dyDescent="0.5">
      <c r="B40" s="27"/>
      <c r="C40" s="27"/>
      <c r="D40" s="27"/>
      <c r="E40" s="27"/>
      <c r="F40" s="30"/>
      <c r="G40" s="38"/>
      <c r="H40" s="30"/>
      <c r="I40" s="38"/>
      <c r="J40" s="38"/>
      <c r="K40" s="38"/>
      <c r="L40" s="85"/>
      <c r="M40" s="50"/>
      <c r="N40" s="85"/>
      <c r="O40" s="50"/>
      <c r="P40" s="85"/>
      <c r="Q40" s="50"/>
      <c r="R40" s="85"/>
      <c r="S40" s="50"/>
      <c r="T40" s="85"/>
      <c r="U40" s="50"/>
      <c r="V40" s="85"/>
      <c r="W40" s="50"/>
      <c r="X40" s="181"/>
    </row>
    <row r="41" spans="1:25" ht="21" customHeight="1" x14ac:dyDescent="0.5">
      <c r="B41" s="27"/>
      <c r="C41" s="27"/>
      <c r="D41" s="27"/>
      <c r="E41" s="27"/>
      <c r="F41" s="30"/>
      <c r="G41" s="38"/>
      <c r="H41" s="30"/>
      <c r="I41" s="38"/>
      <c r="J41" s="38"/>
      <c r="K41" s="38"/>
      <c r="L41" s="85"/>
      <c r="M41" s="50"/>
      <c r="N41" s="85"/>
      <c r="O41" s="50"/>
      <c r="P41" s="85"/>
      <c r="Q41" s="50"/>
      <c r="R41" s="85"/>
      <c r="S41" s="50"/>
      <c r="T41" s="85"/>
      <c r="U41" s="50"/>
      <c r="V41" s="85"/>
      <c r="W41" s="50"/>
      <c r="X41" s="181"/>
    </row>
    <row r="114" spans="1:25" s="5" customFormat="1" ht="21" customHeight="1" x14ac:dyDescent="0.5">
      <c r="A114" s="7"/>
      <c r="B114" s="7"/>
      <c r="C114" s="7"/>
      <c r="D114" s="7"/>
      <c r="E114" s="7"/>
      <c r="F114" s="84">
        <f>+'EQ CONSO (7)'!P240</f>
        <v>0</v>
      </c>
      <c r="H114" s="84"/>
      <c r="L114" s="83"/>
      <c r="M114" s="4"/>
      <c r="N114" s="83"/>
      <c r="O114" s="4"/>
      <c r="P114" s="83"/>
      <c r="Q114" s="4"/>
      <c r="R114" s="83"/>
      <c r="S114" s="4"/>
      <c r="T114" s="83"/>
      <c r="U114" s="4"/>
      <c r="V114" s="83"/>
      <c r="W114" s="4"/>
      <c r="X114" s="26"/>
      <c r="Y114" s="7"/>
    </row>
  </sheetData>
  <mergeCells count="5">
    <mergeCell ref="F5:X5"/>
    <mergeCell ref="F6:T6"/>
    <mergeCell ref="P7:R7"/>
    <mergeCell ref="L8:N8"/>
    <mergeCell ref="P8:R8"/>
  </mergeCells>
  <pageMargins left="0.5" right="0.5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AE205-2C3D-4D13-BADA-748BB14431FD}">
  <dimension ref="A1:AN39"/>
  <sheetViews>
    <sheetView topLeftCell="A19" zoomScale="110" zoomScaleNormal="110" zoomScaleSheetLayoutView="100" workbookViewId="0">
      <selection activeCell="C27" sqref="C27"/>
    </sheetView>
  </sheetViews>
  <sheetFormatPr defaultColWidth="9.140625" defaultRowHeight="21.75" customHeight="1" x14ac:dyDescent="0.5"/>
  <cols>
    <col min="1" max="2" width="1.7109375" style="7" customWidth="1"/>
    <col min="3" max="3" width="47.85546875" style="7" customWidth="1"/>
    <col min="4" max="4" width="8.5703125" style="7" customWidth="1"/>
    <col min="5" max="5" width="0.7109375" style="5" customWidth="1"/>
    <col min="6" max="6" width="13.7109375" style="84" customWidth="1"/>
    <col min="7" max="7" width="0.7109375" style="5" customWidth="1"/>
    <col min="8" max="8" width="12.5703125" style="84" customWidth="1"/>
    <col min="9" max="9" width="0.7109375" style="5" customWidth="1"/>
    <col min="10" max="10" width="12.5703125" style="5" customWidth="1"/>
    <col min="11" max="11" width="0.7109375" style="5" customWidth="1"/>
    <col min="12" max="12" width="12.28515625" style="83" customWidth="1"/>
    <col min="13" max="13" width="0.7109375" style="5" customWidth="1"/>
    <col min="14" max="14" width="12.85546875" style="83" customWidth="1"/>
    <col min="15" max="15" width="0.7109375" style="5" customWidth="1"/>
    <col min="16" max="16" width="15.7109375" style="83" customWidth="1"/>
    <col min="17" max="17" width="0.7109375" style="5" customWidth="1"/>
    <col min="18" max="18" width="13.5703125" style="26" customWidth="1"/>
    <col min="19" max="16384" width="9.140625" style="7"/>
  </cols>
  <sheetData>
    <row r="1" spans="1:40" s="1" customFormat="1" ht="21.75" customHeight="1" x14ac:dyDescent="0.5">
      <c r="A1" s="1" t="s">
        <v>0</v>
      </c>
      <c r="E1" s="12"/>
      <c r="F1" s="219"/>
      <c r="G1" s="12"/>
      <c r="H1" s="219"/>
      <c r="I1" s="12"/>
      <c r="J1" s="12"/>
      <c r="K1" s="12"/>
      <c r="L1" s="15"/>
      <c r="M1" s="12"/>
      <c r="N1" s="15"/>
      <c r="O1" s="12"/>
      <c r="P1" s="15"/>
      <c r="Q1" s="12"/>
      <c r="R1" s="220"/>
    </row>
    <row r="2" spans="1:40" s="1" customFormat="1" ht="21.75" customHeight="1" x14ac:dyDescent="0.5">
      <c r="A2" s="1" t="s">
        <v>213</v>
      </c>
      <c r="E2" s="12"/>
      <c r="F2" s="219"/>
      <c r="G2" s="12"/>
      <c r="H2" s="219"/>
      <c r="I2" s="12"/>
      <c r="J2" s="12"/>
      <c r="K2" s="12"/>
      <c r="L2" s="15"/>
      <c r="M2" s="12"/>
      <c r="N2" s="15"/>
      <c r="O2" s="12"/>
      <c r="P2" s="15"/>
      <c r="Q2" s="12"/>
      <c r="R2" s="220"/>
    </row>
    <row r="3" spans="1:40" s="1" customFormat="1" ht="21.75" customHeight="1" x14ac:dyDescent="0.5">
      <c r="A3" s="221" t="s">
        <v>2</v>
      </c>
      <c r="B3" s="268"/>
      <c r="C3" s="268"/>
      <c r="D3" s="268"/>
      <c r="E3" s="269"/>
      <c r="F3" s="270"/>
      <c r="G3" s="269"/>
      <c r="H3" s="270"/>
      <c r="I3" s="269"/>
      <c r="J3" s="269"/>
      <c r="K3" s="269"/>
      <c r="L3" s="169"/>
      <c r="M3" s="269"/>
      <c r="N3" s="169"/>
      <c r="O3" s="269"/>
      <c r="P3" s="169"/>
      <c r="Q3" s="269"/>
      <c r="R3" s="169"/>
    </row>
    <row r="4" spans="1:40" s="1" customFormat="1" ht="18.95" customHeight="1" x14ac:dyDescent="0.5">
      <c r="E4" s="12"/>
      <c r="F4" s="219"/>
      <c r="G4" s="12"/>
      <c r="H4" s="219"/>
      <c r="I4" s="12"/>
      <c r="J4" s="12"/>
      <c r="K4" s="12"/>
      <c r="L4" s="15"/>
      <c r="M4" s="12"/>
      <c r="N4" s="15"/>
      <c r="O4" s="12"/>
      <c r="P4" s="15"/>
      <c r="Q4" s="12"/>
      <c r="R4" s="15"/>
    </row>
    <row r="5" spans="1:40" s="226" customFormat="1" ht="18.95" customHeight="1" x14ac:dyDescent="0.5">
      <c r="A5" s="225"/>
      <c r="B5" s="225"/>
      <c r="C5" s="225"/>
      <c r="D5" s="225"/>
      <c r="E5" s="225"/>
      <c r="F5" s="302" t="s">
        <v>214</v>
      </c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</row>
    <row r="6" spans="1:40" s="226" customFormat="1" ht="18.95" customHeight="1" x14ac:dyDescent="0.5">
      <c r="A6" s="230"/>
      <c r="B6" s="230"/>
      <c r="C6" s="230"/>
      <c r="D6" s="230"/>
      <c r="E6" s="232"/>
      <c r="F6" s="231"/>
      <c r="G6" s="232"/>
      <c r="H6" s="231"/>
      <c r="I6" s="232"/>
      <c r="J6" s="232"/>
      <c r="K6" s="232"/>
      <c r="L6" s="271"/>
      <c r="M6" s="272"/>
      <c r="N6" s="271"/>
      <c r="O6" s="273"/>
      <c r="P6" s="229" t="s">
        <v>182</v>
      </c>
      <c r="Q6" s="232"/>
      <c r="R6" s="231"/>
    </row>
    <row r="7" spans="1:40" s="226" customFormat="1" ht="18.95" customHeight="1" x14ac:dyDescent="0.5">
      <c r="A7" s="225"/>
      <c r="B7" s="225"/>
      <c r="C7" s="225"/>
      <c r="D7" s="225"/>
      <c r="E7" s="227"/>
      <c r="F7" s="271"/>
      <c r="G7" s="272"/>
      <c r="H7" s="271"/>
      <c r="I7" s="272"/>
      <c r="J7" s="271"/>
      <c r="K7" s="272"/>
      <c r="L7" s="302" t="s">
        <v>136</v>
      </c>
      <c r="M7" s="302"/>
      <c r="N7" s="302"/>
      <c r="O7" s="227"/>
      <c r="P7" s="238" t="s">
        <v>124</v>
      </c>
      <c r="Q7" s="227"/>
      <c r="R7" s="229"/>
    </row>
    <row r="8" spans="1:40" s="226" customFormat="1" ht="18.95" customHeight="1" x14ac:dyDescent="0.5">
      <c r="A8" s="225"/>
      <c r="B8" s="225"/>
      <c r="C8" s="225"/>
      <c r="D8" s="225"/>
      <c r="E8" s="227"/>
      <c r="F8" s="229" t="s">
        <v>126</v>
      </c>
      <c r="G8" s="227"/>
      <c r="H8" s="228"/>
      <c r="I8" s="227"/>
      <c r="J8" s="228"/>
      <c r="K8" s="227"/>
      <c r="L8" s="233" t="s">
        <v>183</v>
      </c>
      <c r="M8" s="227"/>
      <c r="N8" s="229"/>
      <c r="O8" s="227"/>
      <c r="P8" s="229"/>
      <c r="Q8" s="227"/>
      <c r="R8" s="229"/>
    </row>
    <row r="9" spans="1:40" s="236" customFormat="1" ht="18.95" customHeight="1" x14ac:dyDescent="0.5">
      <c r="A9" s="225"/>
      <c r="B9" s="225"/>
      <c r="C9" s="225"/>
      <c r="D9" s="225"/>
      <c r="E9" s="227"/>
      <c r="F9" s="229" t="s">
        <v>188</v>
      </c>
      <c r="G9" s="227"/>
      <c r="H9" s="229" t="s">
        <v>189</v>
      </c>
      <c r="I9" s="227"/>
      <c r="J9" s="229" t="s">
        <v>190</v>
      </c>
      <c r="K9" s="227"/>
      <c r="L9" s="235" t="s">
        <v>191</v>
      </c>
      <c r="M9" s="227"/>
      <c r="N9" s="229"/>
      <c r="O9" s="234"/>
      <c r="P9" s="229" t="s">
        <v>215</v>
      </c>
      <c r="Q9" s="227"/>
      <c r="R9" s="274" t="s">
        <v>187</v>
      </c>
    </row>
    <row r="10" spans="1:40" s="236" customFormat="1" ht="18.95" customHeight="1" x14ac:dyDescent="0.5">
      <c r="A10" s="225"/>
      <c r="B10" s="225"/>
      <c r="C10" s="225"/>
      <c r="D10" s="237" t="s">
        <v>9</v>
      </c>
      <c r="E10" s="234"/>
      <c r="F10" s="238" t="s">
        <v>197</v>
      </c>
      <c r="G10" s="234"/>
      <c r="H10" s="238" t="s">
        <v>198</v>
      </c>
      <c r="I10" s="234"/>
      <c r="J10" s="238" t="s">
        <v>199</v>
      </c>
      <c r="K10" s="234"/>
      <c r="L10" s="238" t="s">
        <v>200</v>
      </c>
      <c r="M10" s="234"/>
      <c r="N10" s="238" t="s">
        <v>138</v>
      </c>
      <c r="O10" s="234"/>
      <c r="P10" s="238" t="s">
        <v>201</v>
      </c>
      <c r="Q10" s="234"/>
      <c r="R10" s="238" t="s">
        <v>124</v>
      </c>
    </row>
    <row r="11" spans="1:40" s="236" customFormat="1" ht="6" customHeight="1" x14ac:dyDescent="0.5">
      <c r="A11" s="230"/>
      <c r="B11" s="230"/>
      <c r="C11" s="230"/>
      <c r="D11" s="225"/>
      <c r="E11" s="234"/>
      <c r="F11" s="229"/>
      <c r="G11" s="234"/>
      <c r="H11" s="229"/>
      <c r="I11" s="234"/>
      <c r="J11" s="229"/>
      <c r="K11" s="234"/>
      <c r="L11" s="229"/>
      <c r="M11" s="234"/>
      <c r="N11" s="229"/>
      <c r="O11" s="234"/>
      <c r="P11" s="229"/>
      <c r="Q11" s="234"/>
      <c r="R11" s="229"/>
    </row>
    <row r="12" spans="1:40" s="236" customFormat="1" ht="18.95" customHeight="1" x14ac:dyDescent="0.5">
      <c r="A12" s="241" t="s">
        <v>206</v>
      </c>
      <c r="B12" s="230"/>
      <c r="C12" s="242"/>
      <c r="D12" s="242"/>
      <c r="E12" s="275"/>
      <c r="F12" s="243">
        <v>4179625</v>
      </c>
      <c r="G12" s="276"/>
      <c r="H12" s="243">
        <v>319357</v>
      </c>
      <c r="I12" s="244"/>
      <c r="J12" s="243">
        <v>0</v>
      </c>
      <c r="K12" s="244"/>
      <c r="L12" s="243">
        <v>437933</v>
      </c>
      <c r="M12" s="276"/>
      <c r="N12" s="243">
        <v>12483142</v>
      </c>
      <c r="O12" s="244"/>
      <c r="P12" s="243">
        <v>31783</v>
      </c>
      <c r="Q12" s="277"/>
      <c r="R12" s="243">
        <f>SUM(F12:P12)</f>
        <v>17451840</v>
      </c>
      <c r="AD12" s="239"/>
      <c r="AE12" s="239"/>
      <c r="AF12" s="239"/>
      <c r="AG12" s="239"/>
      <c r="AH12" s="239"/>
      <c r="AI12" s="239"/>
      <c r="AJ12" s="239"/>
      <c r="AK12" s="239"/>
      <c r="AL12" s="239"/>
      <c r="AM12" s="239"/>
      <c r="AN12" s="239"/>
    </row>
    <row r="13" spans="1:40" s="236" customFormat="1" ht="6" customHeight="1" x14ac:dyDescent="0.5">
      <c r="A13" s="225"/>
      <c r="B13" s="230"/>
      <c r="C13" s="242"/>
      <c r="D13" s="242"/>
      <c r="E13" s="243"/>
      <c r="F13" s="243"/>
      <c r="G13" s="243"/>
      <c r="H13" s="243"/>
      <c r="I13" s="243"/>
      <c r="J13" s="243"/>
      <c r="K13" s="243"/>
      <c r="L13" s="243"/>
      <c r="M13" s="243"/>
      <c r="N13" s="243"/>
      <c r="O13" s="243"/>
      <c r="P13" s="243"/>
      <c r="Q13" s="243"/>
      <c r="R13" s="243"/>
      <c r="AD13" s="239"/>
      <c r="AE13" s="239"/>
      <c r="AF13" s="239"/>
      <c r="AG13" s="239"/>
      <c r="AH13" s="239"/>
      <c r="AI13" s="239"/>
      <c r="AJ13" s="239"/>
      <c r="AK13" s="239"/>
      <c r="AL13" s="239"/>
      <c r="AM13" s="239"/>
      <c r="AN13" s="239"/>
    </row>
    <row r="14" spans="1:40" s="236" customFormat="1" ht="18.95" customHeight="1" x14ac:dyDescent="0.5">
      <c r="A14" s="225" t="s">
        <v>207</v>
      </c>
      <c r="B14" s="230"/>
      <c r="C14" s="242"/>
      <c r="D14" s="242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AD14" s="239"/>
      <c r="AE14" s="239"/>
      <c r="AF14" s="239"/>
      <c r="AG14" s="239"/>
      <c r="AH14" s="239"/>
      <c r="AI14" s="239"/>
      <c r="AJ14" s="239"/>
      <c r="AK14" s="239"/>
      <c r="AL14" s="239"/>
      <c r="AM14" s="239"/>
      <c r="AN14" s="239"/>
    </row>
    <row r="15" spans="1:40" s="236" customFormat="1" ht="18.95" customHeight="1" x14ac:dyDescent="0.5">
      <c r="A15" s="230" t="s">
        <v>208</v>
      </c>
      <c r="B15" s="230"/>
      <c r="C15" s="242"/>
      <c r="D15" s="242"/>
      <c r="E15" s="243"/>
      <c r="F15" s="243">
        <v>5039</v>
      </c>
      <c r="G15" s="243"/>
      <c r="H15" s="243">
        <v>6350</v>
      </c>
      <c r="I15" s="243"/>
      <c r="J15" s="243">
        <v>0</v>
      </c>
      <c r="K15" s="243"/>
      <c r="L15" s="243">
        <v>0</v>
      </c>
      <c r="M15" s="243"/>
      <c r="N15" s="243">
        <v>0</v>
      </c>
      <c r="O15" s="243"/>
      <c r="P15" s="243">
        <v>0</v>
      </c>
      <c r="Q15" s="243"/>
      <c r="R15" s="243">
        <f t="shared" ref="R15:R18" si="0">SUM(F15:P15)</f>
        <v>11389</v>
      </c>
      <c r="AD15" s="239"/>
      <c r="AE15" s="239"/>
      <c r="AF15" s="239"/>
      <c r="AG15" s="239"/>
      <c r="AH15" s="239"/>
      <c r="AI15" s="239"/>
      <c r="AJ15" s="239"/>
      <c r="AK15" s="239"/>
      <c r="AL15" s="239"/>
      <c r="AM15" s="239"/>
      <c r="AN15" s="239"/>
    </row>
    <row r="16" spans="1:40" s="236" customFormat="1" ht="18.95" customHeight="1" x14ac:dyDescent="0.5">
      <c r="A16" s="230" t="s">
        <v>134</v>
      </c>
      <c r="B16" s="230"/>
      <c r="C16" s="242"/>
      <c r="D16" s="242"/>
      <c r="E16" s="243"/>
      <c r="F16" s="243">
        <v>0</v>
      </c>
      <c r="G16" s="243"/>
      <c r="H16" s="243">
        <v>0</v>
      </c>
      <c r="I16" s="243"/>
      <c r="J16" s="243">
        <v>7327</v>
      </c>
      <c r="K16" s="243"/>
      <c r="L16" s="243">
        <v>0</v>
      </c>
      <c r="M16" s="243"/>
      <c r="N16" s="243">
        <v>0</v>
      </c>
      <c r="O16" s="243"/>
      <c r="P16" s="243">
        <v>0</v>
      </c>
      <c r="Q16" s="243"/>
      <c r="R16" s="243">
        <f t="shared" si="0"/>
        <v>7327</v>
      </c>
      <c r="AD16" s="239"/>
      <c r="AE16" s="239"/>
      <c r="AF16" s="239"/>
      <c r="AG16" s="239"/>
      <c r="AH16" s="239"/>
      <c r="AI16" s="239"/>
      <c r="AJ16" s="239"/>
      <c r="AK16" s="239"/>
      <c r="AL16" s="239"/>
      <c r="AM16" s="239"/>
      <c r="AN16" s="239"/>
    </row>
    <row r="17" spans="1:40" s="236" customFormat="1" ht="18.95" customHeight="1" x14ac:dyDescent="0.5">
      <c r="A17" s="230" t="s">
        <v>209</v>
      </c>
      <c r="C17" s="242"/>
      <c r="D17" s="278"/>
      <c r="E17" s="243"/>
      <c r="F17" s="243">
        <v>0</v>
      </c>
      <c r="G17" s="243"/>
      <c r="H17" s="243">
        <v>0</v>
      </c>
      <c r="I17" s="243"/>
      <c r="J17" s="243">
        <v>0</v>
      </c>
      <c r="K17" s="243"/>
      <c r="L17" s="243">
        <v>0</v>
      </c>
      <c r="M17" s="243"/>
      <c r="N17" s="243">
        <v>0</v>
      </c>
      <c r="O17" s="243"/>
      <c r="P17" s="243">
        <v>2533</v>
      </c>
      <c r="Q17" s="243"/>
      <c r="R17" s="243">
        <f t="shared" si="0"/>
        <v>2533</v>
      </c>
      <c r="AD17" s="239"/>
      <c r="AE17" s="239"/>
      <c r="AF17" s="239"/>
      <c r="AG17" s="239"/>
      <c r="AH17" s="239"/>
      <c r="AI17" s="239"/>
      <c r="AJ17" s="239"/>
      <c r="AK17" s="239"/>
      <c r="AL17" s="239"/>
      <c r="AM17" s="239"/>
      <c r="AN17" s="239"/>
    </row>
    <row r="18" spans="1:40" s="236" customFormat="1" ht="18.95" customHeight="1" x14ac:dyDescent="0.5">
      <c r="A18" s="230" t="s">
        <v>170</v>
      </c>
      <c r="C18" s="242"/>
      <c r="D18" s="279"/>
      <c r="E18" s="243"/>
      <c r="F18" s="250">
        <v>0</v>
      </c>
      <c r="G18" s="243"/>
      <c r="H18" s="250">
        <v>0</v>
      </c>
      <c r="I18" s="243"/>
      <c r="J18" s="250">
        <v>0</v>
      </c>
      <c r="K18" s="243"/>
      <c r="L18" s="250">
        <v>0</v>
      </c>
      <c r="M18" s="243"/>
      <c r="N18" s="250">
        <v>391751</v>
      </c>
      <c r="O18" s="243"/>
      <c r="P18" s="250">
        <v>0</v>
      </c>
      <c r="Q18" s="243"/>
      <c r="R18" s="250">
        <f t="shared" si="0"/>
        <v>391751</v>
      </c>
      <c r="AD18" s="239"/>
      <c r="AE18" s="239"/>
      <c r="AF18" s="239"/>
      <c r="AG18" s="239"/>
      <c r="AH18" s="239"/>
      <c r="AI18" s="239"/>
      <c r="AJ18" s="239"/>
      <c r="AK18" s="239"/>
      <c r="AL18" s="239"/>
      <c r="AM18" s="239"/>
      <c r="AN18" s="239"/>
    </row>
    <row r="19" spans="1:40" s="236" customFormat="1" ht="6" customHeight="1" x14ac:dyDescent="0.5">
      <c r="A19" s="230"/>
      <c r="B19" s="230"/>
      <c r="C19" s="242"/>
      <c r="D19" s="242"/>
      <c r="E19" s="252"/>
      <c r="F19" s="246"/>
      <c r="G19" s="252"/>
      <c r="H19" s="246"/>
      <c r="I19" s="252"/>
      <c r="J19" s="246"/>
      <c r="K19" s="252"/>
      <c r="L19" s="246"/>
      <c r="M19" s="252"/>
      <c r="N19" s="246"/>
      <c r="O19" s="252"/>
      <c r="P19" s="246"/>
      <c r="Q19" s="252"/>
      <c r="R19" s="253"/>
      <c r="AD19" s="239"/>
      <c r="AE19" s="239"/>
      <c r="AF19" s="239"/>
      <c r="AG19" s="239"/>
      <c r="AH19" s="239"/>
      <c r="AI19" s="239"/>
      <c r="AJ19" s="239"/>
      <c r="AK19" s="239"/>
      <c r="AL19" s="239"/>
      <c r="AM19" s="239"/>
      <c r="AN19" s="239"/>
    </row>
    <row r="20" spans="1:40" s="236" customFormat="1" ht="18.95" customHeight="1" thickBot="1" x14ac:dyDescent="0.55000000000000004">
      <c r="A20" s="225" t="s">
        <v>210</v>
      </c>
      <c r="B20" s="230"/>
      <c r="C20" s="242"/>
      <c r="D20" s="242"/>
      <c r="E20" s="243"/>
      <c r="F20" s="254">
        <f>SUM(F12:F18)</f>
        <v>4184664</v>
      </c>
      <c r="G20" s="243"/>
      <c r="H20" s="254">
        <f>SUM(H12:H18)</f>
        <v>325707</v>
      </c>
      <c r="I20" s="243"/>
      <c r="J20" s="254">
        <f>SUM(J12:J18)</f>
        <v>7327</v>
      </c>
      <c r="K20" s="243"/>
      <c r="L20" s="254">
        <f>SUM(L12:L18)</f>
        <v>437933</v>
      </c>
      <c r="M20" s="243"/>
      <c r="N20" s="254">
        <f>SUM(N12:N18)</f>
        <v>12874893</v>
      </c>
      <c r="O20" s="243"/>
      <c r="P20" s="254">
        <f>SUM(P12:P18)</f>
        <v>34316</v>
      </c>
      <c r="Q20" s="243"/>
      <c r="R20" s="254">
        <f>SUM(R12:R18)</f>
        <v>17864840</v>
      </c>
      <c r="S20" s="239"/>
      <c r="AD20" s="239"/>
      <c r="AE20" s="239"/>
      <c r="AF20" s="239"/>
      <c r="AG20" s="239"/>
      <c r="AH20" s="239"/>
      <c r="AI20" s="239"/>
      <c r="AJ20" s="239"/>
      <c r="AK20" s="239"/>
      <c r="AL20" s="239"/>
      <c r="AM20" s="239"/>
      <c r="AN20" s="239"/>
    </row>
    <row r="21" spans="1:40" s="236" customFormat="1" ht="18.95" customHeight="1" thickTop="1" x14ac:dyDescent="0.5">
      <c r="A21" s="225"/>
      <c r="B21" s="230"/>
      <c r="C21" s="242"/>
      <c r="D21" s="242"/>
      <c r="E21" s="243"/>
      <c r="F21" s="243"/>
      <c r="G21" s="243"/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39"/>
      <c r="AD21" s="239"/>
      <c r="AE21" s="239"/>
      <c r="AF21" s="239"/>
      <c r="AG21" s="239"/>
      <c r="AH21" s="239"/>
      <c r="AI21" s="239"/>
      <c r="AJ21" s="239"/>
      <c r="AK21" s="239"/>
      <c r="AL21" s="239"/>
      <c r="AM21" s="239"/>
      <c r="AN21" s="239"/>
    </row>
    <row r="22" spans="1:40" s="236" customFormat="1" ht="18.95" customHeight="1" x14ac:dyDescent="0.5">
      <c r="A22" s="241" t="s">
        <v>211</v>
      </c>
      <c r="B22" s="230"/>
      <c r="C22" s="242"/>
      <c r="D22" s="242"/>
      <c r="E22" s="275"/>
      <c r="F22" s="255">
        <f>'BS (2-4)'!K115</f>
        <v>4189904</v>
      </c>
      <c r="G22" s="276"/>
      <c r="H22" s="255">
        <f>'BS (2-4)'!K119</f>
        <v>333689</v>
      </c>
      <c r="I22" s="244"/>
      <c r="J22" s="255">
        <f>'BS (2-4)'!K120</f>
        <v>3601</v>
      </c>
      <c r="K22" s="244"/>
      <c r="L22" s="255">
        <f>'BS (2-4)'!K123</f>
        <v>437933</v>
      </c>
      <c r="M22" s="276"/>
      <c r="N22" s="255">
        <f>'BS (2-4)'!K124</f>
        <v>13776989</v>
      </c>
      <c r="O22" s="244"/>
      <c r="P22" s="255">
        <f>'BS (2-4)'!K121</f>
        <v>48675</v>
      </c>
      <c r="Q22" s="277"/>
      <c r="R22" s="255">
        <f>SUM(F22:P22)</f>
        <v>18790791</v>
      </c>
      <c r="AD22" s="239"/>
      <c r="AE22" s="239"/>
      <c r="AF22" s="239"/>
      <c r="AG22" s="239"/>
      <c r="AH22" s="239"/>
      <c r="AI22" s="239"/>
      <c r="AJ22" s="239"/>
      <c r="AK22" s="239"/>
      <c r="AL22" s="239"/>
      <c r="AM22" s="239"/>
      <c r="AN22" s="239"/>
    </row>
    <row r="23" spans="1:40" s="236" customFormat="1" ht="6" customHeight="1" x14ac:dyDescent="0.5">
      <c r="A23" s="225"/>
      <c r="B23" s="230"/>
      <c r="C23" s="242"/>
      <c r="D23" s="242"/>
      <c r="E23" s="243"/>
      <c r="F23" s="255"/>
      <c r="G23" s="243"/>
      <c r="H23" s="255"/>
      <c r="I23" s="243"/>
      <c r="J23" s="255"/>
      <c r="K23" s="243"/>
      <c r="L23" s="255"/>
      <c r="M23" s="243"/>
      <c r="N23" s="255"/>
      <c r="O23" s="243"/>
      <c r="P23" s="255"/>
      <c r="Q23" s="243"/>
      <c r="R23" s="255"/>
      <c r="AD23" s="239"/>
      <c r="AE23" s="239"/>
      <c r="AF23" s="239"/>
      <c r="AG23" s="239"/>
      <c r="AH23" s="239"/>
      <c r="AI23" s="239"/>
      <c r="AJ23" s="239"/>
      <c r="AK23" s="239"/>
      <c r="AL23" s="239"/>
      <c r="AM23" s="239"/>
      <c r="AN23" s="239"/>
    </row>
    <row r="24" spans="1:40" s="236" customFormat="1" ht="18.95" customHeight="1" x14ac:dyDescent="0.5">
      <c r="A24" s="225" t="s">
        <v>207</v>
      </c>
      <c r="B24" s="230"/>
      <c r="C24" s="242"/>
      <c r="D24" s="242"/>
      <c r="E24" s="243"/>
      <c r="F24" s="255"/>
      <c r="G24" s="243"/>
      <c r="H24" s="255"/>
      <c r="I24" s="243"/>
      <c r="J24" s="255"/>
      <c r="K24" s="243"/>
      <c r="L24" s="255"/>
      <c r="M24" s="243"/>
      <c r="N24" s="255"/>
      <c r="O24" s="243"/>
      <c r="P24" s="255"/>
      <c r="Q24" s="243"/>
      <c r="R24" s="255"/>
      <c r="AD24" s="239"/>
      <c r="AE24" s="239"/>
      <c r="AF24" s="239"/>
      <c r="AG24" s="239"/>
      <c r="AH24" s="239"/>
      <c r="AI24" s="239"/>
      <c r="AJ24" s="239"/>
      <c r="AK24" s="239"/>
      <c r="AL24" s="239"/>
      <c r="AM24" s="239"/>
      <c r="AN24" s="239"/>
    </row>
    <row r="25" spans="1:40" s="236" customFormat="1" ht="18.95" customHeight="1" x14ac:dyDescent="0.5">
      <c r="A25" s="230" t="s">
        <v>208</v>
      </c>
      <c r="C25" s="242"/>
      <c r="D25" s="248">
        <v>14</v>
      </c>
      <c r="E25" s="243"/>
      <c r="F25" s="255">
        <v>20721</v>
      </c>
      <c r="G25" s="243"/>
      <c r="H25" s="255">
        <v>35255</v>
      </c>
      <c r="I25" s="243"/>
      <c r="J25" s="255">
        <v>0</v>
      </c>
      <c r="K25" s="243"/>
      <c r="L25" s="255">
        <v>0</v>
      </c>
      <c r="M25" s="243"/>
      <c r="N25" s="255">
        <v>0</v>
      </c>
      <c r="O25" s="243"/>
      <c r="P25" s="255">
        <v>0</v>
      </c>
      <c r="Q25" s="243"/>
      <c r="R25" s="255">
        <f t="shared" ref="R25:R28" si="1">SUM(F25:P25)</f>
        <v>55976</v>
      </c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</row>
    <row r="26" spans="1:40" s="236" customFormat="1" ht="18.95" customHeight="1" x14ac:dyDescent="0.5">
      <c r="A26" s="230" t="s">
        <v>134</v>
      </c>
      <c r="C26" s="242"/>
      <c r="D26" s="248"/>
      <c r="E26" s="243"/>
      <c r="F26" s="255">
        <v>0</v>
      </c>
      <c r="G26" s="243"/>
      <c r="H26" s="255">
        <v>0</v>
      </c>
      <c r="I26" s="243"/>
      <c r="J26" s="255">
        <v>17376</v>
      </c>
      <c r="K26" s="243"/>
      <c r="L26" s="255">
        <v>0</v>
      </c>
      <c r="M26" s="243"/>
      <c r="N26" s="255">
        <v>0</v>
      </c>
      <c r="O26" s="243"/>
      <c r="P26" s="255">
        <v>0</v>
      </c>
      <c r="Q26" s="243"/>
      <c r="R26" s="255">
        <f t="shared" si="1"/>
        <v>17376</v>
      </c>
      <c r="AD26" s="239"/>
      <c r="AE26" s="239"/>
      <c r="AF26" s="239"/>
      <c r="AG26" s="239"/>
      <c r="AH26" s="239"/>
      <c r="AI26" s="239"/>
      <c r="AJ26" s="239"/>
      <c r="AK26" s="239"/>
      <c r="AL26" s="239"/>
      <c r="AM26" s="239"/>
      <c r="AN26" s="239"/>
    </row>
    <row r="27" spans="1:40" s="236" customFormat="1" ht="18.95" customHeight="1" x14ac:dyDescent="0.5">
      <c r="A27" s="230" t="s">
        <v>209</v>
      </c>
      <c r="C27" s="242"/>
      <c r="D27" s="248">
        <v>13</v>
      </c>
      <c r="E27" s="243"/>
      <c r="F27" s="255">
        <v>0</v>
      </c>
      <c r="G27" s="243"/>
      <c r="H27" s="255">
        <v>0</v>
      </c>
      <c r="I27" s="243"/>
      <c r="J27" s="255">
        <v>0</v>
      </c>
      <c r="K27" s="243"/>
      <c r="L27" s="255">
        <v>0</v>
      </c>
      <c r="M27" s="243"/>
      <c r="N27" s="255">
        <v>0</v>
      </c>
      <c r="O27" s="243"/>
      <c r="P27" s="255">
        <f>'EQ CONSO (7)'!P28</f>
        <v>3461</v>
      </c>
      <c r="Q27" s="243"/>
      <c r="R27" s="255">
        <f t="shared" si="1"/>
        <v>3461</v>
      </c>
      <c r="AD27" s="239"/>
      <c r="AE27" s="239"/>
      <c r="AF27" s="239"/>
      <c r="AG27" s="239"/>
      <c r="AH27" s="239"/>
      <c r="AI27" s="239"/>
      <c r="AJ27" s="239"/>
      <c r="AK27" s="239"/>
      <c r="AL27" s="239"/>
      <c r="AM27" s="239"/>
      <c r="AN27" s="239"/>
    </row>
    <row r="28" spans="1:40" s="236" customFormat="1" ht="18.95" customHeight="1" x14ac:dyDescent="0.5">
      <c r="A28" s="230" t="s">
        <v>170</v>
      </c>
      <c r="C28" s="242"/>
      <c r="D28" s="279"/>
      <c r="E28" s="243"/>
      <c r="F28" s="258">
        <v>0</v>
      </c>
      <c r="G28" s="243"/>
      <c r="H28" s="258">
        <v>0</v>
      </c>
      <c r="I28" s="243"/>
      <c r="J28" s="258">
        <v>0</v>
      </c>
      <c r="K28" s="243"/>
      <c r="L28" s="258">
        <v>0</v>
      </c>
      <c r="M28" s="243"/>
      <c r="N28" s="258">
        <f>'PL (5-6)'!H66</f>
        <v>383767</v>
      </c>
      <c r="O28" s="243"/>
      <c r="P28" s="258">
        <v>0</v>
      </c>
      <c r="Q28" s="243"/>
      <c r="R28" s="258">
        <f t="shared" si="1"/>
        <v>383767</v>
      </c>
      <c r="AD28" s="239"/>
      <c r="AE28" s="239"/>
      <c r="AF28" s="239"/>
      <c r="AG28" s="239"/>
      <c r="AH28" s="239"/>
      <c r="AI28" s="239"/>
      <c r="AJ28" s="239"/>
      <c r="AK28" s="239"/>
      <c r="AL28" s="239"/>
      <c r="AM28" s="239"/>
      <c r="AN28" s="239"/>
    </row>
    <row r="29" spans="1:40" s="236" customFormat="1" ht="6" customHeight="1" x14ac:dyDescent="0.5">
      <c r="A29" s="230"/>
      <c r="B29" s="230"/>
      <c r="C29" s="242"/>
      <c r="D29" s="242"/>
      <c r="E29" s="252"/>
      <c r="F29" s="256"/>
      <c r="G29" s="252"/>
      <c r="H29" s="256"/>
      <c r="I29" s="252"/>
      <c r="J29" s="256"/>
      <c r="K29" s="252"/>
      <c r="L29" s="256"/>
      <c r="M29" s="252"/>
      <c r="N29" s="256"/>
      <c r="O29" s="252"/>
      <c r="P29" s="256"/>
      <c r="Q29" s="252"/>
      <c r="R29" s="260"/>
      <c r="AD29" s="239"/>
      <c r="AE29" s="239"/>
      <c r="AF29" s="239"/>
      <c r="AG29" s="239"/>
      <c r="AH29" s="239"/>
      <c r="AI29" s="239"/>
      <c r="AJ29" s="239"/>
      <c r="AK29" s="239"/>
      <c r="AL29" s="239"/>
      <c r="AM29" s="239"/>
      <c r="AN29" s="239"/>
    </row>
    <row r="30" spans="1:40" s="236" customFormat="1" ht="18.95" customHeight="1" thickBot="1" x14ac:dyDescent="0.55000000000000004">
      <c r="A30" s="225" t="s">
        <v>212</v>
      </c>
      <c r="B30" s="230"/>
      <c r="C30" s="242"/>
      <c r="D30" s="242"/>
      <c r="E30" s="243"/>
      <c r="F30" s="261">
        <f>SUM(F22:F28)</f>
        <v>4210625</v>
      </c>
      <c r="G30" s="243"/>
      <c r="H30" s="261">
        <f>SUM(H22:H28)</f>
        <v>368944</v>
      </c>
      <c r="I30" s="243"/>
      <c r="J30" s="261">
        <f>SUM(J22:J28)</f>
        <v>20977</v>
      </c>
      <c r="K30" s="243"/>
      <c r="L30" s="261">
        <f>SUM(L22:L28)</f>
        <v>437933</v>
      </c>
      <c r="M30" s="243"/>
      <c r="N30" s="261">
        <f>SUM(N22:N28)</f>
        <v>14160756</v>
      </c>
      <c r="O30" s="243"/>
      <c r="P30" s="261">
        <f>SUM(P22:P28)</f>
        <v>52136</v>
      </c>
      <c r="Q30" s="243"/>
      <c r="R30" s="261">
        <f>SUM(R22:R28)</f>
        <v>19251371</v>
      </c>
      <c r="S30" s="239"/>
      <c r="AD30" s="239"/>
      <c r="AE30" s="239"/>
      <c r="AF30" s="239"/>
      <c r="AG30" s="239"/>
      <c r="AH30" s="239"/>
      <c r="AI30" s="239"/>
      <c r="AJ30" s="239"/>
      <c r="AK30" s="239"/>
      <c r="AL30" s="239"/>
      <c r="AM30" s="239"/>
      <c r="AN30" s="239"/>
    </row>
    <row r="31" spans="1:40" ht="18.95" customHeight="1" thickTop="1" x14ac:dyDescent="0.5">
      <c r="A31" s="262"/>
      <c r="B31" s="280"/>
      <c r="C31" s="263"/>
      <c r="D31" s="263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6"/>
    </row>
    <row r="32" spans="1:40" ht="18.95" customHeight="1" x14ac:dyDescent="0.5">
      <c r="A32" s="262"/>
      <c r="B32" s="280"/>
      <c r="C32" s="263"/>
      <c r="D32" s="263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6"/>
    </row>
    <row r="33" spans="1:19" ht="6" customHeight="1" x14ac:dyDescent="0.5">
      <c r="A33" s="262"/>
      <c r="B33" s="280"/>
      <c r="C33" s="263"/>
      <c r="D33" s="263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</row>
    <row r="34" spans="1:19" ht="21.95" customHeight="1" x14ac:dyDescent="0.5">
      <c r="A34" s="47" t="s">
        <v>43</v>
      </c>
      <c r="B34" s="47"/>
      <c r="C34" s="265"/>
      <c r="D34" s="265"/>
      <c r="E34" s="55"/>
      <c r="F34" s="266"/>
      <c r="G34" s="55"/>
      <c r="H34" s="266"/>
      <c r="I34" s="55"/>
      <c r="J34" s="55"/>
      <c r="K34" s="55"/>
      <c r="L34" s="267"/>
      <c r="M34" s="55"/>
      <c r="N34" s="267"/>
      <c r="O34" s="55"/>
      <c r="P34" s="267"/>
      <c r="Q34" s="55"/>
      <c r="R34" s="267"/>
    </row>
    <row r="35" spans="1:19" ht="21.75" customHeight="1" x14ac:dyDescent="0.5">
      <c r="C35" s="27"/>
      <c r="D35" s="27"/>
      <c r="E35" s="38"/>
      <c r="F35" s="30"/>
      <c r="G35" s="38"/>
      <c r="H35" s="30"/>
      <c r="I35" s="38"/>
      <c r="J35" s="38"/>
      <c r="K35" s="38"/>
      <c r="L35" s="85"/>
      <c r="M35" s="38"/>
      <c r="N35" s="85"/>
      <c r="O35" s="38"/>
      <c r="P35" s="85"/>
      <c r="Q35" s="38"/>
      <c r="R35" s="85"/>
    </row>
    <row r="36" spans="1:19" ht="21.75" customHeight="1" x14ac:dyDescent="0.5">
      <c r="C36" s="27"/>
      <c r="D36" s="27"/>
      <c r="E36" s="38"/>
      <c r="F36" s="30"/>
      <c r="G36" s="38"/>
      <c r="H36" s="30"/>
      <c r="I36" s="38"/>
      <c r="J36" s="38"/>
      <c r="K36" s="38"/>
      <c r="L36" s="85"/>
      <c r="M36" s="38"/>
      <c r="N36" s="281"/>
      <c r="O36" s="38"/>
      <c r="P36" s="85"/>
      <c r="Q36" s="38"/>
      <c r="R36" s="181"/>
    </row>
    <row r="37" spans="1:19" ht="21.75" customHeight="1" x14ac:dyDescent="0.5">
      <c r="C37" s="27"/>
      <c r="D37" s="27"/>
      <c r="E37" s="38"/>
      <c r="F37" s="30"/>
      <c r="G37" s="38"/>
      <c r="H37" s="30"/>
      <c r="I37" s="38"/>
      <c r="J37" s="38"/>
      <c r="K37" s="38"/>
      <c r="L37" s="85"/>
      <c r="M37" s="38"/>
      <c r="N37" s="281"/>
      <c r="O37" s="38"/>
      <c r="P37" s="85"/>
      <c r="Q37" s="38"/>
      <c r="R37" s="181"/>
    </row>
    <row r="38" spans="1:19" ht="21.75" customHeight="1" x14ac:dyDescent="0.5">
      <c r="C38" s="27"/>
      <c r="D38" s="27"/>
      <c r="E38" s="38"/>
      <c r="F38" s="30"/>
      <c r="G38" s="38"/>
      <c r="H38" s="30"/>
      <c r="I38" s="38"/>
      <c r="J38" s="38"/>
      <c r="K38" s="38"/>
      <c r="L38" s="85"/>
      <c r="M38" s="38"/>
      <c r="N38" s="281"/>
      <c r="O38" s="38"/>
      <c r="P38" s="85"/>
      <c r="Q38" s="38"/>
      <c r="R38" s="181"/>
    </row>
    <row r="39" spans="1:19" ht="21.75" customHeight="1" x14ac:dyDescent="0.5">
      <c r="C39" s="27"/>
      <c r="D39" s="27"/>
      <c r="E39" s="38"/>
      <c r="F39" s="30"/>
      <c r="G39" s="38"/>
      <c r="H39" s="30"/>
      <c r="I39" s="38"/>
      <c r="J39" s="38"/>
      <c r="K39" s="38"/>
      <c r="L39" s="85"/>
      <c r="M39" s="38"/>
      <c r="N39" s="281"/>
      <c r="O39" s="38"/>
      <c r="P39" s="85"/>
      <c r="Q39" s="38"/>
      <c r="R39" s="181"/>
    </row>
  </sheetData>
  <mergeCells count="2">
    <mergeCell ref="F5:R5"/>
    <mergeCell ref="L7:N7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  <colBreaks count="1" manualBreakCount="1"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D18FA-EE74-4F02-9EA5-BEC613E57239}">
  <dimension ref="A1:K143"/>
  <sheetViews>
    <sheetView tabSelected="1" topLeftCell="A91" zoomScale="110" zoomScaleNormal="110" zoomScaleSheetLayoutView="100" workbookViewId="0">
      <selection activeCell="E100" sqref="E100"/>
    </sheetView>
  </sheetViews>
  <sheetFormatPr defaultColWidth="9.140625" defaultRowHeight="21.75" customHeight="1" x14ac:dyDescent="0.5"/>
  <cols>
    <col min="1" max="1" width="0.85546875" style="7" customWidth="1"/>
    <col min="2" max="2" width="41.5703125" style="7" customWidth="1"/>
    <col min="3" max="3" width="7.7109375" style="3" customWidth="1"/>
    <col min="4" max="4" width="0.7109375" style="7" customWidth="1"/>
    <col min="5" max="5" width="15.7109375" style="4" customWidth="1"/>
    <col min="6" max="6" width="0.7109375" style="13" customWidth="1"/>
    <col min="7" max="7" width="15.7109375" style="4" customWidth="1"/>
    <col min="8" max="8" width="0.7109375" style="13" customWidth="1"/>
    <col min="9" max="9" width="15.7109375" style="4" customWidth="1"/>
    <col min="10" max="10" width="0.7109375" style="13" customWidth="1"/>
    <col min="11" max="11" width="15.7109375" style="4" customWidth="1"/>
    <col min="12" max="16384" width="9.140625" style="7"/>
  </cols>
  <sheetData>
    <row r="1" spans="1:11" s="1" customFormat="1" ht="21.75" customHeight="1" x14ac:dyDescent="0.5">
      <c r="A1" s="1" t="s">
        <v>0</v>
      </c>
      <c r="B1" s="2"/>
      <c r="C1" s="3"/>
      <c r="D1" s="3"/>
      <c r="E1" s="4"/>
      <c r="F1" s="5"/>
      <c r="G1" s="4"/>
      <c r="H1" s="5"/>
      <c r="I1" s="6"/>
      <c r="J1" s="5"/>
      <c r="K1" s="6"/>
    </row>
    <row r="2" spans="1:11" s="1" customFormat="1" ht="21.75" customHeight="1" x14ac:dyDescent="0.5">
      <c r="A2" s="2" t="s">
        <v>1</v>
      </c>
      <c r="B2" s="2"/>
      <c r="C2" s="3"/>
      <c r="D2" s="3"/>
      <c r="E2" s="4"/>
      <c r="F2" s="5"/>
      <c r="G2" s="4"/>
      <c r="H2" s="5"/>
      <c r="I2" s="4"/>
      <c r="J2" s="5"/>
      <c r="K2" s="4"/>
    </row>
    <row r="3" spans="1:11" s="1" customFormat="1" ht="21.75" customHeight="1" x14ac:dyDescent="0.5">
      <c r="A3" s="8" t="s">
        <v>2</v>
      </c>
      <c r="B3" s="8"/>
      <c r="C3" s="9"/>
      <c r="D3" s="9"/>
      <c r="E3" s="10"/>
      <c r="F3" s="11"/>
      <c r="G3" s="10"/>
      <c r="H3" s="11"/>
      <c r="I3" s="10"/>
      <c r="J3" s="11"/>
      <c r="K3" s="10"/>
    </row>
    <row r="4" spans="1:11" s="1" customFormat="1" ht="21" customHeight="1" x14ac:dyDescent="0.5">
      <c r="A4" s="2"/>
      <c r="B4" s="2"/>
      <c r="C4" s="3"/>
      <c r="D4" s="3"/>
      <c r="E4" s="4"/>
      <c r="F4" s="5"/>
      <c r="G4" s="4"/>
      <c r="H4" s="5"/>
      <c r="I4" s="4"/>
      <c r="J4" s="5"/>
      <c r="K4" s="4"/>
    </row>
    <row r="5" spans="1:11" s="1" customFormat="1" ht="18.600000000000001" customHeight="1" x14ac:dyDescent="0.5">
      <c r="A5" s="2"/>
      <c r="B5" s="2"/>
      <c r="C5" s="3"/>
      <c r="D5" s="3"/>
      <c r="E5" s="300" t="s">
        <v>3</v>
      </c>
      <c r="F5" s="300"/>
      <c r="G5" s="300"/>
      <c r="H5" s="12"/>
      <c r="I5" s="300" t="s">
        <v>4</v>
      </c>
      <c r="J5" s="300"/>
      <c r="K5" s="300"/>
    </row>
    <row r="6" spans="1:11" s="1" customFormat="1" ht="18.600000000000001" customHeight="1" x14ac:dyDescent="0.5">
      <c r="A6" s="2"/>
      <c r="B6" s="2"/>
      <c r="C6" s="3"/>
      <c r="D6" s="3"/>
      <c r="E6" s="6" t="s">
        <v>5</v>
      </c>
      <c r="F6" s="13"/>
      <c r="G6" s="6" t="s">
        <v>5</v>
      </c>
      <c r="H6" s="13"/>
      <c r="I6" s="6" t="s">
        <v>5</v>
      </c>
      <c r="J6" s="13"/>
      <c r="K6" s="6" t="s">
        <v>5</v>
      </c>
    </row>
    <row r="7" spans="1:11" s="1" customFormat="1" ht="18.600000000000001" customHeight="1" x14ac:dyDescent="0.5">
      <c r="A7" s="2"/>
      <c r="B7" s="2"/>
      <c r="C7" s="3"/>
      <c r="D7" s="3"/>
      <c r="E7" s="6" t="s">
        <v>6</v>
      </c>
      <c r="F7" s="13"/>
      <c r="G7" s="6" t="s">
        <v>6</v>
      </c>
      <c r="H7" s="13"/>
      <c r="I7" s="6" t="s">
        <v>6</v>
      </c>
      <c r="J7" s="13"/>
      <c r="K7" s="6" t="s">
        <v>6</v>
      </c>
    </row>
    <row r="8" spans="1:11" ht="18.600000000000001" customHeight="1" x14ac:dyDescent="0.5">
      <c r="C8" s="14"/>
      <c r="D8" s="14"/>
      <c r="E8" s="15" t="s">
        <v>7</v>
      </c>
      <c r="G8" s="15" t="s">
        <v>8</v>
      </c>
      <c r="I8" s="15" t="s">
        <v>7</v>
      </c>
      <c r="K8" s="15" t="str">
        <f>G8</f>
        <v>พ.ศ. 2564</v>
      </c>
    </row>
    <row r="9" spans="1:11" s="1" customFormat="1" ht="18.600000000000001" customHeight="1" x14ac:dyDescent="0.5">
      <c r="A9" s="7"/>
      <c r="B9" s="7"/>
      <c r="C9" s="16" t="s">
        <v>9</v>
      </c>
      <c r="D9" s="17"/>
      <c r="E9" s="18" t="s">
        <v>10</v>
      </c>
      <c r="F9" s="6"/>
      <c r="G9" s="18" t="s">
        <v>10</v>
      </c>
      <c r="H9" s="12"/>
      <c r="I9" s="18" t="s">
        <v>10</v>
      </c>
      <c r="J9" s="6"/>
      <c r="K9" s="18" t="s">
        <v>10</v>
      </c>
    </row>
    <row r="10" spans="1:11" ht="18.600000000000001" customHeight="1" x14ac:dyDescent="0.5">
      <c r="A10" s="19" t="s">
        <v>11</v>
      </c>
      <c r="B10" s="1"/>
      <c r="D10" s="3"/>
      <c r="E10" s="20"/>
      <c r="F10" s="5"/>
      <c r="I10" s="20"/>
    </row>
    <row r="11" spans="1:11" ht="18.600000000000001" customHeight="1" x14ac:dyDescent="0.5">
      <c r="A11" s="21" t="s">
        <v>12</v>
      </c>
      <c r="B11" s="22"/>
      <c r="C11" s="23"/>
      <c r="D11" s="23"/>
      <c r="E11" s="24">
        <v>494427</v>
      </c>
      <c r="F11" s="25"/>
      <c r="G11" s="25">
        <v>522306</v>
      </c>
      <c r="H11" s="25"/>
      <c r="I11" s="24">
        <v>483737</v>
      </c>
      <c r="J11" s="25"/>
      <c r="K11" s="25">
        <v>489291</v>
      </c>
    </row>
    <row r="12" spans="1:11" ht="18.600000000000001" customHeight="1" x14ac:dyDescent="0.5">
      <c r="A12" s="21" t="s">
        <v>13</v>
      </c>
      <c r="B12" s="22"/>
      <c r="C12" s="23"/>
      <c r="D12" s="27"/>
      <c r="E12" s="24"/>
      <c r="F12" s="25"/>
      <c r="G12" s="25"/>
      <c r="H12" s="25"/>
      <c r="I12" s="24"/>
      <c r="J12" s="25"/>
      <c r="K12" s="25"/>
    </row>
    <row r="13" spans="1:11" ht="18.600000000000001" customHeight="1" x14ac:dyDescent="0.5">
      <c r="A13" s="21"/>
      <c r="B13" s="21" t="s">
        <v>14</v>
      </c>
      <c r="C13" s="23"/>
      <c r="D13" s="27"/>
      <c r="E13" s="24"/>
      <c r="F13" s="25"/>
      <c r="G13" s="25" t="s">
        <v>15</v>
      </c>
      <c r="H13" s="25"/>
      <c r="I13" s="24"/>
      <c r="J13" s="25"/>
      <c r="K13" s="25"/>
    </row>
    <row r="14" spans="1:11" ht="18.600000000000001" customHeight="1" x14ac:dyDescent="0.5">
      <c r="A14" s="27"/>
      <c r="B14" s="21" t="s">
        <v>16</v>
      </c>
      <c r="C14" s="28">
        <v>10</v>
      </c>
      <c r="D14" s="23"/>
      <c r="E14" s="24">
        <v>34656</v>
      </c>
      <c r="F14" s="25"/>
      <c r="G14" s="25">
        <v>37809</v>
      </c>
      <c r="H14" s="25"/>
      <c r="I14" s="20">
        <v>27112</v>
      </c>
      <c r="J14" s="25"/>
      <c r="K14" s="4">
        <v>26540</v>
      </c>
    </row>
    <row r="15" spans="1:11" ht="18.600000000000001" customHeight="1" x14ac:dyDescent="0.5">
      <c r="A15" s="27"/>
      <c r="B15" s="21" t="s">
        <v>17</v>
      </c>
      <c r="C15" s="28"/>
      <c r="D15" s="23"/>
      <c r="E15" s="24">
        <v>5305</v>
      </c>
      <c r="F15" s="25"/>
      <c r="G15" s="25">
        <v>4071</v>
      </c>
      <c r="H15" s="29"/>
      <c r="I15" s="20">
        <v>4914</v>
      </c>
      <c r="J15" s="30"/>
      <c r="K15" s="4">
        <v>3921</v>
      </c>
    </row>
    <row r="16" spans="1:11" s="27" customFormat="1" ht="18.600000000000001" customHeight="1" x14ac:dyDescent="0.5">
      <c r="B16" s="21" t="s">
        <v>18</v>
      </c>
      <c r="C16" s="28"/>
      <c r="D16" s="23"/>
      <c r="E16" s="24">
        <v>4730</v>
      </c>
      <c r="F16" s="25"/>
      <c r="G16" s="25">
        <v>8525</v>
      </c>
      <c r="H16" s="29"/>
      <c r="I16" s="24">
        <v>0</v>
      </c>
      <c r="J16" s="30"/>
      <c r="K16" s="25">
        <v>0</v>
      </c>
    </row>
    <row r="17" spans="1:11" s="27" customFormat="1" ht="18.600000000000001" customHeight="1" x14ac:dyDescent="0.5">
      <c r="B17" s="21" t="s">
        <v>19</v>
      </c>
      <c r="C17" s="28"/>
      <c r="D17" s="23"/>
      <c r="E17" s="24">
        <v>600</v>
      </c>
      <c r="F17" s="25"/>
      <c r="G17" s="25">
        <v>3727</v>
      </c>
      <c r="H17" s="29"/>
      <c r="I17" s="24">
        <v>0</v>
      </c>
      <c r="J17" s="30"/>
      <c r="K17" s="25">
        <v>0</v>
      </c>
    </row>
    <row r="18" spans="1:11" ht="18.600000000000001" customHeight="1" x14ac:dyDescent="0.5">
      <c r="A18" s="27"/>
      <c r="B18" s="27" t="s">
        <v>20</v>
      </c>
      <c r="C18" s="28"/>
      <c r="D18" s="23"/>
      <c r="E18" s="24">
        <v>1762</v>
      </c>
      <c r="F18" s="25"/>
      <c r="G18" s="25">
        <v>168</v>
      </c>
      <c r="H18" s="25"/>
      <c r="I18" s="20">
        <v>-358</v>
      </c>
      <c r="J18" s="25"/>
      <c r="K18" s="4">
        <v>168</v>
      </c>
    </row>
    <row r="19" spans="1:11" ht="18.600000000000001" customHeight="1" x14ac:dyDescent="0.5">
      <c r="A19" s="27"/>
      <c r="B19" s="27" t="s">
        <v>21</v>
      </c>
      <c r="C19" s="28"/>
      <c r="D19" s="23"/>
      <c r="E19" s="24">
        <v>-133</v>
      </c>
      <c r="F19" s="25"/>
      <c r="G19" s="25">
        <v>-133</v>
      </c>
      <c r="H19" s="25"/>
      <c r="I19" s="20">
        <v>-133</v>
      </c>
      <c r="J19" s="25"/>
      <c r="K19" s="4">
        <v>-133</v>
      </c>
    </row>
    <row r="20" spans="1:11" ht="18.600000000000001" customHeight="1" x14ac:dyDescent="0.5">
      <c r="A20" s="27"/>
      <c r="B20" s="21" t="s">
        <v>22</v>
      </c>
      <c r="C20" s="28"/>
      <c r="D20" s="23"/>
      <c r="E20" s="24">
        <v>10513</v>
      </c>
      <c r="F20" s="25"/>
      <c r="G20" s="25">
        <v>9853</v>
      </c>
      <c r="H20" s="25"/>
      <c r="I20" s="20">
        <v>9801</v>
      </c>
      <c r="J20" s="25"/>
      <c r="K20" s="4">
        <v>8416</v>
      </c>
    </row>
    <row r="21" spans="1:11" ht="18.600000000000001" customHeight="1" x14ac:dyDescent="0.5">
      <c r="A21" s="27"/>
      <c r="B21" s="21" t="s">
        <v>23</v>
      </c>
      <c r="C21" s="28">
        <v>13</v>
      </c>
      <c r="D21" s="23"/>
      <c r="E21" s="24">
        <v>3461</v>
      </c>
      <c r="F21" s="25"/>
      <c r="G21" s="25">
        <v>2533</v>
      </c>
      <c r="H21" s="25"/>
      <c r="I21" s="20">
        <v>3461</v>
      </c>
      <c r="J21" s="25"/>
      <c r="K21" s="4">
        <v>2533</v>
      </c>
    </row>
    <row r="22" spans="1:11" ht="18.600000000000001" customHeight="1" x14ac:dyDescent="0.5">
      <c r="A22" s="27"/>
      <c r="B22" s="27" t="s">
        <v>24</v>
      </c>
      <c r="C22" s="28"/>
      <c r="D22" s="23"/>
      <c r="E22" s="24">
        <v>21550</v>
      </c>
      <c r="F22" s="25"/>
      <c r="G22" s="25">
        <v>29278</v>
      </c>
      <c r="H22" s="25"/>
      <c r="I22" s="20">
        <v>36034</v>
      </c>
      <c r="J22" s="25"/>
      <c r="K22" s="4">
        <v>52002</v>
      </c>
    </row>
    <row r="23" spans="1:11" ht="18.600000000000001" customHeight="1" x14ac:dyDescent="0.5">
      <c r="A23" s="27"/>
      <c r="B23" s="7" t="s">
        <v>216</v>
      </c>
      <c r="C23" s="28"/>
      <c r="D23" s="23"/>
      <c r="E23" s="24">
        <v>1894</v>
      </c>
      <c r="F23" s="25"/>
      <c r="G23" s="25">
        <v>0</v>
      </c>
      <c r="H23" s="29"/>
      <c r="I23" s="24">
        <v>538</v>
      </c>
      <c r="J23" s="30"/>
      <c r="K23" s="4">
        <v>-3919</v>
      </c>
    </row>
    <row r="24" spans="1:11" ht="18.600000000000001" customHeight="1" x14ac:dyDescent="0.5">
      <c r="A24" s="27"/>
      <c r="B24" s="7" t="s">
        <v>25</v>
      </c>
      <c r="C24" s="28"/>
      <c r="D24" s="23"/>
      <c r="E24" s="24">
        <v>12320</v>
      </c>
      <c r="F24" s="25"/>
      <c r="G24" s="25">
        <v>24040</v>
      </c>
      <c r="H24" s="29"/>
      <c r="I24" s="24">
        <v>0</v>
      </c>
      <c r="J24" s="25"/>
      <c r="K24" s="25">
        <v>0</v>
      </c>
    </row>
    <row r="25" spans="1:11" ht="18.600000000000001" customHeight="1" x14ac:dyDescent="0.5">
      <c r="A25" s="21" t="s">
        <v>26</v>
      </c>
      <c r="B25" s="22"/>
      <c r="C25" s="23"/>
      <c r="D25" s="23"/>
      <c r="E25" s="24"/>
      <c r="F25" s="25"/>
      <c r="G25" s="25"/>
      <c r="H25" s="27"/>
      <c r="I25" s="20"/>
      <c r="J25" s="27"/>
    </row>
    <row r="26" spans="1:11" ht="18.600000000000001" customHeight="1" x14ac:dyDescent="0.5">
      <c r="A26" s="27"/>
      <c r="B26" s="32" t="s">
        <v>27</v>
      </c>
      <c r="C26" s="23"/>
      <c r="D26" s="23"/>
      <c r="E26" s="24">
        <v>-20373</v>
      </c>
      <c r="F26" s="25"/>
      <c r="G26" s="25">
        <v>-23723</v>
      </c>
      <c r="H26" s="25"/>
      <c r="I26" s="20">
        <v>-35306</v>
      </c>
      <c r="J26" s="25"/>
      <c r="K26" s="4">
        <v>-50328</v>
      </c>
    </row>
    <row r="27" spans="1:11" ht="18.600000000000001" customHeight="1" x14ac:dyDescent="0.5">
      <c r="A27" s="27"/>
      <c r="B27" s="32" t="s">
        <v>28</v>
      </c>
      <c r="C27" s="23"/>
      <c r="D27" s="23"/>
      <c r="E27" s="24">
        <v>-2520199</v>
      </c>
      <c r="F27" s="25"/>
      <c r="G27" s="25">
        <v>-248648</v>
      </c>
      <c r="H27" s="25"/>
      <c r="I27" s="20">
        <v>-2249456</v>
      </c>
      <c r="J27" s="25"/>
      <c r="K27" s="4">
        <v>-154738</v>
      </c>
    </row>
    <row r="28" spans="1:11" ht="18.600000000000001" customHeight="1" x14ac:dyDescent="0.5">
      <c r="A28" s="27"/>
      <c r="B28" s="32" t="s">
        <v>29</v>
      </c>
      <c r="C28" s="23"/>
      <c r="D28" s="23"/>
      <c r="E28" s="24">
        <v>-246400</v>
      </c>
      <c r="F28" s="25"/>
      <c r="G28" s="25">
        <v>-95615</v>
      </c>
      <c r="H28" s="25"/>
      <c r="I28" s="20">
        <v>-246400</v>
      </c>
      <c r="J28" s="25"/>
      <c r="K28" s="4">
        <v>-95615</v>
      </c>
    </row>
    <row r="29" spans="1:11" ht="18.600000000000001" customHeight="1" x14ac:dyDescent="0.5">
      <c r="A29" s="27"/>
      <c r="B29" s="32" t="s">
        <v>30</v>
      </c>
      <c r="C29" s="23"/>
      <c r="D29" s="23"/>
      <c r="E29" s="24">
        <v>-86474</v>
      </c>
      <c r="F29" s="25"/>
      <c r="G29" s="25">
        <v>-2657</v>
      </c>
      <c r="H29" s="25"/>
      <c r="I29" s="20">
        <v>-70219</v>
      </c>
      <c r="J29" s="25"/>
      <c r="K29" s="4">
        <v>-595</v>
      </c>
    </row>
    <row r="30" spans="1:11" ht="18.600000000000001" customHeight="1" x14ac:dyDescent="0.5">
      <c r="A30" s="27"/>
      <c r="B30" s="32" t="s">
        <v>31</v>
      </c>
      <c r="C30" s="23"/>
      <c r="D30" s="23"/>
      <c r="E30" s="24">
        <v>-11820</v>
      </c>
      <c r="F30" s="25"/>
      <c r="G30" s="25">
        <v>-17138</v>
      </c>
      <c r="H30" s="25"/>
      <c r="I30" s="20">
        <v>-5495</v>
      </c>
      <c r="J30" s="25"/>
      <c r="K30" s="4">
        <v>-8445</v>
      </c>
    </row>
    <row r="31" spans="1:11" ht="18.600000000000001" customHeight="1" x14ac:dyDescent="0.5">
      <c r="A31" s="27"/>
      <c r="B31" s="32" t="s">
        <v>32</v>
      </c>
      <c r="C31" s="23"/>
      <c r="D31" s="23"/>
      <c r="E31" s="24">
        <v>-24312</v>
      </c>
      <c r="F31" s="25"/>
      <c r="G31" s="25">
        <v>536</v>
      </c>
      <c r="H31" s="25"/>
      <c r="I31" s="20">
        <v>-3816</v>
      </c>
      <c r="J31" s="25"/>
      <c r="K31" s="4">
        <v>1447</v>
      </c>
    </row>
    <row r="32" spans="1:11" ht="18.600000000000001" customHeight="1" x14ac:dyDescent="0.5">
      <c r="A32" s="27"/>
      <c r="B32" s="32" t="s">
        <v>33</v>
      </c>
      <c r="C32" s="23"/>
      <c r="D32" s="23"/>
      <c r="E32" s="24">
        <v>-110423</v>
      </c>
      <c r="F32" s="25"/>
      <c r="G32" s="25">
        <v>-2964</v>
      </c>
      <c r="H32" s="25"/>
      <c r="I32" s="20">
        <v>-59548</v>
      </c>
      <c r="J32" s="25"/>
      <c r="K32" s="4">
        <v>-19349</v>
      </c>
    </row>
    <row r="33" spans="1:11" ht="18.600000000000001" customHeight="1" x14ac:dyDescent="0.5">
      <c r="A33" s="27"/>
      <c r="B33" s="32" t="s">
        <v>34</v>
      </c>
      <c r="C33" s="23"/>
      <c r="D33" s="23"/>
      <c r="E33" s="24">
        <v>-294783</v>
      </c>
      <c r="F33" s="25"/>
      <c r="G33" s="25">
        <v>-234635</v>
      </c>
      <c r="H33" s="25"/>
      <c r="I33" s="20">
        <v>-245230</v>
      </c>
      <c r="J33" s="25"/>
      <c r="K33" s="4">
        <v>-190997</v>
      </c>
    </row>
    <row r="34" spans="1:11" ht="18.600000000000001" customHeight="1" x14ac:dyDescent="0.5">
      <c r="A34" s="27"/>
      <c r="B34" s="32" t="s">
        <v>35</v>
      </c>
      <c r="C34" s="23"/>
      <c r="D34" s="23"/>
      <c r="E34" s="24">
        <v>176011</v>
      </c>
      <c r="F34" s="25"/>
      <c r="G34" s="25">
        <v>206432</v>
      </c>
      <c r="H34" s="25"/>
      <c r="I34" s="20">
        <v>129798</v>
      </c>
      <c r="J34" s="25"/>
      <c r="K34" s="4">
        <v>180470</v>
      </c>
    </row>
    <row r="35" spans="1:11" ht="18.600000000000001" customHeight="1" x14ac:dyDescent="0.5">
      <c r="A35" s="27"/>
      <c r="B35" s="32" t="s">
        <v>36</v>
      </c>
      <c r="C35" s="23"/>
      <c r="D35" s="23"/>
      <c r="E35" s="24">
        <v>20646</v>
      </c>
      <c r="F35" s="25"/>
      <c r="G35" s="25">
        <v>36060</v>
      </c>
      <c r="H35" s="25"/>
      <c r="I35" s="20">
        <v>18583</v>
      </c>
      <c r="J35" s="25"/>
      <c r="K35" s="4">
        <v>25630</v>
      </c>
    </row>
    <row r="36" spans="1:11" ht="18.600000000000001" customHeight="1" x14ac:dyDescent="0.5">
      <c r="A36" s="27"/>
      <c r="B36" s="33" t="s">
        <v>37</v>
      </c>
      <c r="C36" s="23"/>
      <c r="D36" s="23"/>
      <c r="E36" s="24">
        <v>1759</v>
      </c>
      <c r="F36" s="25"/>
      <c r="G36" s="25">
        <v>66</v>
      </c>
      <c r="H36" s="25"/>
      <c r="I36" s="20">
        <v>926</v>
      </c>
      <c r="J36" s="25"/>
      <c r="K36" s="4">
        <v>-334</v>
      </c>
    </row>
    <row r="37" spans="1:11" ht="18.600000000000001" customHeight="1" x14ac:dyDescent="0.5">
      <c r="A37" s="27"/>
      <c r="B37" s="33" t="s">
        <v>38</v>
      </c>
      <c r="C37" s="23"/>
      <c r="D37" s="23"/>
      <c r="E37" s="24">
        <v>32259</v>
      </c>
      <c r="F37" s="25"/>
      <c r="G37" s="25">
        <v>-66782</v>
      </c>
      <c r="H37" s="25"/>
      <c r="I37" s="20">
        <v>15202</v>
      </c>
      <c r="J37" s="25"/>
      <c r="K37" s="4">
        <v>-73656</v>
      </c>
    </row>
    <row r="38" spans="1:11" ht="18.600000000000001" customHeight="1" x14ac:dyDescent="0.5">
      <c r="A38" s="27"/>
      <c r="B38" s="33" t="s">
        <v>39</v>
      </c>
      <c r="C38" s="23"/>
      <c r="D38" s="23"/>
      <c r="E38" s="34">
        <v>14</v>
      </c>
      <c r="F38" s="25"/>
      <c r="G38" s="35">
        <v>8</v>
      </c>
      <c r="H38" s="25"/>
      <c r="I38" s="34">
        <v>0</v>
      </c>
      <c r="J38" s="25"/>
      <c r="K38" s="35">
        <v>0</v>
      </c>
    </row>
    <row r="39" spans="1:11" ht="6" customHeight="1" x14ac:dyDescent="0.5">
      <c r="A39" s="22"/>
      <c r="B39" s="22"/>
      <c r="C39" s="23"/>
      <c r="D39" s="23"/>
      <c r="E39" s="36"/>
      <c r="F39" s="37"/>
      <c r="G39" s="37"/>
      <c r="H39" s="38"/>
      <c r="I39" s="20"/>
      <c r="J39" s="37"/>
    </row>
    <row r="40" spans="1:11" ht="18.600000000000001" customHeight="1" x14ac:dyDescent="0.5">
      <c r="A40" s="27" t="s">
        <v>217</v>
      </c>
      <c r="B40" s="27"/>
      <c r="C40" s="23"/>
      <c r="D40" s="23"/>
      <c r="E40" s="24">
        <f>SUM(E11:E38)</f>
        <v>-2493010</v>
      </c>
      <c r="F40" s="37"/>
      <c r="G40" s="25">
        <f>SUM(G11:G38)</f>
        <v>193117</v>
      </c>
      <c r="H40" s="38"/>
      <c r="I40" s="24">
        <f>SUM(I11:I38)</f>
        <v>-2185855</v>
      </c>
      <c r="J40" s="25"/>
      <c r="K40" s="25">
        <f>SUM(K11:K38)</f>
        <v>192309</v>
      </c>
    </row>
    <row r="41" spans="1:11" ht="18.600000000000001" customHeight="1" x14ac:dyDescent="0.5">
      <c r="A41" s="39" t="s">
        <v>40</v>
      </c>
      <c r="B41" s="27"/>
      <c r="C41" s="23"/>
      <c r="D41" s="23"/>
      <c r="E41" s="24">
        <v>-188062</v>
      </c>
      <c r="F41" s="25"/>
      <c r="G41" s="25">
        <v>-158765</v>
      </c>
      <c r="H41" s="40"/>
      <c r="I41" s="20">
        <v>-144904</v>
      </c>
      <c r="J41" s="40"/>
      <c r="K41" s="4">
        <v>-148818</v>
      </c>
    </row>
    <row r="42" spans="1:11" ht="18.600000000000001" customHeight="1" x14ac:dyDescent="0.5">
      <c r="A42" s="27"/>
      <c r="B42" s="27" t="s">
        <v>41</v>
      </c>
      <c r="C42" s="23"/>
      <c r="D42" s="23"/>
      <c r="E42" s="41">
        <v>-44218</v>
      </c>
      <c r="F42" s="25"/>
      <c r="G42" s="35">
        <v>-45670</v>
      </c>
      <c r="H42" s="40"/>
      <c r="I42" s="42">
        <v>-39369</v>
      </c>
      <c r="J42" s="40"/>
      <c r="K42" s="35">
        <v>-41373</v>
      </c>
    </row>
    <row r="43" spans="1:11" ht="6" customHeight="1" x14ac:dyDescent="0.5">
      <c r="A43" s="22"/>
      <c r="B43" s="22"/>
      <c r="C43" s="23"/>
      <c r="D43" s="23"/>
      <c r="E43" s="36"/>
      <c r="F43" s="37"/>
      <c r="G43" s="37"/>
      <c r="H43" s="38"/>
      <c r="I43" s="20"/>
      <c r="J43" s="37"/>
    </row>
    <row r="44" spans="1:11" ht="18.600000000000001" customHeight="1" x14ac:dyDescent="0.5">
      <c r="A44" s="43" t="s">
        <v>42</v>
      </c>
      <c r="B44" s="27"/>
      <c r="C44" s="23"/>
      <c r="D44" s="23"/>
      <c r="E44" s="44">
        <f>SUM(E40:E42)</f>
        <v>-2725290</v>
      </c>
      <c r="F44" s="37"/>
      <c r="G44" s="45">
        <f>SUM(G40:G42)</f>
        <v>-11318</v>
      </c>
      <c r="H44" s="38"/>
      <c r="I44" s="44">
        <f>SUM(I40:I42)</f>
        <v>-2370128</v>
      </c>
      <c r="J44" s="25"/>
      <c r="K44" s="46">
        <f>SUM(K40:K42)</f>
        <v>2118</v>
      </c>
    </row>
    <row r="45" spans="1:11" s="287" customFormat="1" ht="18.600000000000001" customHeight="1" x14ac:dyDescent="0.5">
      <c r="A45" s="288"/>
      <c r="B45" s="288"/>
      <c r="C45" s="289"/>
      <c r="D45" s="37">
        <f>D43</f>
        <v>0</v>
      </c>
      <c r="E45" s="25"/>
      <c r="F45" s="37">
        <f>F43</f>
        <v>0</v>
      </c>
      <c r="G45" s="25"/>
      <c r="H45" s="290">
        <f>H43</f>
        <v>0</v>
      </c>
      <c r="I45" s="291"/>
      <c r="J45" s="25">
        <f>J43</f>
        <v>0</v>
      </c>
      <c r="K45" s="291"/>
    </row>
    <row r="46" spans="1:11" s="287" customFormat="1" ht="18.600000000000001" customHeight="1" x14ac:dyDescent="0.5">
      <c r="A46" s="288"/>
      <c r="B46" s="288"/>
      <c r="C46" s="289"/>
      <c r="D46" s="37"/>
      <c r="E46" s="25"/>
      <c r="F46" s="37"/>
      <c r="G46" s="25"/>
      <c r="H46" s="290"/>
      <c r="I46" s="291"/>
      <c r="J46" s="25"/>
      <c r="K46" s="291"/>
    </row>
    <row r="47" spans="1:11" s="287" customFormat="1" ht="18.600000000000001" customHeight="1" x14ac:dyDescent="0.5">
      <c r="A47" s="288"/>
      <c r="B47" s="288"/>
      <c r="C47" s="289"/>
      <c r="D47" s="37"/>
      <c r="E47" s="25"/>
      <c r="F47" s="37"/>
      <c r="G47" s="25"/>
      <c r="H47" s="290"/>
      <c r="I47" s="291"/>
      <c r="J47" s="25"/>
      <c r="K47" s="291"/>
    </row>
    <row r="48" spans="1:11" s="287" customFormat="1" ht="18.600000000000001" customHeight="1" x14ac:dyDescent="0.5">
      <c r="A48" s="288"/>
      <c r="B48" s="288"/>
      <c r="C48" s="289"/>
      <c r="D48" s="37"/>
      <c r="E48" s="25"/>
      <c r="F48" s="37"/>
      <c r="G48" s="25"/>
      <c r="H48" s="290"/>
      <c r="I48" s="291"/>
      <c r="J48" s="25"/>
      <c r="K48" s="291"/>
    </row>
    <row r="49" spans="1:11" s="287" customFormat="1" ht="18.600000000000001" customHeight="1" x14ac:dyDescent="0.5">
      <c r="A49" s="288"/>
      <c r="B49" s="288"/>
      <c r="C49" s="289"/>
      <c r="D49" s="37"/>
      <c r="E49" s="25"/>
      <c r="F49" s="37"/>
      <c r="G49" s="25"/>
      <c r="H49" s="290"/>
      <c r="I49" s="291"/>
      <c r="J49" s="25"/>
      <c r="K49" s="291"/>
    </row>
    <row r="50" spans="1:11" ht="18.600000000000001" customHeight="1" x14ac:dyDescent="0.5">
      <c r="A50" s="27"/>
      <c r="B50" s="27"/>
      <c r="C50" s="23"/>
      <c r="D50" s="23"/>
      <c r="E50" s="25"/>
      <c r="F50" s="37"/>
      <c r="G50" s="25"/>
      <c r="H50" s="38"/>
      <c r="J50" s="25"/>
    </row>
    <row r="51" spans="1:11" ht="18.600000000000001" customHeight="1" x14ac:dyDescent="0.5">
      <c r="A51" s="27"/>
      <c r="B51" s="27"/>
      <c r="C51" s="23"/>
      <c r="D51" s="23">
        <f>SUM(D34,D45)</f>
        <v>0</v>
      </c>
      <c r="E51" s="25"/>
      <c r="F51" s="37">
        <f>SUM(F34,F45)</f>
        <v>0</v>
      </c>
      <c r="G51" s="25"/>
      <c r="H51" s="38">
        <f>SUM(H34,H45)</f>
        <v>0</v>
      </c>
      <c r="J51" s="25">
        <f>SUM(J34,J45)</f>
        <v>0</v>
      </c>
    </row>
    <row r="52" spans="1:11" ht="3" customHeight="1" x14ac:dyDescent="0.5">
      <c r="A52" s="27"/>
      <c r="B52" s="27"/>
      <c r="C52" s="23"/>
      <c r="D52" s="23"/>
      <c r="E52" s="25"/>
      <c r="F52" s="37"/>
      <c r="G52" s="25"/>
      <c r="H52" s="38"/>
      <c r="J52" s="25"/>
    </row>
    <row r="53" spans="1:11" ht="18.600000000000001" customHeight="1" x14ac:dyDescent="0.5">
      <c r="A53" s="47" t="s">
        <v>43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</row>
    <row r="54" spans="1:11" ht="21.75" customHeight="1" x14ac:dyDescent="0.5">
      <c r="A54" s="49" t="s">
        <v>0</v>
      </c>
      <c r="B54" s="49"/>
      <c r="C54" s="23"/>
      <c r="D54" s="23"/>
      <c r="E54" s="50"/>
      <c r="F54" s="38"/>
      <c r="G54" s="50"/>
      <c r="H54" s="38"/>
      <c r="I54" s="51"/>
      <c r="J54" s="38"/>
      <c r="K54" s="51"/>
    </row>
    <row r="55" spans="1:11" s="1" customFormat="1" ht="21.75" customHeight="1" x14ac:dyDescent="0.5">
      <c r="A55" s="49" t="s">
        <v>44</v>
      </c>
      <c r="B55" s="49"/>
      <c r="C55" s="23"/>
      <c r="D55" s="23"/>
      <c r="E55" s="50"/>
      <c r="F55" s="38"/>
      <c r="G55" s="50"/>
      <c r="H55" s="38"/>
      <c r="I55" s="50"/>
      <c r="J55" s="38"/>
      <c r="K55" s="50"/>
    </row>
    <row r="56" spans="1:11" s="1" customFormat="1" ht="21.75" customHeight="1" x14ac:dyDescent="0.5">
      <c r="A56" s="293" t="str">
        <f>A3</f>
        <v>สำหรับงวดสามเดือนสิ้นสุดวันที่ 31 มีนาคม พ.ศ. 2565</v>
      </c>
      <c r="B56" s="52"/>
      <c r="C56" s="53"/>
      <c r="D56" s="53"/>
      <c r="E56" s="54"/>
      <c r="F56" s="55"/>
      <c r="G56" s="54"/>
      <c r="H56" s="55"/>
      <c r="I56" s="54"/>
      <c r="J56" s="55"/>
      <c r="K56" s="54"/>
    </row>
    <row r="57" spans="1:11" s="1" customFormat="1" ht="21.75" customHeight="1" x14ac:dyDescent="0.5">
      <c r="A57" s="292"/>
      <c r="B57" s="49"/>
      <c r="C57" s="23"/>
      <c r="D57" s="23"/>
      <c r="E57" s="50"/>
      <c r="F57" s="38"/>
      <c r="G57" s="50"/>
      <c r="H57" s="38"/>
      <c r="I57" s="50"/>
      <c r="J57" s="38"/>
      <c r="K57" s="50"/>
    </row>
    <row r="58" spans="1:11" ht="18" customHeight="1" x14ac:dyDescent="0.5">
      <c r="A58" s="49"/>
      <c r="B58" s="49"/>
      <c r="C58" s="23"/>
      <c r="D58" s="23"/>
      <c r="E58" s="301" t="s">
        <v>3</v>
      </c>
      <c r="F58" s="301"/>
      <c r="G58" s="301"/>
      <c r="H58" s="56"/>
      <c r="I58" s="301" t="s">
        <v>4</v>
      </c>
      <c r="J58" s="301"/>
      <c r="K58" s="301"/>
    </row>
    <row r="59" spans="1:11" s="1" customFormat="1" ht="18.600000000000001" customHeight="1" x14ac:dyDescent="0.5">
      <c r="A59" s="49"/>
      <c r="B59" s="49"/>
      <c r="C59" s="23"/>
      <c r="D59" s="23"/>
      <c r="E59" s="51" t="s">
        <v>5</v>
      </c>
      <c r="F59" s="57"/>
      <c r="G59" s="51" t="s">
        <v>5</v>
      </c>
      <c r="H59" s="57"/>
      <c r="I59" s="51" t="s">
        <v>5</v>
      </c>
      <c r="J59" s="57"/>
      <c r="K59" s="51" t="s">
        <v>5</v>
      </c>
    </row>
    <row r="60" spans="1:11" ht="18.600000000000001" customHeight="1" x14ac:dyDescent="0.5">
      <c r="A60" s="49"/>
      <c r="B60" s="49"/>
      <c r="C60" s="58"/>
      <c r="D60" s="23"/>
      <c r="E60" s="6" t="s">
        <v>6</v>
      </c>
      <c r="G60" s="6" t="s">
        <v>6</v>
      </c>
      <c r="I60" s="6" t="s">
        <v>6</v>
      </c>
      <c r="K60" s="6" t="s">
        <v>6</v>
      </c>
    </row>
    <row r="61" spans="1:11" ht="18.600000000000001" customHeight="1" x14ac:dyDescent="0.5">
      <c r="A61" s="27"/>
      <c r="B61" s="27"/>
      <c r="C61" s="58"/>
      <c r="D61" s="59"/>
      <c r="E61" s="15" t="s">
        <v>7</v>
      </c>
      <c r="G61" s="15" t="s">
        <v>8</v>
      </c>
      <c r="I61" s="15" t="s">
        <v>7</v>
      </c>
      <c r="K61" s="15" t="str">
        <f>G61</f>
        <v>พ.ศ. 2564</v>
      </c>
    </row>
    <row r="62" spans="1:11" ht="18.600000000000001" customHeight="1" x14ac:dyDescent="0.5">
      <c r="A62" s="27"/>
      <c r="B62" s="27"/>
      <c r="C62" s="60" t="s">
        <v>9</v>
      </c>
      <c r="D62" s="58"/>
      <c r="E62" s="61" t="s">
        <v>10</v>
      </c>
      <c r="F62" s="51"/>
      <c r="G62" s="61" t="s">
        <v>10</v>
      </c>
      <c r="H62" s="62"/>
      <c r="I62" s="61" t="s">
        <v>10</v>
      </c>
      <c r="J62" s="51"/>
      <c r="K62" s="61" t="s">
        <v>10</v>
      </c>
    </row>
    <row r="63" spans="1:11" ht="18.600000000000001" customHeight="1" x14ac:dyDescent="0.5">
      <c r="A63" s="43" t="s">
        <v>45</v>
      </c>
      <c r="B63" s="43"/>
      <c r="C63" s="23"/>
      <c r="D63" s="23"/>
      <c r="E63" s="63"/>
      <c r="F63" s="50"/>
      <c r="G63" s="50"/>
      <c r="H63" s="38"/>
      <c r="I63" s="63"/>
      <c r="J63" s="50"/>
      <c r="K63" s="50"/>
    </row>
    <row r="64" spans="1:11" ht="18.600000000000001" customHeight="1" x14ac:dyDescent="0.5">
      <c r="A64" s="64" t="s">
        <v>46</v>
      </c>
      <c r="B64" s="27"/>
      <c r="C64" s="23"/>
      <c r="D64" s="23"/>
      <c r="E64" s="24">
        <v>63223</v>
      </c>
      <c r="F64" s="25"/>
      <c r="G64" s="65">
        <v>-8207</v>
      </c>
      <c r="H64" s="40"/>
      <c r="I64" s="66">
        <v>2307</v>
      </c>
      <c r="J64" s="40"/>
      <c r="K64" s="65">
        <v>21604</v>
      </c>
    </row>
    <row r="65" spans="1:11" s="295" customFormat="1" ht="18.600000000000001" customHeight="1" x14ac:dyDescent="0.5">
      <c r="A65" s="294" t="s">
        <v>226</v>
      </c>
      <c r="B65" s="287"/>
      <c r="C65" s="296">
        <v>17.399999999999999</v>
      </c>
      <c r="D65" s="294"/>
      <c r="E65" s="24">
        <v>0</v>
      </c>
      <c r="F65" s="294">
        <v>416812</v>
      </c>
      <c r="G65" s="65">
        <v>0</v>
      </c>
      <c r="H65" s="65"/>
      <c r="I65" s="66">
        <v>0</v>
      </c>
      <c r="J65" s="65"/>
      <c r="K65" s="65">
        <v>-45000</v>
      </c>
    </row>
    <row r="66" spans="1:11" s="295" customFormat="1" ht="18.600000000000001" customHeight="1" x14ac:dyDescent="0.5">
      <c r="A66" s="294" t="s">
        <v>225</v>
      </c>
      <c r="B66" s="287"/>
      <c r="C66" s="296">
        <v>17.399999999999999</v>
      </c>
      <c r="D66" s="294"/>
      <c r="E66" s="24">
        <v>0</v>
      </c>
      <c r="F66" s="294"/>
      <c r="G66" s="65">
        <v>0</v>
      </c>
      <c r="H66" s="65"/>
      <c r="I66" s="66">
        <v>-287200</v>
      </c>
      <c r="J66" s="65"/>
      <c r="K66" s="65">
        <v>-136100</v>
      </c>
    </row>
    <row r="67" spans="1:11" ht="18.600000000000001" customHeight="1" x14ac:dyDescent="0.5">
      <c r="A67" s="294" t="s">
        <v>224</v>
      </c>
      <c r="B67" s="287"/>
      <c r="C67" s="28">
        <v>17.399999999999999</v>
      </c>
      <c r="D67" s="23"/>
      <c r="E67" s="24">
        <v>0</v>
      </c>
      <c r="F67" s="25"/>
      <c r="G67" s="65">
        <v>0</v>
      </c>
      <c r="H67" s="40"/>
      <c r="I67" s="66">
        <v>180000</v>
      </c>
      <c r="J67" s="65"/>
      <c r="K67" s="65">
        <v>32000</v>
      </c>
    </row>
    <row r="68" spans="1:11" ht="18.600000000000001" customHeight="1" x14ac:dyDescent="0.5">
      <c r="A68" s="64" t="s">
        <v>47</v>
      </c>
      <c r="B68" s="27"/>
      <c r="C68" s="23">
        <v>9</v>
      </c>
      <c r="D68" s="23"/>
      <c r="E68" s="24">
        <v>-5740</v>
      </c>
      <c r="F68" s="25"/>
      <c r="G68" s="65">
        <v>-695401</v>
      </c>
      <c r="H68" s="40"/>
      <c r="I68" s="66">
        <v>-4774</v>
      </c>
      <c r="J68" s="40"/>
      <c r="K68" s="65">
        <v>-8866</v>
      </c>
    </row>
    <row r="69" spans="1:11" ht="18.600000000000001" customHeight="1" x14ac:dyDescent="0.5">
      <c r="A69" s="64" t="s">
        <v>48</v>
      </c>
      <c r="B69" s="43"/>
      <c r="C69" s="23">
        <v>10</v>
      </c>
      <c r="D69" s="23"/>
      <c r="E69" s="24">
        <v>-14890</v>
      </c>
      <c r="F69" s="25"/>
      <c r="G69" s="65">
        <v>-40025</v>
      </c>
      <c r="H69" s="40"/>
      <c r="I69" s="66">
        <v>-4461</v>
      </c>
      <c r="J69" s="40"/>
      <c r="K69" s="65">
        <v>-1396</v>
      </c>
    </row>
    <row r="70" spans="1:11" ht="18.600000000000001" customHeight="1" x14ac:dyDescent="0.5">
      <c r="A70" s="64" t="s">
        <v>49</v>
      </c>
      <c r="B70" s="43"/>
      <c r="C70" s="23"/>
      <c r="D70" s="23"/>
      <c r="E70" s="24">
        <v>-6196</v>
      </c>
      <c r="F70" s="25"/>
      <c r="G70" s="65">
        <v>-4541</v>
      </c>
      <c r="H70" s="40"/>
      <c r="I70" s="66">
        <v>-6196</v>
      </c>
      <c r="J70" s="40"/>
      <c r="K70" s="65">
        <v>-4541</v>
      </c>
    </row>
    <row r="71" spans="1:11" ht="18.600000000000001" customHeight="1" x14ac:dyDescent="0.5">
      <c r="A71" s="64" t="s">
        <v>50</v>
      </c>
      <c r="B71" s="43"/>
      <c r="C71" s="23"/>
      <c r="D71" s="23"/>
      <c r="E71" s="24">
        <v>1782</v>
      </c>
      <c r="F71" s="25"/>
      <c r="G71" s="25">
        <v>258</v>
      </c>
      <c r="H71" s="25"/>
      <c r="I71" s="24">
        <v>358</v>
      </c>
      <c r="J71" s="25"/>
      <c r="K71" s="25">
        <v>258</v>
      </c>
    </row>
    <row r="72" spans="1:11" ht="6" customHeight="1" x14ac:dyDescent="0.5">
      <c r="A72" s="22"/>
      <c r="B72" s="22"/>
      <c r="C72" s="23"/>
      <c r="D72" s="23"/>
      <c r="E72" s="67"/>
      <c r="F72" s="25"/>
      <c r="G72" s="68"/>
      <c r="H72" s="29"/>
      <c r="I72" s="67"/>
      <c r="J72" s="25"/>
      <c r="K72" s="68"/>
    </row>
    <row r="73" spans="1:11" ht="18.600000000000001" customHeight="1" x14ac:dyDescent="0.5">
      <c r="A73" s="49" t="s">
        <v>218</v>
      </c>
      <c r="B73" s="49"/>
      <c r="C73" s="23"/>
      <c r="D73" s="23"/>
      <c r="E73" s="34">
        <f>SUM(E64:E71)</f>
        <v>38179</v>
      </c>
      <c r="F73" s="25">
        <v>9.9699999999999997E-2</v>
      </c>
      <c r="G73" s="35">
        <f>SUM(G64:G71)</f>
        <v>-747916</v>
      </c>
      <c r="H73" s="25"/>
      <c r="I73" s="34">
        <f>SUM(I64:I71)</f>
        <v>-119966</v>
      </c>
      <c r="J73" s="25">
        <v>9.3700000000000006E-2</v>
      </c>
      <c r="K73" s="35">
        <f>SUM(K64:K71)</f>
        <v>-142041</v>
      </c>
    </row>
    <row r="74" spans="1:11" ht="15" customHeight="1" x14ac:dyDescent="0.5">
      <c r="A74" s="43"/>
      <c r="B74" s="43"/>
      <c r="C74" s="23"/>
      <c r="D74" s="23"/>
      <c r="E74" s="24"/>
      <c r="F74" s="25">
        <v>9.9599999999999994E-2</v>
      </c>
      <c r="G74" s="25"/>
      <c r="H74" s="25"/>
      <c r="I74" s="24"/>
      <c r="J74" s="25">
        <v>9.3600000000000003E-2</v>
      </c>
      <c r="K74" s="25"/>
    </row>
    <row r="75" spans="1:11" ht="18.600000000000001" customHeight="1" x14ac:dyDescent="0.5">
      <c r="A75" s="43" t="s">
        <v>51</v>
      </c>
      <c r="B75" s="43"/>
      <c r="C75" s="23"/>
      <c r="D75" s="23"/>
      <c r="E75" s="24"/>
      <c r="F75" s="25"/>
      <c r="G75" s="25"/>
      <c r="H75" s="25"/>
      <c r="I75" s="24"/>
      <c r="J75" s="25"/>
      <c r="K75" s="25"/>
    </row>
    <row r="76" spans="1:11" ht="18.600000000000001" customHeight="1" x14ac:dyDescent="0.5">
      <c r="A76" s="64" t="s">
        <v>219</v>
      </c>
      <c r="B76" s="64"/>
      <c r="C76" s="23"/>
      <c r="D76" s="23"/>
      <c r="E76" s="24">
        <v>-511382</v>
      </c>
      <c r="F76" s="25"/>
      <c r="G76" s="65">
        <v>304350</v>
      </c>
      <c r="H76" s="40"/>
      <c r="I76" s="66">
        <v>-511382</v>
      </c>
      <c r="J76" s="40"/>
      <c r="K76" s="65">
        <v>304350</v>
      </c>
    </row>
    <row r="77" spans="1:11" ht="18.600000000000001" customHeight="1" x14ac:dyDescent="0.5">
      <c r="A77" s="64" t="s">
        <v>52</v>
      </c>
      <c r="B77" s="64"/>
      <c r="C77" s="23">
        <v>11</v>
      </c>
      <c r="D77" s="23"/>
      <c r="E77" s="24">
        <v>679500</v>
      </c>
      <c r="F77" s="25"/>
      <c r="G77" s="4">
        <v>915639</v>
      </c>
      <c r="H77" s="40"/>
      <c r="I77" s="20">
        <v>415000</v>
      </c>
      <c r="J77" s="69"/>
      <c r="K77" s="4">
        <v>510638</v>
      </c>
    </row>
    <row r="78" spans="1:11" ht="18.600000000000001" customHeight="1" x14ac:dyDescent="0.5">
      <c r="A78" s="27" t="s">
        <v>53</v>
      </c>
      <c r="B78" s="64"/>
      <c r="C78" s="23">
        <v>11</v>
      </c>
      <c r="D78" s="23"/>
      <c r="E78" s="24">
        <v>2000000</v>
      </c>
      <c r="F78" s="25"/>
      <c r="G78" s="65">
        <v>800000</v>
      </c>
      <c r="H78" s="40"/>
      <c r="I78" s="66">
        <v>2000000</v>
      </c>
      <c r="J78" s="69"/>
      <c r="K78" s="65">
        <v>800000</v>
      </c>
    </row>
    <row r="79" spans="1:11" ht="18.600000000000001" customHeight="1" x14ac:dyDescent="0.5">
      <c r="A79" s="27" t="s">
        <v>54</v>
      </c>
      <c r="B79" s="64"/>
      <c r="C79" s="23">
        <v>14</v>
      </c>
      <c r="D79" s="23"/>
      <c r="E79" s="24">
        <v>55976</v>
      </c>
      <c r="F79" s="25"/>
      <c r="G79" s="65">
        <v>11389</v>
      </c>
      <c r="H79" s="40"/>
      <c r="I79" s="66">
        <v>55976</v>
      </c>
      <c r="J79" s="69"/>
      <c r="K79" s="65">
        <v>11389</v>
      </c>
    </row>
    <row r="80" spans="1:11" ht="18.600000000000001" customHeight="1" x14ac:dyDescent="0.5">
      <c r="A80" s="27" t="s">
        <v>55</v>
      </c>
      <c r="B80" s="64"/>
      <c r="C80" s="23"/>
      <c r="D80" s="23"/>
      <c r="E80" s="24">
        <v>17376</v>
      </c>
      <c r="F80" s="25"/>
      <c r="G80" s="65">
        <v>7327</v>
      </c>
      <c r="H80" s="40"/>
      <c r="I80" s="66">
        <v>17376</v>
      </c>
      <c r="J80" s="69"/>
      <c r="K80" s="65">
        <v>7327</v>
      </c>
    </row>
    <row r="81" spans="1:11" ht="18.600000000000001" customHeight="1" x14ac:dyDescent="0.5">
      <c r="A81" s="64" t="s">
        <v>56</v>
      </c>
      <c r="B81" s="27"/>
      <c r="C81" s="23">
        <v>11</v>
      </c>
      <c r="D81" s="23"/>
      <c r="E81" s="24">
        <v>-411366</v>
      </c>
      <c r="F81" s="25"/>
      <c r="G81" s="65">
        <v>-255755</v>
      </c>
      <c r="H81" s="40"/>
      <c r="I81" s="66">
        <v>-330989</v>
      </c>
      <c r="J81" s="40"/>
      <c r="K81" s="65">
        <v>-196286</v>
      </c>
    </row>
    <row r="82" spans="1:11" ht="18.600000000000001" customHeight="1" x14ac:dyDescent="0.5">
      <c r="A82" s="64" t="s">
        <v>57</v>
      </c>
      <c r="B82" s="27"/>
      <c r="C82" s="23">
        <v>11</v>
      </c>
      <c r="D82" s="23"/>
      <c r="E82" s="24">
        <v>-2595000</v>
      </c>
      <c r="F82" s="25"/>
      <c r="G82" s="65">
        <v>-1700000</v>
      </c>
      <c r="H82" s="40"/>
      <c r="I82" s="66">
        <v>-2595000</v>
      </c>
      <c r="J82" s="40"/>
      <c r="K82" s="65">
        <v>-1700000</v>
      </c>
    </row>
    <row r="83" spans="1:11" ht="18.600000000000001" customHeight="1" x14ac:dyDescent="0.5">
      <c r="A83" s="64" t="s">
        <v>58</v>
      </c>
      <c r="B83" s="27"/>
      <c r="C83" s="23">
        <v>12</v>
      </c>
      <c r="D83" s="23"/>
      <c r="E83" s="24">
        <v>-3088</v>
      </c>
      <c r="F83" s="25"/>
      <c r="G83" s="25">
        <v>-2756</v>
      </c>
      <c r="H83" s="25"/>
      <c r="I83" s="24">
        <v>-504</v>
      </c>
      <c r="J83" s="25"/>
      <c r="K83" s="25">
        <v>-749</v>
      </c>
    </row>
    <row r="84" spans="1:11" ht="6" customHeight="1" x14ac:dyDescent="0.5">
      <c r="A84" s="22"/>
      <c r="B84" s="22"/>
      <c r="C84" s="23"/>
      <c r="D84" s="23"/>
      <c r="E84" s="67"/>
      <c r="F84" s="29"/>
      <c r="G84" s="68"/>
      <c r="H84" s="29"/>
      <c r="I84" s="67"/>
      <c r="J84" s="25"/>
      <c r="K84" s="68"/>
    </row>
    <row r="85" spans="1:11" ht="18.600000000000001" customHeight="1" x14ac:dyDescent="0.5">
      <c r="A85" s="49" t="s">
        <v>220</v>
      </c>
      <c r="B85" s="21"/>
      <c r="C85" s="23"/>
      <c r="D85" s="23"/>
      <c r="E85" s="34">
        <f>SUM(E76:E83)</f>
        <v>-767984</v>
      </c>
      <c r="F85" s="25"/>
      <c r="G85" s="35">
        <f>SUM(G76:G83)</f>
        <v>80194</v>
      </c>
      <c r="H85" s="25"/>
      <c r="I85" s="34">
        <f>SUM(I76:I83)</f>
        <v>-949523</v>
      </c>
      <c r="J85" s="25"/>
      <c r="K85" s="35">
        <f>SUM(K76:K83)</f>
        <v>-263331</v>
      </c>
    </row>
    <row r="86" spans="1:11" ht="15" customHeight="1" x14ac:dyDescent="0.5">
      <c r="A86" s="49"/>
      <c r="B86" s="49"/>
      <c r="C86" s="23"/>
      <c r="D86" s="23"/>
      <c r="E86" s="24"/>
      <c r="F86" s="25"/>
      <c r="G86" s="25"/>
      <c r="H86" s="25"/>
      <c r="I86" s="24"/>
      <c r="J86" s="25"/>
      <c r="K86" s="25"/>
    </row>
    <row r="87" spans="1:11" ht="18.600000000000001" customHeight="1" x14ac:dyDescent="0.5">
      <c r="A87" s="70" t="s">
        <v>221</v>
      </c>
      <c r="B87" s="49"/>
      <c r="C87" s="23"/>
      <c r="D87" s="23"/>
      <c r="E87" s="24">
        <f>+E85+E73+E44</f>
        <v>-3455095</v>
      </c>
      <c r="F87" s="25"/>
      <c r="G87" s="25">
        <f>+G85+G73+G44</f>
        <v>-679040</v>
      </c>
      <c r="H87" s="25"/>
      <c r="I87" s="24">
        <f>+I85+I73+I44</f>
        <v>-3439617</v>
      </c>
      <c r="J87" s="25"/>
      <c r="K87" s="25">
        <f>+K85+K73+K44</f>
        <v>-403254</v>
      </c>
    </row>
    <row r="88" spans="1:11" ht="18.600000000000001" customHeight="1" x14ac:dyDescent="0.5">
      <c r="A88" s="32" t="s">
        <v>59</v>
      </c>
      <c r="B88" s="21"/>
      <c r="C88" s="23"/>
      <c r="D88" s="23"/>
      <c r="E88" s="24">
        <v>5435129</v>
      </c>
      <c r="F88" s="25"/>
      <c r="G88" s="65">
        <v>2245279</v>
      </c>
      <c r="H88" s="40"/>
      <c r="I88" s="66">
        <v>4844753</v>
      </c>
      <c r="J88" s="40"/>
      <c r="K88" s="65">
        <v>1557682</v>
      </c>
    </row>
    <row r="89" spans="1:11" ht="18.600000000000001" customHeight="1" x14ac:dyDescent="0.5">
      <c r="A89" s="32" t="s">
        <v>222</v>
      </c>
      <c r="B89" s="21"/>
      <c r="C89" s="23"/>
      <c r="D89" s="23"/>
      <c r="E89" s="24"/>
      <c r="F89" s="25"/>
      <c r="G89" s="25"/>
      <c r="H89" s="25"/>
      <c r="I89" s="24"/>
      <c r="J89" s="25"/>
      <c r="K89" s="25"/>
    </row>
    <row r="90" spans="1:11" ht="18.600000000000001" customHeight="1" x14ac:dyDescent="0.5">
      <c r="A90" s="21"/>
      <c r="B90" s="21" t="s">
        <v>60</v>
      </c>
      <c r="C90" s="23"/>
      <c r="D90" s="23"/>
      <c r="E90" s="34">
        <v>-339</v>
      </c>
      <c r="F90" s="25"/>
      <c r="G90" s="71">
        <v>-57</v>
      </c>
      <c r="H90" s="40"/>
      <c r="I90" s="72">
        <v>0</v>
      </c>
      <c r="J90" s="40"/>
      <c r="K90" s="71">
        <v>0</v>
      </c>
    </row>
    <row r="91" spans="1:11" ht="6" customHeight="1" x14ac:dyDescent="0.5">
      <c r="A91" s="22"/>
      <c r="B91" s="22"/>
      <c r="C91" s="23"/>
      <c r="D91" s="23"/>
      <c r="E91" s="24"/>
      <c r="F91" s="25"/>
      <c r="G91" s="25"/>
      <c r="H91" s="29"/>
      <c r="I91" s="67"/>
      <c r="J91" s="25"/>
      <c r="K91" s="68"/>
    </row>
    <row r="92" spans="1:11" ht="18.600000000000001" customHeight="1" thickBot="1" x14ac:dyDescent="0.55000000000000004">
      <c r="A92" s="49" t="s">
        <v>61</v>
      </c>
      <c r="B92" s="49"/>
      <c r="C92" s="23"/>
      <c r="D92" s="23"/>
      <c r="E92" s="73">
        <f>SUM(E87:E91)</f>
        <v>1979695</v>
      </c>
      <c r="F92" s="25"/>
      <c r="G92" s="74">
        <f>SUM(G87:G91)</f>
        <v>1566182</v>
      </c>
      <c r="H92" s="75"/>
      <c r="I92" s="76">
        <f>SUM(I87:I91)</f>
        <v>1405136</v>
      </c>
      <c r="J92" s="25"/>
      <c r="K92" s="77">
        <f>SUM(K87:K91)</f>
        <v>1154428</v>
      </c>
    </row>
    <row r="93" spans="1:11" ht="15" customHeight="1" thickTop="1" x14ac:dyDescent="0.5">
      <c r="A93" s="22"/>
      <c r="B93" s="22"/>
      <c r="C93" s="23"/>
      <c r="D93" s="23"/>
      <c r="E93" s="24"/>
      <c r="F93" s="78"/>
      <c r="G93" s="25"/>
      <c r="H93" s="78"/>
      <c r="I93" s="24"/>
      <c r="J93" s="79"/>
      <c r="K93" s="25"/>
    </row>
    <row r="94" spans="1:11" ht="18.600000000000001" customHeight="1" x14ac:dyDescent="0.5">
      <c r="A94" s="80" t="s">
        <v>62</v>
      </c>
      <c r="B94" s="81"/>
      <c r="C94" s="23"/>
      <c r="D94" s="23"/>
      <c r="E94" s="63"/>
      <c r="F94" s="38"/>
      <c r="G94" s="50"/>
      <c r="H94" s="38"/>
      <c r="I94" s="24"/>
      <c r="J94" s="50"/>
      <c r="K94" s="25"/>
    </row>
    <row r="95" spans="1:11" ht="6" customHeight="1" x14ac:dyDescent="0.5">
      <c r="A95" s="21"/>
      <c r="B95" s="22"/>
      <c r="C95" s="23"/>
      <c r="D95" s="23"/>
      <c r="E95" s="63"/>
      <c r="F95" s="38"/>
      <c r="G95" s="50"/>
      <c r="H95" s="38"/>
      <c r="I95" s="24"/>
      <c r="J95" s="50"/>
      <c r="K95" s="25"/>
    </row>
    <row r="96" spans="1:11" ht="18.600000000000001" customHeight="1" x14ac:dyDescent="0.5">
      <c r="A96" s="21" t="s">
        <v>63</v>
      </c>
      <c r="B96" s="22"/>
      <c r="C96" s="23"/>
      <c r="D96" s="23"/>
      <c r="E96" s="63"/>
      <c r="F96" s="38"/>
      <c r="G96" s="50"/>
      <c r="H96" s="38"/>
      <c r="I96" s="24"/>
      <c r="J96" s="50"/>
      <c r="K96" s="25"/>
    </row>
    <row r="97" spans="1:11" ht="6" customHeight="1" x14ac:dyDescent="0.5">
      <c r="A97" s="21"/>
      <c r="B97" s="22"/>
      <c r="C97" s="23"/>
      <c r="D97" s="23"/>
      <c r="E97" s="63"/>
      <c r="F97" s="38"/>
      <c r="G97" s="50"/>
      <c r="H97" s="38"/>
      <c r="I97" s="24"/>
      <c r="J97" s="50"/>
      <c r="K97" s="25"/>
    </row>
    <row r="98" spans="1:11" ht="18.600000000000001" customHeight="1" x14ac:dyDescent="0.5">
      <c r="A98" s="21"/>
      <c r="B98" s="33" t="s">
        <v>64</v>
      </c>
      <c r="C98" s="23"/>
      <c r="D98" s="23"/>
      <c r="E98" s="82">
        <v>0</v>
      </c>
      <c r="F98" s="38"/>
      <c r="G98" s="65">
        <v>77183</v>
      </c>
      <c r="H98" s="83"/>
      <c r="I98" s="66">
        <v>0</v>
      </c>
      <c r="J98" s="84"/>
      <c r="K98" s="65">
        <v>0</v>
      </c>
    </row>
    <row r="99" spans="1:11" ht="18.600000000000001" customHeight="1" x14ac:dyDescent="0.5">
      <c r="A99" s="21"/>
      <c r="B99" s="33" t="s">
        <v>65</v>
      </c>
      <c r="C99" s="23"/>
      <c r="D99" s="23"/>
      <c r="E99" s="24">
        <v>47284</v>
      </c>
      <c r="F99" s="85"/>
      <c r="G99" s="65">
        <v>202392</v>
      </c>
      <c r="H99" s="83"/>
      <c r="I99" s="66">
        <v>47284</v>
      </c>
      <c r="J99" s="84"/>
      <c r="K99" s="65">
        <v>202392</v>
      </c>
    </row>
    <row r="100" spans="1:11" ht="18.600000000000001" customHeight="1" x14ac:dyDescent="0.5">
      <c r="A100" s="21"/>
      <c r="B100" s="33" t="s">
        <v>66</v>
      </c>
      <c r="C100" s="23"/>
      <c r="D100" s="23"/>
      <c r="E100" s="24">
        <v>24188</v>
      </c>
      <c r="F100" s="85"/>
      <c r="G100" s="65">
        <v>3256</v>
      </c>
      <c r="H100" s="83"/>
      <c r="I100" s="66">
        <v>0</v>
      </c>
      <c r="J100" s="84"/>
      <c r="K100" s="65">
        <v>0</v>
      </c>
    </row>
    <row r="101" spans="1:11" ht="21" customHeight="1" x14ac:dyDescent="0.5">
      <c r="A101" s="21"/>
      <c r="B101" s="32"/>
      <c r="C101" s="23"/>
      <c r="D101" s="23"/>
      <c r="E101" s="25"/>
      <c r="F101" s="85"/>
      <c r="G101" s="25"/>
      <c r="H101" s="30"/>
      <c r="I101" s="25"/>
      <c r="J101" s="85"/>
      <c r="K101" s="25"/>
    </row>
    <row r="102" spans="1:11" ht="21" customHeight="1" x14ac:dyDescent="0.5">
      <c r="A102" s="21"/>
      <c r="B102" s="32"/>
      <c r="C102" s="23"/>
      <c r="D102" s="23"/>
      <c r="E102" s="25"/>
      <c r="F102" s="85"/>
      <c r="G102" s="25"/>
      <c r="H102" s="30"/>
      <c r="I102" s="25"/>
      <c r="J102" s="85"/>
      <c r="K102" s="25"/>
    </row>
    <row r="103" spans="1:11" ht="21" customHeight="1" x14ac:dyDescent="0.5">
      <c r="A103" s="21"/>
      <c r="B103" s="32"/>
      <c r="C103" s="23"/>
      <c r="D103" s="23"/>
      <c r="E103" s="25"/>
      <c r="F103" s="85"/>
      <c r="G103" s="25"/>
      <c r="H103" s="30"/>
      <c r="I103" s="25"/>
      <c r="J103" s="85"/>
      <c r="K103" s="25"/>
    </row>
    <row r="104" spans="1:11" ht="21" customHeight="1" x14ac:dyDescent="0.5">
      <c r="A104" s="21"/>
      <c r="B104" s="32"/>
      <c r="C104" s="23"/>
      <c r="D104" s="23"/>
      <c r="E104" s="25"/>
      <c r="F104" s="85"/>
      <c r="G104" s="25"/>
      <c r="H104" s="30"/>
      <c r="I104" s="25"/>
      <c r="J104" s="85"/>
      <c r="K104" s="25"/>
    </row>
    <row r="105" spans="1:11" ht="21" customHeight="1" x14ac:dyDescent="0.5">
      <c r="A105" s="21"/>
      <c r="B105" s="32"/>
      <c r="C105" s="23"/>
      <c r="D105" s="23"/>
      <c r="E105" s="25"/>
      <c r="F105" s="85"/>
      <c r="G105" s="25"/>
      <c r="H105" s="30"/>
      <c r="I105" s="25"/>
      <c r="J105" s="85"/>
      <c r="K105" s="25"/>
    </row>
    <row r="106" spans="1:11" ht="17.25" customHeight="1" x14ac:dyDescent="0.5">
      <c r="A106" s="21"/>
      <c r="B106" s="32"/>
      <c r="C106" s="23"/>
      <c r="D106" s="23"/>
      <c r="E106" s="25"/>
      <c r="F106" s="85"/>
      <c r="G106" s="25"/>
      <c r="H106" s="30"/>
      <c r="I106" s="25"/>
      <c r="J106" s="85"/>
      <c r="K106" s="25"/>
    </row>
    <row r="107" spans="1:11" ht="21.95" customHeight="1" x14ac:dyDescent="0.5">
      <c r="A107" s="47" t="s">
        <v>43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</row>
    <row r="108" spans="1:11" ht="21.75" customHeight="1" x14ac:dyDescent="0.5">
      <c r="A108" s="49"/>
      <c r="B108" s="49"/>
      <c r="C108" s="23"/>
      <c r="D108" s="27"/>
      <c r="E108" s="50"/>
      <c r="F108" s="57"/>
      <c r="G108" s="50"/>
      <c r="H108" s="57"/>
      <c r="I108" s="50"/>
      <c r="J108" s="50"/>
      <c r="K108" s="50"/>
    </row>
    <row r="109" spans="1:11" ht="21.75" customHeight="1" x14ac:dyDescent="0.5">
      <c r="A109" s="27"/>
      <c r="B109" s="27"/>
      <c r="C109" s="23"/>
      <c r="D109" s="27"/>
      <c r="E109" s="50"/>
      <c r="F109" s="57"/>
      <c r="G109" s="50"/>
      <c r="H109" s="57"/>
      <c r="I109" s="50"/>
      <c r="J109" s="50"/>
      <c r="K109" s="50"/>
    </row>
    <row r="110" spans="1:11" ht="21.75" customHeight="1" x14ac:dyDescent="0.5">
      <c r="A110" s="27"/>
      <c r="B110" s="27"/>
      <c r="C110" s="23"/>
      <c r="D110" s="27"/>
      <c r="E110" s="50"/>
      <c r="F110" s="57"/>
      <c r="G110" s="50"/>
      <c r="H110" s="57"/>
      <c r="I110" s="50"/>
      <c r="J110" s="50"/>
      <c r="K110" s="50"/>
    </row>
    <row r="111" spans="1:11" ht="21.75" customHeight="1" x14ac:dyDescent="0.5">
      <c r="A111" s="27"/>
      <c r="B111" s="27"/>
      <c r="C111" s="23"/>
      <c r="D111" s="27"/>
      <c r="E111" s="50"/>
      <c r="F111" s="57"/>
      <c r="G111" s="50"/>
      <c r="H111" s="57"/>
      <c r="I111" s="50"/>
      <c r="J111" s="50"/>
      <c r="K111" s="50"/>
    </row>
    <row r="112" spans="1:11" ht="21.75" customHeight="1" x14ac:dyDescent="0.5">
      <c r="A112" s="27"/>
      <c r="B112" s="27"/>
      <c r="C112" s="23"/>
      <c r="D112" s="27"/>
      <c r="E112" s="50"/>
      <c r="F112" s="57"/>
      <c r="G112" s="50"/>
      <c r="H112" s="57"/>
      <c r="I112" s="50"/>
      <c r="J112" s="50"/>
      <c r="K112" s="50"/>
    </row>
    <row r="113" spans="1:11" ht="21.75" customHeight="1" x14ac:dyDescent="0.5">
      <c r="A113" s="27"/>
      <c r="B113" s="27"/>
      <c r="C113" s="23"/>
      <c r="D113" s="27"/>
      <c r="E113" s="50"/>
      <c r="F113" s="57"/>
      <c r="G113" s="50"/>
      <c r="H113" s="57"/>
      <c r="I113" s="50"/>
      <c r="J113" s="50"/>
      <c r="K113" s="50"/>
    </row>
    <row r="114" spans="1:11" ht="21.75" customHeight="1" x14ac:dyDescent="0.5">
      <c r="A114" s="27"/>
      <c r="B114" s="27"/>
      <c r="C114" s="23"/>
      <c r="D114" s="27"/>
      <c r="E114" s="50"/>
      <c r="F114" s="57"/>
      <c r="G114" s="50"/>
      <c r="H114" s="57"/>
      <c r="I114" s="50"/>
      <c r="J114" s="57"/>
      <c r="K114" s="50"/>
    </row>
    <row r="115" spans="1:11" ht="21.75" customHeight="1" x14ac:dyDescent="0.5">
      <c r="A115" s="27"/>
      <c r="B115" s="27"/>
      <c r="C115" s="23"/>
      <c r="D115" s="27"/>
      <c r="E115" s="50"/>
      <c r="F115" s="57"/>
      <c r="G115" s="50"/>
      <c r="H115" s="57"/>
      <c r="I115" s="50"/>
      <c r="J115" s="57"/>
      <c r="K115" s="50"/>
    </row>
    <row r="116" spans="1:11" ht="21.75" customHeight="1" x14ac:dyDescent="0.5">
      <c r="A116" s="27"/>
      <c r="B116" s="27"/>
      <c r="C116" s="23"/>
      <c r="D116" s="27"/>
      <c r="E116" s="50"/>
      <c r="F116" s="57"/>
      <c r="G116" s="50"/>
      <c r="H116" s="57"/>
      <c r="I116" s="50"/>
      <c r="J116" s="57"/>
      <c r="K116" s="50"/>
    </row>
    <row r="117" spans="1:11" ht="21.75" customHeight="1" x14ac:dyDescent="0.5">
      <c r="A117" s="27"/>
      <c r="B117" s="27"/>
      <c r="C117" s="23"/>
      <c r="D117" s="27"/>
      <c r="E117" s="50"/>
      <c r="F117" s="57"/>
      <c r="G117" s="50"/>
      <c r="H117" s="57"/>
      <c r="I117" s="50"/>
      <c r="J117" s="57"/>
      <c r="K117" s="50"/>
    </row>
    <row r="118" spans="1:11" ht="21.75" customHeight="1" x14ac:dyDescent="0.5">
      <c r="A118" s="27"/>
      <c r="B118" s="27"/>
      <c r="C118" s="23"/>
      <c r="D118" s="27"/>
      <c r="E118" s="50"/>
      <c r="F118" s="57"/>
      <c r="G118" s="50"/>
      <c r="H118" s="57"/>
      <c r="I118" s="50"/>
      <c r="J118" s="57"/>
      <c r="K118" s="50"/>
    </row>
    <row r="119" spans="1:11" s="3" customFormat="1" ht="21.75" customHeight="1" x14ac:dyDescent="0.5">
      <c r="A119" s="27"/>
      <c r="B119" s="27"/>
      <c r="C119" s="23"/>
      <c r="D119" s="27"/>
      <c r="E119" s="50"/>
      <c r="F119" s="57"/>
      <c r="G119" s="50"/>
      <c r="H119" s="57"/>
      <c r="I119" s="50"/>
      <c r="J119" s="57"/>
      <c r="K119" s="50"/>
    </row>
    <row r="120" spans="1:11" s="3" customFormat="1" ht="21.75" customHeight="1" x14ac:dyDescent="0.5">
      <c r="A120" s="27"/>
      <c r="B120" s="27"/>
      <c r="C120" s="23"/>
      <c r="D120" s="27"/>
      <c r="E120" s="50"/>
      <c r="F120" s="57"/>
      <c r="G120" s="50"/>
      <c r="H120" s="57"/>
      <c r="I120" s="50"/>
      <c r="J120" s="57"/>
      <c r="K120" s="50"/>
    </row>
    <row r="121" spans="1:11" ht="21.75" customHeight="1" x14ac:dyDescent="0.5">
      <c r="A121" s="27"/>
      <c r="B121" s="27"/>
      <c r="C121" s="23"/>
      <c r="D121" s="27"/>
      <c r="E121" s="50"/>
      <c r="F121" s="57"/>
      <c r="G121" s="50"/>
      <c r="H121" s="57"/>
      <c r="I121" s="50"/>
      <c r="J121" s="57"/>
      <c r="K121" s="50"/>
    </row>
    <row r="122" spans="1:11" ht="21.75" customHeight="1" x14ac:dyDescent="0.5">
      <c r="A122" s="27"/>
      <c r="B122" s="27"/>
      <c r="C122" s="23"/>
      <c r="D122" s="27"/>
      <c r="E122" s="50"/>
      <c r="F122" s="57"/>
      <c r="G122" s="50"/>
      <c r="H122" s="57"/>
      <c r="I122" s="50"/>
      <c r="J122" s="57"/>
      <c r="K122" s="50"/>
    </row>
    <row r="123" spans="1:11" s="3" customFormat="1" ht="21.75" customHeight="1" x14ac:dyDescent="0.5">
      <c r="A123" s="27"/>
      <c r="B123" s="27"/>
      <c r="C123" s="23"/>
      <c r="D123" s="27"/>
      <c r="E123" s="50"/>
      <c r="F123" s="57"/>
      <c r="G123" s="50"/>
      <c r="H123" s="57"/>
      <c r="I123" s="50"/>
      <c r="J123" s="57"/>
      <c r="K123" s="50"/>
    </row>
    <row r="124" spans="1:11" s="3" customFormat="1" ht="21.75" customHeight="1" x14ac:dyDescent="0.5">
      <c r="A124" s="27"/>
      <c r="B124" s="86"/>
      <c r="C124" s="23"/>
      <c r="D124" s="27"/>
      <c r="E124" s="50"/>
      <c r="F124" s="57"/>
      <c r="G124" s="50"/>
      <c r="H124" s="57"/>
      <c r="I124" s="50"/>
      <c r="J124" s="57"/>
      <c r="K124" s="50"/>
    </row>
    <row r="125" spans="1:11" ht="21.75" customHeight="1" x14ac:dyDescent="0.5">
      <c r="A125" s="27"/>
      <c r="B125" s="86"/>
      <c r="C125" s="23"/>
      <c r="D125" s="27"/>
      <c r="E125" s="50"/>
      <c r="F125" s="57"/>
      <c r="G125" s="50"/>
      <c r="H125" s="57"/>
      <c r="I125" s="50"/>
      <c r="J125" s="57"/>
      <c r="K125" s="50"/>
    </row>
    <row r="126" spans="1:11" ht="21.75" customHeight="1" x14ac:dyDescent="0.5">
      <c r="A126" s="27"/>
      <c r="B126" s="27"/>
      <c r="C126" s="23"/>
      <c r="D126" s="27"/>
      <c r="E126" s="50"/>
      <c r="F126" s="57"/>
      <c r="G126" s="50"/>
      <c r="H126" s="57"/>
      <c r="I126" s="50"/>
      <c r="J126" s="57"/>
      <c r="K126" s="50"/>
    </row>
    <row r="127" spans="1:11" ht="21.75" customHeight="1" x14ac:dyDescent="0.5">
      <c r="A127" s="27"/>
      <c r="B127" s="27"/>
      <c r="C127" s="23"/>
      <c r="D127" s="27"/>
      <c r="E127" s="50"/>
      <c r="F127" s="57"/>
      <c r="G127" s="50"/>
      <c r="H127" s="57"/>
      <c r="I127" s="50"/>
      <c r="J127" s="57"/>
      <c r="K127" s="50"/>
    </row>
    <row r="128" spans="1:11" ht="21.75" customHeight="1" x14ac:dyDescent="0.5">
      <c r="A128" s="27"/>
      <c r="B128" s="86"/>
      <c r="C128" s="23"/>
      <c r="D128" s="27"/>
      <c r="E128" s="50"/>
      <c r="F128" s="57"/>
      <c r="G128" s="50"/>
      <c r="H128" s="57"/>
      <c r="I128" s="50"/>
      <c r="J128" s="57"/>
      <c r="K128" s="50"/>
    </row>
    <row r="129" spans="1:11" ht="21.75" customHeight="1" x14ac:dyDescent="0.5">
      <c r="A129" s="27"/>
      <c r="B129" s="86"/>
      <c r="C129" s="23"/>
      <c r="D129" s="27"/>
      <c r="E129" s="50"/>
      <c r="F129" s="57"/>
      <c r="G129" s="50"/>
      <c r="H129" s="57"/>
      <c r="I129" s="50"/>
      <c r="J129" s="57"/>
      <c r="K129" s="50"/>
    </row>
    <row r="130" spans="1:11" ht="21.75" customHeight="1" x14ac:dyDescent="0.5">
      <c r="A130" s="27"/>
      <c r="B130" s="27"/>
      <c r="C130" s="23"/>
      <c r="D130" s="27"/>
      <c r="E130" s="50"/>
      <c r="F130" s="57"/>
      <c r="G130" s="50"/>
      <c r="H130" s="57"/>
      <c r="I130" s="50"/>
      <c r="J130" s="57"/>
      <c r="K130" s="50"/>
    </row>
    <row r="131" spans="1:11" ht="21.75" customHeight="1" x14ac:dyDescent="0.5">
      <c r="A131" s="27"/>
      <c r="B131" s="27"/>
      <c r="C131" s="23"/>
      <c r="D131" s="27"/>
      <c r="E131" s="50"/>
      <c r="F131" s="57"/>
      <c r="G131" s="50"/>
      <c r="H131" s="57"/>
      <c r="I131" s="50"/>
      <c r="J131" s="57"/>
      <c r="K131" s="50"/>
    </row>
    <row r="132" spans="1:11" ht="21.75" customHeight="1" x14ac:dyDescent="0.5">
      <c r="A132" s="27"/>
      <c r="B132" s="27"/>
      <c r="C132" s="23"/>
      <c r="D132" s="27"/>
      <c r="E132" s="50"/>
      <c r="F132" s="57"/>
      <c r="G132" s="50"/>
      <c r="H132" s="57"/>
      <c r="I132" s="50"/>
      <c r="J132" s="57"/>
      <c r="K132" s="50"/>
    </row>
    <row r="133" spans="1:11" ht="21.75" customHeight="1" x14ac:dyDescent="0.5">
      <c r="A133" s="27"/>
      <c r="B133" s="27"/>
      <c r="C133" s="23"/>
      <c r="D133" s="27"/>
      <c r="E133" s="50"/>
      <c r="F133" s="57"/>
      <c r="G133" s="50"/>
      <c r="H133" s="57"/>
      <c r="I133" s="50"/>
      <c r="J133" s="57"/>
      <c r="K133" s="50"/>
    </row>
    <row r="134" spans="1:11" ht="21.75" customHeight="1" x14ac:dyDescent="0.5">
      <c r="A134" s="27"/>
      <c r="B134" s="27"/>
      <c r="C134" s="23"/>
      <c r="D134" s="27"/>
      <c r="E134" s="50"/>
      <c r="F134" s="57"/>
      <c r="G134" s="50"/>
      <c r="H134" s="57"/>
      <c r="I134" s="50"/>
      <c r="J134" s="57"/>
      <c r="K134" s="50"/>
    </row>
    <row r="135" spans="1:11" ht="21.75" customHeight="1" x14ac:dyDescent="0.5">
      <c r="A135" s="27"/>
      <c r="B135" s="27"/>
      <c r="C135" s="23"/>
      <c r="D135" s="27"/>
      <c r="E135" s="50"/>
      <c r="F135" s="57"/>
      <c r="G135" s="50"/>
      <c r="H135" s="57"/>
      <c r="I135" s="50"/>
      <c r="J135" s="57"/>
      <c r="K135" s="50"/>
    </row>
    <row r="136" spans="1:11" ht="21.75" customHeight="1" x14ac:dyDescent="0.5">
      <c r="A136" s="27"/>
      <c r="B136" s="27"/>
      <c r="C136" s="23"/>
      <c r="D136" s="27"/>
      <c r="E136" s="50"/>
      <c r="F136" s="57"/>
      <c r="G136" s="50"/>
      <c r="H136" s="57"/>
      <c r="I136" s="50"/>
      <c r="J136" s="57"/>
      <c r="K136" s="50"/>
    </row>
    <row r="137" spans="1:11" ht="21.75" customHeight="1" x14ac:dyDescent="0.5">
      <c r="A137" s="27"/>
      <c r="B137" s="27"/>
      <c r="C137" s="23"/>
      <c r="D137" s="27"/>
      <c r="E137" s="50"/>
      <c r="F137" s="57"/>
      <c r="G137" s="50"/>
      <c r="H137" s="57"/>
      <c r="I137" s="50"/>
      <c r="J137" s="57"/>
      <c r="K137" s="50"/>
    </row>
    <row r="138" spans="1:11" ht="21.75" customHeight="1" x14ac:dyDescent="0.5">
      <c r="A138" s="27"/>
      <c r="B138" s="27"/>
      <c r="C138" s="23"/>
      <c r="D138" s="27"/>
      <c r="E138" s="50"/>
      <c r="F138" s="57"/>
      <c r="G138" s="50"/>
      <c r="H138" s="57"/>
      <c r="I138" s="50"/>
      <c r="J138" s="57"/>
      <c r="K138" s="50"/>
    </row>
    <row r="139" spans="1:11" ht="21.75" customHeight="1" x14ac:dyDescent="0.5">
      <c r="A139" s="27"/>
      <c r="B139" s="27"/>
      <c r="C139" s="23"/>
      <c r="D139" s="27"/>
      <c r="E139" s="50"/>
      <c r="F139" s="57"/>
      <c r="G139" s="50"/>
      <c r="H139" s="57"/>
      <c r="I139" s="50"/>
      <c r="J139" s="57"/>
      <c r="K139" s="50"/>
    </row>
    <row r="140" spans="1:11" ht="21.75" customHeight="1" x14ac:dyDescent="0.5">
      <c r="A140" s="27"/>
      <c r="B140" s="27"/>
      <c r="C140" s="23"/>
      <c r="D140" s="27"/>
      <c r="E140" s="50"/>
      <c r="F140" s="57"/>
      <c r="G140" s="50"/>
      <c r="H140" s="57"/>
      <c r="I140" s="50"/>
      <c r="J140" s="57"/>
      <c r="K140" s="50"/>
    </row>
    <row r="141" spans="1:11" ht="21.75" customHeight="1" x14ac:dyDescent="0.5">
      <c r="A141" s="27"/>
      <c r="B141" s="27"/>
      <c r="C141" s="23"/>
      <c r="D141" s="27"/>
      <c r="E141" s="50"/>
      <c r="F141" s="57"/>
      <c r="G141" s="50"/>
      <c r="H141" s="57"/>
      <c r="I141" s="50"/>
      <c r="J141" s="57"/>
      <c r="K141" s="50"/>
    </row>
    <row r="142" spans="1:11" ht="21.75" customHeight="1" x14ac:dyDescent="0.5">
      <c r="A142" s="27"/>
      <c r="B142" s="27"/>
      <c r="C142" s="23"/>
      <c r="D142" s="27"/>
      <c r="E142" s="50"/>
      <c r="F142" s="57"/>
      <c r="G142" s="50"/>
      <c r="H142" s="57"/>
      <c r="I142" s="50"/>
      <c r="J142" s="57"/>
      <c r="K142" s="50"/>
    </row>
    <row r="143" spans="1:11" ht="21.75" customHeight="1" x14ac:dyDescent="0.5">
      <c r="A143" s="27"/>
      <c r="B143" s="27"/>
      <c r="C143" s="23"/>
      <c r="D143" s="27"/>
      <c r="E143" s="50"/>
      <c r="F143" s="57"/>
      <c r="G143" s="50"/>
      <c r="H143" s="57"/>
      <c r="I143" s="50"/>
      <c r="J143" s="57"/>
      <c r="K143" s="50"/>
    </row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3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(2-4)</vt:lpstr>
      <vt:lpstr>PL (5-6)</vt:lpstr>
      <vt:lpstr>EQ CONSO (7)</vt:lpstr>
      <vt:lpstr>EQ SC (8)</vt:lpstr>
      <vt:lpstr>CF (9-10)</vt:lpstr>
      <vt:lpstr>'BS (2-4)'!Print_Area</vt:lpstr>
      <vt:lpstr>'CF (9-10)'!Print_Area</vt:lpstr>
      <vt:lpstr>'EQ CONSO (7)'!Print_Area</vt:lpstr>
      <vt:lpstr>'EQ SC (8)'!Print_Area</vt:lpstr>
      <vt:lpstr>'PL (5-6)'!Print_Area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Teerapong Wandee</dc:creator>
  <cp:lastModifiedBy>Budsakorn Saengwattanapan</cp:lastModifiedBy>
  <cp:lastPrinted>2022-05-10T02:15:17Z</cp:lastPrinted>
  <dcterms:created xsi:type="dcterms:W3CDTF">2022-04-20T02:23:16Z</dcterms:created>
  <dcterms:modified xsi:type="dcterms:W3CDTF">2022-05-10T02:15:25Z</dcterms:modified>
</cp:coreProperties>
</file>