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March 2022'Q1 [Conso]\"/>
    </mc:Choice>
  </mc:AlternateContent>
  <xr:revisionPtr revIDLastSave="0" documentId="13_ncr:1_{16CC7FF8-A04B-4A56-9A09-25892FAD2C23}" xr6:coauthVersionLast="46" xr6:coauthVersionMax="46" xr10:uidLastSave="{00000000-0000-0000-0000-000000000000}"/>
  <bookViews>
    <workbookView xWindow="-120" yWindow="-120" windowWidth="21840" windowHeight="13140" tabRatio="703" xr2:uid="{00000000-000D-0000-FFFF-FFFF00000000}"/>
  </bookViews>
  <sheets>
    <sheet name="Thai 2-4" sheetId="1" r:id="rId1"/>
    <sheet name="Thai 5 (P&amp;L)3M" sheetId="11" r:id="rId2"/>
    <sheet name="T6" sheetId="12" r:id="rId3"/>
    <sheet name="T7" sheetId="5" r:id="rId4"/>
    <sheet name="8-10" sheetId="8" r:id="rId5"/>
  </sheets>
  <externalReferences>
    <externalReference r:id="rId6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8" i="11" l="1"/>
  <c r="I48" i="11"/>
  <c r="L88" i="8"/>
  <c r="H88" i="8"/>
  <c r="K42" i="11"/>
  <c r="K41" i="11"/>
  <c r="G42" i="11"/>
  <c r="A3" i="12"/>
  <c r="G48" i="11"/>
  <c r="H85" i="8"/>
  <c r="G41" i="11"/>
  <c r="R27" i="12" l="1"/>
  <c r="J73" i="8" l="1"/>
  <c r="N85" i="8" l="1"/>
  <c r="L85" i="8"/>
  <c r="J85" i="8"/>
  <c r="N73" i="8" l="1"/>
  <c r="L73" i="8"/>
  <c r="H73" i="8"/>
  <c r="P16" i="12" l="1"/>
  <c r="M15" i="5" l="1"/>
  <c r="G15" i="5"/>
  <c r="G40" i="1" l="1"/>
  <c r="M23" i="1" l="1"/>
  <c r="I23" i="1"/>
  <c r="K23" i="1"/>
  <c r="G23" i="1"/>
  <c r="I27" i="5" l="1"/>
  <c r="I15" i="5"/>
  <c r="K15" i="5"/>
  <c r="K27" i="5"/>
  <c r="A2" i="5"/>
  <c r="L30" i="12"/>
  <c r="F30" i="12"/>
  <c r="D30" i="12"/>
  <c r="H30" i="12"/>
  <c r="A3" i="5"/>
  <c r="L16" i="12"/>
  <c r="F16" i="12"/>
  <c r="D16" i="12"/>
  <c r="J16" i="12"/>
  <c r="H16" i="12"/>
  <c r="N14" i="12" l="1"/>
  <c r="R14" i="12" s="1"/>
  <c r="R16" i="12" l="1"/>
  <c r="N16" i="12"/>
  <c r="O11" i="5" l="1"/>
  <c r="O13" i="5" l="1"/>
  <c r="O15" i="5" s="1"/>
  <c r="A100" i="1"/>
  <c r="A147" i="1" s="1"/>
  <c r="A34" i="12" s="1"/>
  <c r="A3" i="8"/>
  <c r="A100" i="8" s="1"/>
  <c r="A54" i="11"/>
  <c r="M16" i="11"/>
  <c r="M23" i="11" s="1"/>
  <c r="M27" i="11" s="1"/>
  <c r="N11" i="8" s="1"/>
  <c r="K16" i="11"/>
  <c r="I16" i="11"/>
  <c r="I23" i="11" s="1"/>
  <c r="I27" i="11" s="1"/>
  <c r="J11" i="8" s="1"/>
  <c r="J32" i="8" s="1"/>
  <c r="M40" i="1"/>
  <c r="I40" i="1"/>
  <c r="I76" i="1"/>
  <c r="K40" i="1"/>
  <c r="M128" i="1"/>
  <c r="M132" i="1" s="1"/>
  <c r="A1" i="8"/>
  <c r="A98" i="8" s="1"/>
  <c r="M86" i="1"/>
  <c r="K86" i="1"/>
  <c r="I86" i="1"/>
  <c r="M76" i="1"/>
  <c r="K76" i="1"/>
  <c r="A31" i="5"/>
  <c r="A1" i="5"/>
  <c r="G27" i="5"/>
  <c r="A54" i="1"/>
  <c r="A103" i="1" s="1"/>
  <c r="A52" i="1"/>
  <c r="A101" i="1" s="1"/>
  <c r="I128" i="1"/>
  <c r="I132" i="1" s="1"/>
  <c r="G16" i="11"/>
  <c r="G23" i="11" s="1"/>
  <c r="G27" i="11" s="1"/>
  <c r="H11" i="8" s="1"/>
  <c r="G86" i="1"/>
  <c r="G76" i="1"/>
  <c r="G42" i="1"/>
  <c r="K23" i="11" l="1"/>
  <c r="K27" i="11" s="1"/>
  <c r="M88" i="1"/>
  <c r="M134" i="1" s="1"/>
  <c r="G88" i="1"/>
  <c r="A97" i="8"/>
  <c r="A51" i="8"/>
  <c r="I88" i="1"/>
  <c r="I134" i="1" s="1"/>
  <c r="K42" i="1"/>
  <c r="A52" i="8"/>
  <c r="A141" i="8"/>
  <c r="K88" i="1"/>
  <c r="M42" i="1"/>
  <c r="I42" i="1"/>
  <c r="G30" i="11"/>
  <c r="G32" i="11" s="1"/>
  <c r="H32" i="8"/>
  <c r="H44" i="8" s="1"/>
  <c r="H48" i="8" s="1"/>
  <c r="H87" i="8" s="1"/>
  <c r="H90" i="8" s="1"/>
  <c r="M30" i="11"/>
  <c r="M32" i="11" s="1"/>
  <c r="N32" i="8"/>
  <c r="N44" i="8" s="1"/>
  <c r="N48" i="8" s="1"/>
  <c r="N87" i="8" s="1"/>
  <c r="N90" i="8" s="1"/>
  <c r="J44" i="8"/>
  <c r="J48" i="8" s="1"/>
  <c r="J87" i="8" s="1"/>
  <c r="J90" i="8" s="1"/>
  <c r="I30" i="11"/>
  <c r="I32" i="11" s="1"/>
  <c r="I38" i="11" s="1"/>
  <c r="A54" i="8"/>
  <c r="K30" i="11" l="1"/>
  <c r="K32" i="11" s="1"/>
  <c r="L11" i="8"/>
  <c r="L32" i="8" s="1"/>
  <c r="L44" i="8" s="1"/>
  <c r="L48" i="8" s="1"/>
  <c r="L87" i="8" s="1"/>
  <c r="L90" i="8" s="1"/>
  <c r="K38" i="11"/>
  <c r="K44" i="11"/>
  <c r="I44" i="11"/>
  <c r="M44" i="11"/>
  <c r="M38" i="11"/>
  <c r="G38" i="11"/>
  <c r="G44" i="11" l="1"/>
  <c r="P30" i="12" l="1"/>
  <c r="J30" i="12" l="1"/>
  <c r="G128" i="1" s="1"/>
  <c r="G132" i="1" s="1"/>
  <c r="G134" i="1" s="1"/>
  <c r="N30" i="12" l="1"/>
  <c r="R28" i="12"/>
  <c r="R30" i="12" s="1"/>
  <c r="M27" i="5" l="1"/>
  <c r="K128" i="1" s="1"/>
  <c r="K132" i="1" s="1"/>
  <c r="K134" i="1" s="1"/>
  <c r="O25" i="5" l="1"/>
  <c r="O27" i="5" s="1"/>
</calcChain>
</file>

<file path=xl/sharedStrings.xml><?xml version="1.0" encoding="utf-8"?>
<sst xmlns="http://schemas.openxmlformats.org/spreadsheetml/2006/main" count="397" uniqueCount="206">
  <si>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</si>
  <si>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</si>
  <si>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</si>
  <si>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</si>
  <si>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</si>
  <si>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</si>
  <si>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</si>
  <si>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</si>
  <si>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</si>
  <si>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</si>
  <si>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</si>
  <si>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</si>
  <si>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</si>
  <si>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</si>
  <si>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</si>
  <si>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</si>
  <si>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</si>
  <si>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</si>
  <si>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</si>
  <si>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</si>
  <si>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</si>
  <si>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</si>
  <si>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</si>
  <si>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</si>
  <si>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</si>
  <si>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</si>
  <si>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</si>
  <si>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</si>
  <si>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</si>
  <si>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</si>
  <si>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</si>
  <si>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</si>
  <si>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</si>
  <si>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</si>
  <si>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</si>
  <si>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</si>
  <si>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</si>
  <si>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</si>
  <si>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</si>
  <si>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</si>
  <si>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</si>
  <si>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</si>
  <si>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</si>
  <si>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</si>
  <si>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</si>
  <si>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</si>
  <si>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</si>
  <si>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</si>
  <si>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</si>
  <si>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</si>
  <si>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</si>
  <si>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</si>
  <si>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</si>
  <si>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</si>
  <si>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</si>
  <si>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</si>
  <si>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</si>
  <si>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</si>
  <si>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</si>
  <si>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</si>
  <si>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</si>
  <si>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</si>
  <si>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</si>
  <si>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</si>
  <si>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</si>
  <si>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</si>
  <si>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</si>
  <si>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</si>
  <si>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</si>
  <si>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</si>
  <si>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</si>
  <si>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</si>
  <si>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</si>
  <si>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</si>
  <si>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</si>
  <si>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</si>
  <si>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</si>
  <si>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</si>
  <si>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</si>
  <si>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</si>
  <si>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</si>
  <si>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</si>
  <si>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</si>
  <si>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</si>
  <si>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</si>
  <si>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</si>
  <si>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</si>
  <si>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</si>
  <si>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</si>
  <si>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</si>
  <si>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</si>
  <si>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</si>
  <si>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</si>
  <si>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</si>
  <si>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</si>
  <si>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</si>
  <si>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</si>
  <si>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</si>
  <si>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</si>
  <si>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</si>
  <si>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</si>
  <si>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</si>
  <si>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</si>
  <si>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</si>
  <si>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</si>
  <si>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</si>
  <si>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</si>
  <si>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</si>
  <si>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</si>
  <si>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</si>
  <si>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</si>
  <si>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</si>
  <si>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</si>
  <si>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</si>
  <si>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</si>
  <si>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</si>
  <si>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กำไร(ขาดทุน)สะสม</t>
  </si>
  <si>
    <t>เงินฝากสถาบันการเงินติดภาระค้ำประกัน(เพิ่มขึ้น)ลดลง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</si>
  <si>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</si>
  <si>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</si>
  <si>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</si>
  <si>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</si>
  <si>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</si>
  <si>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</si>
  <si>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</si>
  <si>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</si>
  <si>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</si>
  <si>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</si>
  <si>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</si>
  <si>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</si>
  <si>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</si>
  <si>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</si>
  <si>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</si>
  <si>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</si>
  <si>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</si>
  <si>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</si>
  <si>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</si>
  <si>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</si>
  <si>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พ.ศ. 2564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</si>
  <si>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</si>
  <si>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</si>
  <si>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</si>
  <si>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</si>
  <si>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</si>
  <si>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</si>
  <si>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</si>
  <si>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</si>
  <si>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ยอดคงเหลือ ณ วันที่ 1 มกราคม พ.ศ. 2564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</si>
  <si>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</si>
  <si>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</si>
  <si>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</si>
  <si>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</si>
  <si>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</si>
  <si>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- อสังหาริมทรัพย์เพื่อการลงทุน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</si>
  <si>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</si>
  <si>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</si>
  <si>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</si>
  <si>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</si>
  <si>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</si>
  <si>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</si>
  <si>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</si>
  <si>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</si>
  <si>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กำไรก่อนภาษีเงินได้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</si>
  <si>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</si>
  <si>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</si>
  <si>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</si>
  <si>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</si>
  <si>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30.3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</si>
  <si>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</si>
  <si>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</si>
  <si>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</si>
  <si>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</si>
  <si>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</si>
  <si>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</si>
  <si>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(0.00)</t>
  </si>
  <si>
    <t>กำไร(ขาดทุน)ต่อหุ้น</t>
  </si>
  <si>
    <t>กำไร(ขาดทุน)ต่อหุ้นขั้นพื้นฐาน (บาทต่อหุ้น)</t>
  </si>
  <si>
    <t>การเปลี่ยนแปลงในส่วนของเจ้าของสำหรับปี พ.ศ. 2564</t>
  </si>
  <si>
    <t>ยอดคงเหลือ ณ วันที่ 31 มีนาคม พ.ศ. 2564</t>
  </si>
  <si>
    <t xml:space="preserve">        -</t>
  </si>
  <si>
    <t xml:space="preserve">                -</t>
  </si>
  <si>
    <t>ยอดคงเหลือ ณ วันที่ 31 มีนาคม พ.ศ. 2565</t>
  </si>
  <si>
    <t>การเปลี่ยนแปลงในส่วนของเจ้าของสำหรับงวด พ.ศ. 2565</t>
  </si>
  <si>
    <t>ยอดคงเหลือ ณ วันที่ 1 มกราคม พ.ศ. 2565</t>
  </si>
  <si>
    <t>ขาดทุนเบ็ดเสร็จรวมสำหรับงวด</t>
  </si>
  <si>
    <t>เงินสดรับล่วงหน้าจากการจำหน่ายเงินลงทุน</t>
  </si>
  <si>
    <t>สำหรับงวดสามเดือนสิ้นสุดวันที่ 31 มีนาคม พ.ศ. 2565</t>
  </si>
  <si>
    <t>ณ วันที่ 31 มีนาคม พ.ศ. 2565</t>
  </si>
  <si>
    <t>31 มีนาคม</t>
  </si>
  <si>
    <t>พ.ศ. 2565</t>
  </si>
  <si>
    <t>สินทรัพย์ไม่มีตัวตนจากเงื่อนไขตามสัญญาซื้อขายไฟฟ้า</t>
  </si>
  <si>
    <t>กำไร(ขาดทุน)สุทธิจากอัตราแลกเปลี่ยน</t>
  </si>
  <si>
    <t>- สินทรัพย์สิทธิการใช้</t>
  </si>
  <si>
    <t>13,16</t>
  </si>
  <si>
    <t>29 ข)</t>
  </si>
  <si>
    <t>(กำไร)ขาดทุนจากอัตราแลกเปลี่ยนที่ยังไม่เกิดขึ้นจริง</t>
  </si>
  <si>
    <t>(กำไร)ขาดทุนสุทธิจากสัญญาซื้อขาย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</si>
  <si>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</si>
  <si>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</si>
  <si>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</si>
  <si>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 (ขาดทุน) เบ็ดเสร็จรวมสำหรับงวด</t>
  </si>
  <si>
    <t>- เงินสดจ่ายประมาณการค่าซ่อมบำรุงโรงไฟฟ้าตามสัญญาสัมปทาน</t>
  </si>
  <si>
    <t>ลูกหนี้ค่าหุ้นสามัญบริษัทย่อยโดยอ้อม</t>
  </si>
  <si>
    <t>กำไร(ขาดทุน)สุทธิจากสัญญาซื้อขาย</t>
  </si>
  <si>
    <t>12, 14</t>
  </si>
  <si>
    <t>หมายเหตุประกอบข้อมูลทางการเงินในหน้า 11 ถึง 45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</si>
</sst>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61">
    <xf numFmtId="0" fontId="0" fillId="0" borderId="0" xfId="0"/>
    <xf numFmtId="0" fontId="25" fillId="0" borderId="0" xfId="46" applyFont="1" applyFill="1" applyAlignment="1">
      <alignment vertical="center"/>
    </xf>
    <xf numFmtId="0" fontId="25" fillId="0" borderId="0" xfId="46" applyFont="1" applyFill="1" applyAlignment="1">
      <alignment horizontal="center" vertical="center"/>
    </xf>
    <xf numFmtId="167" fontId="25" fillId="0" borderId="0" xfId="46" applyNumberFormat="1" applyFont="1" applyFill="1" applyAlignment="1">
      <alignment vertical="center"/>
    </xf>
    <xf numFmtId="0" fontId="26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horizontal="center" vertical="center"/>
    </xf>
    <xf numFmtId="167" fontId="25" fillId="0" borderId="1" xfId="46" applyNumberFormat="1" applyFont="1" applyFill="1" applyBorder="1" applyAlignment="1">
      <alignment vertical="center"/>
    </xf>
    <xf numFmtId="167" fontId="25" fillId="0" borderId="0" xfId="46" applyNumberFormat="1" applyFont="1" applyFill="1" applyAlignment="1">
      <alignment horizontal="right" vertical="center"/>
    </xf>
    <xf numFmtId="37" fontId="26" fillId="0" borderId="0" xfId="46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left" vertical="center"/>
    </xf>
    <xf numFmtId="167" fontId="25" fillId="0" borderId="1" xfId="46" applyNumberFormat="1" applyFont="1" applyFill="1" applyBorder="1" applyAlignment="1">
      <alignment horizontal="right" vertical="center"/>
    </xf>
    <xf numFmtId="0" fontId="25" fillId="0" borderId="1" xfId="46" applyFont="1" applyFill="1" applyBorder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vertical="center"/>
    </xf>
    <xf numFmtId="168" fontId="27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8" fontId="27" fillId="0" borderId="0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horizontal="center" vertical="center"/>
    </xf>
    <xf numFmtId="167" fontId="27" fillId="0" borderId="0" xfId="28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8" fontId="27" fillId="0" borderId="0" xfId="28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1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Alignment="1">
      <alignment vertical="center"/>
    </xf>
    <xf numFmtId="168" fontId="28" fillId="0" borderId="3" xfId="28" applyNumberFormat="1" applyFont="1" applyFill="1" applyBorder="1" applyAlignment="1">
      <alignment horizontal="right" vertical="center"/>
    </xf>
    <xf numFmtId="169" fontId="28" fillId="0" borderId="3" xfId="28" applyNumberFormat="1" applyFont="1" applyFill="1" applyBorder="1" applyAlignment="1">
      <alignment horizontal="center" vertical="center"/>
    </xf>
    <xf numFmtId="169" fontId="28" fillId="0" borderId="0" xfId="28" applyNumberFormat="1" applyFont="1" applyFill="1" applyBorder="1" applyAlignment="1"/>
    <xf numFmtId="169" fontId="28" fillId="0" borderId="0" xfId="28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167" fontId="27" fillId="0" borderId="0" xfId="0" applyNumberFormat="1" applyFont="1" applyFill="1" applyBorder="1" applyAlignment="1">
      <alignment vertical="center"/>
    </xf>
    <xf numFmtId="167" fontId="28" fillId="0" borderId="0" xfId="46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0" fontId="27" fillId="0" borderId="1" xfId="46" applyFont="1" applyFill="1" applyBorder="1" applyAlignment="1">
      <alignment horizontal="center" vertical="center"/>
    </xf>
    <xf numFmtId="167" fontId="27" fillId="0" borderId="1" xfId="46" applyNumberFormat="1" applyFont="1" applyFill="1" applyBorder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horizontal="center" vertical="center"/>
    </xf>
    <xf numFmtId="167" fontId="28" fillId="0" borderId="0" xfId="46" applyNumberFormat="1" applyFont="1" applyFill="1" applyAlignment="1">
      <alignment horizontal="right" vertical="center"/>
    </xf>
    <xf numFmtId="0" fontId="28" fillId="0" borderId="0" xfId="46" applyFont="1" applyFill="1" applyAlignment="1">
      <alignment horizontal="left" vertical="center"/>
    </xf>
    <xf numFmtId="167" fontId="28" fillId="0" borderId="0" xfId="30" applyNumberFormat="1" applyFont="1" applyFill="1" applyAlignment="1">
      <alignment horizontal="right" vertical="center"/>
    </xf>
    <xf numFmtId="0" fontId="27" fillId="0" borderId="0" xfId="46" applyFont="1" applyFill="1" applyAlignment="1">
      <alignment horizontal="right" vertical="center"/>
    </xf>
    <xf numFmtId="0" fontId="28" fillId="0" borderId="0" xfId="46" quotePrefix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right" vertical="center"/>
    </xf>
    <xf numFmtId="167" fontId="28" fillId="0" borderId="2" xfId="46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vertical="center"/>
    </xf>
    <xf numFmtId="37" fontId="28" fillId="0" borderId="0" xfId="46" applyNumberFormat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center" vertical="center"/>
    </xf>
    <xf numFmtId="0" fontId="28" fillId="0" borderId="0" xfId="46" quotePrefix="1" applyFont="1" applyFill="1" applyAlignment="1">
      <alignment horizontal="left"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0" xfId="46" applyFont="1" applyFill="1" applyBorder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167" fontId="28" fillId="0" borderId="1" xfId="46" applyNumberFormat="1" applyFont="1" applyFill="1" applyBorder="1" applyAlignment="1">
      <alignment horizontal="right" vertical="center"/>
    </xf>
    <xf numFmtId="37" fontId="27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Border="1" applyAlignment="1">
      <alignment horizontal="left" vertical="center"/>
    </xf>
    <xf numFmtId="0" fontId="28" fillId="0" borderId="0" xfId="46" quotePrefix="1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horizontal="left" vertical="center"/>
    </xf>
    <xf numFmtId="167" fontId="28" fillId="0" borderId="0" xfId="30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horizontal="left" vertical="center"/>
    </xf>
    <xf numFmtId="167" fontId="28" fillId="0" borderId="2" xfId="46" applyNumberFormat="1" applyFont="1" applyFill="1" applyBorder="1" applyAlignment="1">
      <alignment horizontal="center" vertical="center"/>
    </xf>
    <xf numFmtId="167" fontId="28" fillId="0" borderId="3" xfId="46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justify" vertical="center"/>
    </xf>
    <xf numFmtId="0" fontId="28" fillId="0" borderId="0" xfId="46" applyFont="1" applyFill="1" applyAlignment="1">
      <alignment horizontal="justify" vertical="center" wrapText="1"/>
    </xf>
    <xf numFmtId="167" fontId="28" fillId="0" borderId="0" xfId="46" applyNumberFormat="1" applyFont="1" applyFill="1" applyAlignment="1">
      <alignment horizontal="justify" vertical="center" wrapText="1"/>
    </xf>
    <xf numFmtId="0" fontId="28" fillId="0" borderId="0" xfId="45" applyFont="1" applyFill="1" applyAlignment="1">
      <alignment vertical="center"/>
    </xf>
    <xf numFmtId="167" fontId="28" fillId="0" borderId="4" xfId="46" applyNumberFormat="1" applyFont="1" applyFill="1" applyBorder="1" applyAlignment="1">
      <alignment vertical="center"/>
    </xf>
    <xf numFmtId="0" fontId="26" fillId="0" borderId="0" xfId="46" applyFont="1" applyFill="1" applyAlignment="1">
      <alignment vertical="center"/>
    </xf>
    <xf numFmtId="168" fontId="28" fillId="0" borderId="0" xfId="28" applyNumberFormat="1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vertical="center"/>
    </xf>
    <xf numFmtId="167" fontId="27" fillId="0" borderId="0" xfId="0" applyNumberFormat="1" applyFont="1" applyFill="1" applyBorder="1" applyAlignment="1">
      <alignment horizontal="right" vertical="center"/>
    </xf>
    <xf numFmtId="167" fontId="27" fillId="0" borderId="0" xfId="28" quotePrefix="1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center" vertical="center"/>
    </xf>
    <xf numFmtId="168" fontId="27" fillId="33" borderId="0" xfId="28" applyNumberFormat="1" applyFont="1" applyFill="1" applyBorder="1" applyAlignment="1">
      <alignment horizontal="center" vertical="center"/>
    </xf>
    <xf numFmtId="165" fontId="28" fillId="33" borderId="0" xfId="0" applyNumberFormat="1" applyFont="1" applyFill="1" applyBorder="1" applyAlignment="1">
      <alignment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right" vertical="center"/>
    </xf>
    <xf numFmtId="168" fontId="28" fillId="33" borderId="1" xfId="28" applyNumberFormat="1" applyFont="1" applyFill="1" applyBorder="1" applyAlignment="1">
      <alignment horizontal="right" vertical="center"/>
    </xf>
    <xf numFmtId="168" fontId="28" fillId="33" borderId="3" xfId="28" applyNumberFormat="1" applyFont="1" applyFill="1" applyBorder="1" applyAlignment="1">
      <alignment horizontal="right" vertical="center"/>
    </xf>
    <xf numFmtId="170" fontId="28" fillId="33" borderId="1" xfId="28" applyNumberFormat="1" applyFont="1" applyFill="1" applyBorder="1" applyAlignment="1">
      <alignment horizontal="center" vertical="center"/>
    </xf>
    <xf numFmtId="168" fontId="28" fillId="33" borderId="1" xfId="28" applyNumberFormat="1" applyFont="1" applyFill="1" applyBorder="1" applyAlignment="1">
      <alignment horizontal="center" vertical="center"/>
    </xf>
    <xf numFmtId="169" fontId="28" fillId="33" borderId="3" xfId="28" applyNumberFormat="1" applyFont="1" applyFill="1" applyBorder="1" applyAlignment="1">
      <alignment horizontal="center" vertical="center"/>
    </xf>
    <xf numFmtId="167" fontId="25" fillId="33" borderId="0" xfId="43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vertical="center"/>
    </xf>
    <xf numFmtId="167" fontId="28" fillId="0" borderId="0" xfId="28" applyNumberFormat="1" applyFont="1" applyFill="1" applyAlignment="1">
      <alignment horizontal="right" vertical="center"/>
    </xf>
    <xf numFmtId="167" fontId="27" fillId="0" borderId="1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8" fillId="0" borderId="3" xfId="28" applyNumberFormat="1" applyFont="1" applyFill="1" applyBorder="1" applyAlignment="1">
      <alignment horizontal="center" vertical="center"/>
    </xf>
    <xf numFmtId="167" fontId="28" fillId="0" borderId="0" xfId="28" applyNumberFormat="1" applyFont="1" applyFill="1" applyAlignment="1">
      <alignment horizontal="justify" vertical="center" wrapText="1"/>
    </xf>
    <xf numFmtId="168" fontId="28" fillId="0" borderId="2" xfId="28" applyNumberFormat="1" applyFont="1" applyFill="1" applyBorder="1" applyAlignment="1">
      <alignment horizontal="right" vertical="center"/>
    </xf>
    <xf numFmtId="167" fontId="28" fillId="0" borderId="0" xfId="43" applyNumberFormat="1" applyFont="1" applyFill="1" applyBorder="1" applyAlignment="1">
      <alignment horizontal="center" vertical="center"/>
    </xf>
    <xf numFmtId="167" fontId="28" fillId="0" borderId="1" xfId="30" applyNumberFormat="1" applyFont="1" applyFill="1" applyBorder="1" applyAlignment="1">
      <alignment horizontal="right" vertical="center"/>
    </xf>
    <xf numFmtId="167" fontId="28" fillId="0" borderId="4" xfId="46" applyNumberFormat="1" applyFont="1" applyFill="1" applyBorder="1" applyAlignment="1">
      <alignment horizontal="center" vertical="center"/>
    </xf>
    <xf numFmtId="167" fontId="28" fillId="0" borderId="0" xfId="33" applyNumberFormat="1" applyFont="1" applyFill="1" applyBorder="1" applyAlignment="1">
      <alignment horizontal="right" vertical="center"/>
    </xf>
    <xf numFmtId="171" fontId="28" fillId="0" borderId="0" xfId="46" applyNumberFormat="1" applyFont="1" applyFill="1" applyBorder="1" applyAlignment="1">
      <alignment horizontal="right" vertical="center"/>
    </xf>
    <xf numFmtId="167" fontId="28" fillId="0" borderId="2" xfId="43" applyNumberFormat="1" applyFont="1" applyFill="1" applyBorder="1" applyAlignment="1">
      <alignment horizontal="center" vertical="center"/>
    </xf>
    <xf numFmtId="167" fontId="28" fillId="0" borderId="1" xfId="46" applyNumberFormat="1" applyFont="1" applyFill="1" applyBorder="1" applyAlignment="1">
      <alignment horizontal="center" vertical="center"/>
    </xf>
    <xf numFmtId="0" fontId="28" fillId="0" borderId="0" xfId="0" applyFont="1" applyFill="1"/>
    <xf numFmtId="167" fontId="28" fillId="33" borderId="0" xfId="46" applyNumberFormat="1" applyFont="1" applyFill="1" applyAlignment="1">
      <alignment vertical="center"/>
    </xf>
    <xf numFmtId="167" fontId="28" fillId="33" borderId="0" xfId="28" applyNumberFormat="1" applyFont="1" applyFill="1" applyAlignment="1">
      <alignment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33" borderId="0" xfId="46" applyNumberFormat="1" applyFont="1" applyFill="1" applyBorder="1" applyAlignment="1">
      <alignment horizontal="right" vertical="center"/>
    </xf>
    <xf numFmtId="167" fontId="28" fillId="33" borderId="2" xfId="46" applyNumberFormat="1" applyFont="1" applyFill="1" applyBorder="1" applyAlignment="1">
      <alignment horizontal="right" vertical="center"/>
    </xf>
    <xf numFmtId="167" fontId="28" fillId="33" borderId="0" xfId="43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Alignment="1">
      <alignment horizontal="right" vertical="center"/>
    </xf>
    <xf numFmtId="167" fontId="28" fillId="33" borderId="1" xfId="30" applyNumberFormat="1" applyFont="1" applyFill="1" applyBorder="1" applyAlignment="1">
      <alignment horizontal="right" vertical="center"/>
    </xf>
    <xf numFmtId="167" fontId="28" fillId="33" borderId="1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Alignment="1">
      <alignment horizontal="center" vertical="center"/>
    </xf>
    <xf numFmtId="0" fontId="28" fillId="33" borderId="0" xfId="46" applyFont="1" applyFill="1" applyAlignment="1">
      <alignment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Border="1" applyAlignment="1">
      <alignment horizontal="right" vertical="center"/>
    </xf>
    <xf numFmtId="167" fontId="28" fillId="33" borderId="2" xfId="30" applyNumberFormat="1" applyFont="1" applyFill="1" applyBorder="1" applyAlignment="1">
      <alignment horizontal="right" vertical="center"/>
    </xf>
    <xf numFmtId="167" fontId="28" fillId="33" borderId="3" xfId="46" applyNumberFormat="1" applyFont="1" applyFill="1" applyBorder="1" applyAlignment="1">
      <alignment horizontal="center" vertical="center"/>
    </xf>
    <xf numFmtId="167" fontId="28" fillId="33" borderId="2" xfId="43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Alignment="1">
      <alignment horizontal="justify" vertical="center" wrapText="1"/>
    </xf>
    <xf numFmtId="167" fontId="28" fillId="33" borderId="4" xfId="46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Border="1" applyAlignment="1">
      <alignment vertical="center"/>
    </xf>
    <xf numFmtId="167" fontId="28" fillId="33" borderId="4" xfId="46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8" fontId="25" fillId="0" borderId="0" xfId="28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7" fontId="25" fillId="0" borderId="0" xfId="28" applyNumberFormat="1" applyFont="1" applyFill="1" applyAlignment="1">
      <alignment vertical="center"/>
    </xf>
    <xf numFmtId="167" fontId="25" fillId="0" borderId="1" xfId="28" applyNumberFormat="1" applyFont="1" applyFill="1" applyBorder="1" applyAlignment="1">
      <alignment vertical="center"/>
    </xf>
    <xf numFmtId="0" fontId="25" fillId="0" borderId="2" xfId="46" applyFont="1" applyFill="1" applyBorder="1" applyAlignment="1">
      <alignment horizontal="left" vertical="center"/>
    </xf>
    <xf numFmtId="0" fontId="25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right" vertical="center"/>
    </xf>
    <xf numFmtId="167" fontId="25" fillId="0" borderId="2" xfId="28" applyNumberFormat="1" applyFont="1" applyFill="1" applyBorder="1" applyAlignment="1">
      <alignment horizontal="right" vertical="center"/>
    </xf>
    <xf numFmtId="0" fontId="25" fillId="0" borderId="2" xfId="46" applyFont="1" applyFill="1" applyBorder="1" applyAlignment="1">
      <alignment horizontal="center" vertical="center"/>
    </xf>
    <xf numFmtId="0" fontId="26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28" fillId="0" borderId="0" xfId="28" applyNumberFormat="1" applyFont="1" applyFill="1" applyBorder="1" applyAlignment="1">
      <alignment horizontal="center" vertical="center"/>
    </xf>
    <xf numFmtId="170" fontId="28" fillId="0" borderId="2" xfId="28" applyNumberFormat="1" applyFont="1" applyFill="1" applyBorder="1" applyAlignment="1">
      <alignment horizontal="center" vertical="center"/>
    </xf>
    <xf numFmtId="170" fontId="28" fillId="33" borderId="0" xfId="28" applyNumberFormat="1" applyFont="1" applyFill="1" applyBorder="1" applyAlignment="1">
      <alignment horizontal="center" vertical="center"/>
    </xf>
    <xf numFmtId="170" fontId="28" fillId="33" borderId="2" xfId="28" applyNumberFormat="1" applyFont="1" applyFill="1" applyBorder="1" applyAlignment="1">
      <alignment horizontal="center" vertical="center"/>
    </xf>
    <xf numFmtId="171" fontId="28" fillId="33" borderId="0" xfId="28" applyNumberFormat="1" applyFont="1" applyFill="1" applyAlignment="1">
      <alignment horizontal="right" vertical="center"/>
    </xf>
    <xf numFmtId="167" fontId="28" fillId="0" borderId="2" xfId="30" applyNumberFormat="1" applyFont="1" applyFill="1" applyBorder="1" applyAlignment="1">
      <alignment horizontal="right" vertical="center"/>
    </xf>
    <xf numFmtId="0" fontId="28" fillId="0" borderId="0" xfId="45" applyFont="1" applyAlignment="1">
      <alignment vertical="center"/>
    </xf>
    <xf numFmtId="0" fontId="28" fillId="0" borderId="0" xfId="46" quotePrefix="1" applyFont="1" applyAlignment="1">
      <alignment vertical="center"/>
    </xf>
    <xf numFmtId="0" fontId="28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7" fillId="0" borderId="0" xfId="46" applyFont="1" applyAlignment="1">
      <alignment vertical="center"/>
    </xf>
    <xf numFmtId="167" fontId="28" fillId="0" borderId="0" xfId="46" applyNumberFormat="1" applyFont="1" applyAlignment="1">
      <alignment horizontal="right" vertical="center"/>
    </xf>
    <xf numFmtId="167" fontId="28" fillId="0" borderId="4" xfId="46" applyNumberFormat="1" applyFont="1" applyBorder="1" applyAlignment="1">
      <alignment horizontal="center" vertical="center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Fill="1" applyAlignment="1">
      <alignment vertical="center"/>
    </xf>
    <xf numFmtId="167" fontId="28" fillId="0" borderId="0" xfId="46" applyNumberFormat="1" applyFont="1" applyBorder="1" applyAlignment="1">
      <alignment horizontal="center"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vertical="center"/>
    </xf>
    <xf numFmtId="167" fontId="7" fillId="0" borderId="0" xfId="43" applyNumberFormat="1" applyFont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29" fillId="0" borderId="0" xfId="43" applyFont="1" applyAlignment="1" applyProtection="1">
      <alignment horizontal="left" vertical="center"/>
      <protection locked="0"/>
    </xf>
    <xf numFmtId="166" fontId="29" fillId="0" borderId="0" xfId="43" applyNumberFormat="1" applyFont="1" applyAlignment="1" applyProtection="1">
      <alignment horizontal="right" vertical="center"/>
      <protection locked="0"/>
    </xf>
    <xf numFmtId="167" fontId="29" fillId="0" borderId="5" xfId="43" applyNumberFormat="1" applyFont="1" applyBorder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center" vertical="center"/>
      <protection locked="0"/>
    </xf>
    <xf numFmtId="167" fontId="29" fillId="0" borderId="0" xfId="43" applyNumberFormat="1" applyFont="1" applyAlignment="1" applyProtection="1">
      <alignment vertical="center"/>
      <protection locked="0"/>
    </xf>
    <xf numFmtId="0" fontId="7" fillId="0" borderId="0" xfId="43" applyFont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right" vertical="center"/>
      <protection locked="0"/>
    </xf>
    <xf numFmtId="167" fontId="29" fillId="0" borderId="0" xfId="43" quotePrefix="1" applyNumberFormat="1" applyFont="1" applyAlignment="1" applyProtection="1">
      <alignment horizontal="right" vertical="center"/>
      <protection locked="0"/>
    </xf>
    <xf numFmtId="167" fontId="29" fillId="0" borderId="1" xfId="43" quotePrefix="1" applyNumberFormat="1" applyFont="1" applyBorder="1" applyAlignment="1" applyProtection="1">
      <alignment horizontal="right" vertical="center"/>
      <protection locked="0"/>
    </xf>
    <xf numFmtId="167" fontId="29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 applyProtection="1">
      <alignment vertical="center"/>
      <protection locked="0"/>
    </xf>
    <xf numFmtId="0" fontId="7" fillId="0" borderId="0" xfId="44" applyFont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0" fontId="29" fillId="0" borderId="0" xfId="47" applyFont="1" applyAlignment="1">
      <alignment horizontal="left" vertical="center"/>
    </xf>
    <xf numFmtId="0" fontId="7" fillId="0" borderId="0" xfId="43" applyFont="1" applyAlignment="1">
      <alignment vertical="center"/>
    </xf>
    <xf numFmtId="167" fontId="29" fillId="33" borderId="0" xfId="43" applyNumberFormat="1" applyFont="1" applyFill="1" applyAlignment="1">
      <alignment horizontal="right" vertical="center"/>
    </xf>
    <xf numFmtId="167" fontId="29" fillId="33" borderId="0" xfId="43" applyNumberFormat="1" applyFont="1" applyFill="1" applyAlignment="1" applyProtection="1">
      <alignment horizontal="right" vertical="center"/>
      <protection locked="0"/>
    </xf>
    <xf numFmtId="167" fontId="7" fillId="33" borderId="0" xfId="43" applyNumberFormat="1" applyFont="1" applyFill="1" applyAlignment="1">
      <alignment horizontal="center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33" borderId="0" xfId="43" applyNumberFormat="1" applyFont="1" applyFill="1" applyAlignment="1">
      <alignment horizontal="right" vertical="center"/>
    </xf>
    <xf numFmtId="167" fontId="7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7" fillId="0" borderId="0" xfId="43" applyNumberFormat="1" applyFont="1" applyFill="1" applyAlignment="1">
      <alignment horizontal="center" vertical="center"/>
    </xf>
    <xf numFmtId="167" fontId="7" fillId="0" borderId="0" xfId="43" applyNumberFormat="1" applyFont="1" applyFill="1" applyAlignment="1">
      <alignment vertical="center"/>
    </xf>
    <xf numFmtId="167" fontId="7" fillId="0" borderId="0" xfId="43" applyNumberFormat="1" applyFont="1" applyFill="1" applyAlignment="1" applyProtection="1">
      <alignment horizontal="right" vertical="center"/>
      <protection locked="0"/>
    </xf>
    <xf numFmtId="167" fontId="5" fillId="0" borderId="0" xfId="43" applyNumberFormat="1" applyFont="1" applyFill="1" applyAlignment="1" applyProtection="1">
      <alignment horizontal="right" vertical="center"/>
      <protection locked="0"/>
    </xf>
    <xf numFmtId="167" fontId="7" fillId="0" borderId="2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Alignment="1">
      <alignment horizontal="right" vertical="center"/>
    </xf>
    <xf numFmtId="167" fontId="7" fillId="0" borderId="3" xfId="43" applyNumberFormat="1" applyFont="1" applyFill="1" applyBorder="1" applyAlignment="1">
      <alignment horizontal="right" vertical="center"/>
    </xf>
    <xf numFmtId="167" fontId="29" fillId="0" borderId="0" xfId="43" applyNumberFormat="1" applyFont="1" applyFill="1" applyAlignment="1" applyProtection="1">
      <alignment horizontal="right" vertical="center"/>
      <protection locked="0"/>
    </xf>
    <xf numFmtId="167" fontId="29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29" fillId="0" borderId="1" xfId="43" applyNumberFormat="1" applyFont="1" applyFill="1" applyBorder="1" applyAlignment="1" applyProtection="1">
      <alignment horizontal="right" vertical="center"/>
      <protection locked="0"/>
    </xf>
    <xf numFmtId="167" fontId="29" fillId="0" borderId="0" xfId="43" applyNumberFormat="1" applyFont="1" applyFill="1" applyAlignment="1">
      <alignment horizontal="right" vertical="center"/>
    </xf>
    <xf numFmtId="0" fontId="26" fillId="0" borderId="0" xfId="46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46" applyNumberFormat="1" applyFont="1" applyFill="1" applyBorder="1" applyAlignment="1">
      <alignment horizontal="right" vertical="center"/>
    </xf>
    <xf numFmtId="167" fontId="26" fillId="0" borderId="1" xfId="46" applyNumberFormat="1" applyFont="1" applyFill="1" applyBorder="1" applyAlignment="1">
      <alignment horizontal="right" vertical="center"/>
    </xf>
    <xf numFmtId="167" fontId="26" fillId="0" borderId="2" xfId="46" quotePrefix="1" applyNumberFormat="1" applyFont="1" applyFill="1" applyBorder="1" applyAlignment="1">
      <alignment horizontal="right" vertical="center"/>
    </xf>
    <xf numFmtId="167" fontId="25" fillId="0" borderId="0" xfId="46" applyNumberFormat="1" applyFont="1" applyFill="1" applyAlignment="1">
      <alignment horizontal="center" vertical="center"/>
    </xf>
    <xf numFmtId="167" fontId="25" fillId="0" borderId="1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right" vertical="center"/>
    </xf>
    <xf numFmtId="167" fontId="25" fillId="0" borderId="3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Border="1" applyAlignment="1">
      <alignment horizontal="center" vertical="center"/>
    </xf>
    <xf numFmtId="167" fontId="25" fillId="33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33" borderId="1" xfId="46" applyNumberFormat="1" applyFont="1" applyFill="1" applyBorder="1" applyAlignment="1">
      <alignment horizontal="center" vertical="center"/>
    </xf>
    <xf numFmtId="167" fontId="25" fillId="33" borderId="1" xfId="46" applyNumberFormat="1" applyFont="1" applyFill="1" applyBorder="1" applyAlignment="1">
      <alignment horizontal="right" vertical="center"/>
    </xf>
    <xf numFmtId="167" fontId="25" fillId="33" borderId="0" xfId="46" applyNumberFormat="1" applyFont="1" applyFill="1" applyBorder="1" applyAlignment="1">
      <alignment horizontal="right" vertical="center"/>
    </xf>
    <xf numFmtId="167" fontId="25" fillId="33" borderId="3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vertical="center"/>
    </xf>
    <xf numFmtId="0" fontId="28" fillId="0" borderId="0" xfId="28" quotePrefix="1" applyNumberFormat="1" applyFont="1" applyFill="1" applyBorder="1" applyAlignment="1">
      <alignment horizontal="center" vertical="center"/>
    </xf>
    <xf numFmtId="169" fontId="28" fillId="33" borderId="3" xfId="28" quotePrefix="1" applyNumberFormat="1" applyFont="1" applyFill="1" applyBorder="1" applyAlignment="1">
      <alignment horizontal="right" vertical="center"/>
    </xf>
    <xf numFmtId="0" fontId="26" fillId="0" borderId="0" xfId="46" applyFont="1" applyFill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8" fillId="0" borderId="0" xfId="0" applyNumberFormat="1" applyFont="1" applyAlignment="1">
      <alignment vertical="center"/>
    </xf>
    <xf numFmtId="167" fontId="7" fillId="0" borderId="0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Border="1" applyAlignment="1" applyProtection="1">
      <alignment horizontal="right" vertical="center"/>
      <protection locked="0"/>
    </xf>
    <xf numFmtId="0" fontId="7" fillId="0" borderId="0" xfId="47" applyFont="1" applyAlignment="1">
      <alignment horizontal="left" vertical="center"/>
    </xf>
    <xf numFmtId="166" fontId="29" fillId="0" borderId="2" xfId="43" applyNumberFormat="1" applyFont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170" fontId="28" fillId="0" borderId="0" xfId="28" applyNumberFormat="1" applyFont="1" applyFill="1" applyAlignment="1">
      <alignment horizontal="center" vertical="center"/>
    </xf>
    <xf numFmtId="170" fontId="27" fillId="0" borderId="0" xfId="28" applyNumberFormat="1" applyFont="1" applyFill="1" applyBorder="1" applyAlignment="1">
      <alignment horizontal="right" vertical="center"/>
    </xf>
    <xf numFmtId="169" fontId="28" fillId="0" borderId="3" xfId="28" quotePrefix="1" applyNumberFormat="1" applyFont="1" applyFill="1" applyBorder="1" applyAlignment="1">
      <alignment horizontal="right" vertical="center"/>
    </xf>
    <xf numFmtId="37" fontId="28" fillId="0" borderId="0" xfId="46" applyNumberFormat="1" applyFont="1" applyAlignment="1">
      <alignment horizontal="left" vertical="center"/>
    </xf>
    <xf numFmtId="170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70" fontId="5" fillId="33" borderId="0" xfId="28" applyNumberFormat="1" applyFont="1" applyFill="1" applyBorder="1" applyAlignment="1">
      <alignment horizontal="center" vertical="center"/>
    </xf>
    <xf numFmtId="170" fontId="5" fillId="0" borderId="0" xfId="28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70" fontId="5" fillId="33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70" fontId="5" fillId="33" borderId="2" xfId="28" applyNumberFormat="1" applyFont="1" applyFill="1" applyBorder="1" applyAlignment="1">
      <alignment horizontal="center" vertical="center"/>
    </xf>
    <xf numFmtId="170" fontId="5" fillId="0" borderId="2" xfId="28" applyNumberFormat="1" applyFont="1" applyFill="1" applyBorder="1" applyAlignment="1">
      <alignment horizontal="center" vertical="center"/>
    </xf>
    <xf numFmtId="170" fontId="5" fillId="33" borderId="1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horizontal="right" vertical="center"/>
    </xf>
    <xf numFmtId="170" fontId="5" fillId="0" borderId="15" xfId="28" applyNumberFormat="1" applyFont="1" applyFill="1" applyBorder="1" applyAlignment="1">
      <alignment horizontal="center" vertical="center"/>
    </xf>
    <xf numFmtId="170" fontId="5" fillId="0" borderId="15" xfId="28" applyNumberFormat="1" applyFont="1" applyFill="1" applyBorder="1" applyAlignment="1">
      <alignment horizontal="right" vertical="center"/>
    </xf>
    <xf numFmtId="170" fontId="5" fillId="33" borderId="3" xfId="28" applyNumberFormat="1" applyFont="1" applyFill="1" applyBorder="1" applyAlignment="1">
      <alignment horizontal="right" vertical="center"/>
    </xf>
    <xf numFmtId="170" fontId="5" fillId="0" borderId="3" xfId="28" applyNumberFormat="1" applyFont="1" applyFill="1" applyBorder="1" applyAlignment="1">
      <alignment horizontal="right" vertical="center"/>
    </xf>
    <xf numFmtId="0" fontId="5" fillId="0" borderId="0" xfId="0" quotePrefix="1" applyFont="1"/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70" fontId="5" fillId="33" borderId="1" xfId="28" applyNumberFormat="1" applyFont="1" applyFill="1" applyBorder="1" applyAlignment="1">
      <alignment horizontal="center" vertical="center"/>
    </xf>
    <xf numFmtId="170" fontId="5" fillId="33" borderId="3" xfId="28" applyNumberFormat="1" applyFont="1" applyFill="1" applyBorder="1" applyAlignment="1">
      <alignment vertical="center"/>
    </xf>
    <xf numFmtId="170" fontId="5" fillId="0" borderId="3" xfId="28" applyNumberFormat="1" applyFont="1" applyFill="1" applyBorder="1" applyAlignment="1">
      <alignment vertical="center"/>
    </xf>
    <xf numFmtId="170" fontId="5" fillId="33" borderId="0" xfId="28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0" fontId="5" fillId="0" borderId="0" xfId="28" applyNumberFormat="1" applyFont="1" applyFill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70" fontId="5" fillId="33" borderId="1" xfId="0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5" fillId="33" borderId="2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vertical="center"/>
    </xf>
    <xf numFmtId="170" fontId="5" fillId="33" borderId="1" xfId="28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6" fillId="0" borderId="0" xfId="46" applyFont="1" applyFill="1" applyAlignment="1">
      <alignment horizontal="left" vertical="center"/>
    </xf>
    <xf numFmtId="168" fontId="28" fillId="33" borderId="2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vertical="center"/>
    </xf>
    <xf numFmtId="171" fontId="28" fillId="33" borderId="0" xfId="46" applyNumberFormat="1" applyFont="1" applyFill="1" applyAlignment="1">
      <alignment vertical="center"/>
    </xf>
    <xf numFmtId="168" fontId="28" fillId="33" borderId="0" xfId="46" applyNumberFormat="1" applyFont="1" applyFill="1" applyAlignment="1">
      <alignment horizontal="center" vertical="center"/>
    </xf>
    <xf numFmtId="171" fontId="28" fillId="33" borderId="0" xfId="46" applyNumberFormat="1" applyFont="1" applyFill="1" applyAlignment="1">
      <alignment horizontal="center" vertical="center"/>
    </xf>
    <xf numFmtId="171" fontId="28" fillId="0" borderId="0" xfId="46" applyNumberFormat="1" applyFont="1" applyFill="1" applyAlignment="1">
      <alignment vertical="center"/>
    </xf>
    <xf numFmtId="167" fontId="28" fillId="0" borderId="0" xfId="28" applyNumberFormat="1" applyFont="1" applyFill="1" applyBorder="1" applyAlignment="1">
      <alignment vertical="center"/>
    </xf>
    <xf numFmtId="167" fontId="28" fillId="33" borderId="0" xfId="28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70" fontId="30" fillId="0" borderId="0" xfId="28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6" fontId="6" fillId="0" borderId="0" xfId="43" applyNumberFormat="1" applyFont="1" applyBorder="1" applyAlignment="1">
      <alignment horizontal="center" vertical="center"/>
    </xf>
    <xf numFmtId="0" fontId="25" fillId="0" borderId="0" xfId="46" applyFont="1" applyFill="1" applyBorder="1" applyAlignment="1">
      <alignment horizontal="left" vertical="center"/>
    </xf>
    <xf numFmtId="0" fontId="25" fillId="0" borderId="0" xfId="46" applyFont="1" applyFill="1" applyBorder="1" applyAlignment="1">
      <alignment vertical="center"/>
    </xf>
    <xf numFmtId="0" fontId="28" fillId="0" borderId="0" xfId="46" applyFont="1" applyAlignment="1">
      <alignment horizontal="left" vertical="center"/>
    </xf>
    <xf numFmtId="165" fontId="5" fillId="0" borderId="0" xfId="0" applyNumberFormat="1" applyFont="1" applyFill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170" fontId="6" fillId="0" borderId="15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8" fontId="27" fillId="0" borderId="15" xfId="0" applyNumberFormat="1" applyFont="1" applyFill="1" applyBorder="1" applyAlignment="1">
      <alignment horizontal="center" vertical="center"/>
    </xf>
    <xf numFmtId="168" fontId="27" fillId="0" borderId="1" xfId="0" applyNumberFormat="1" applyFont="1" applyFill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29" fillId="0" borderId="1" xfId="43" applyNumberFormat="1" applyFont="1" applyBorder="1" applyAlignment="1" applyProtection="1">
      <alignment horizontal="center" vertical="center"/>
      <protection locked="0"/>
    </xf>
    <xf numFmtId="167" fontId="29" fillId="0" borderId="16" xfId="43" applyNumberFormat="1" applyFont="1" applyBorder="1" applyAlignment="1" applyProtection="1">
      <alignment horizontal="center" vertical="center"/>
      <protection locked="0"/>
    </xf>
    <xf numFmtId="167" fontId="29" fillId="0" borderId="17" xfId="43" applyNumberFormat="1" applyFont="1" applyBorder="1" applyAlignment="1" applyProtection="1">
      <alignment horizontal="center" vertical="center"/>
      <protection locked="0"/>
    </xf>
    <xf numFmtId="167" fontId="26" fillId="0" borderId="2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6" fillId="0" borderId="0" xfId="46" applyFont="1" applyFill="1" applyAlignment="1">
      <alignment vertical="center"/>
    </xf>
    <xf numFmtId="167" fontId="27" fillId="0" borderId="15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21" zoomScaleNormal="100" zoomScaleSheetLayoutView="115" workbookViewId="0">
      <selection activeCell="N21" sqref="N1:R1048576"/>
    </sheetView>
  </sheetViews>
  <sheetFormatPr defaultColWidth="9.28515625" defaultRowHeight="22.5" customHeight="1"/>
  <cols>
    <col min="1" max="3" width="1.5703125" style="135" customWidth="1"/>
    <col min="4" max="4" width="35.140625" style="135" customWidth="1"/>
    <col min="5" max="5" width="7.28515625" style="288" customWidth="1"/>
    <col min="6" max="6" width="0.7109375" style="288" customWidth="1"/>
    <col min="7" max="7" width="14.28515625" style="290" customWidth="1"/>
    <col min="8" max="8" width="0.7109375" style="290" customWidth="1"/>
    <col min="9" max="9" width="13.28515625" style="290" customWidth="1"/>
    <col min="10" max="10" width="0.7109375" style="290" customWidth="1"/>
    <col min="11" max="11" width="14.28515625" style="290" customWidth="1"/>
    <col min="12" max="12" width="0.7109375" style="290" customWidth="1"/>
    <col min="13" max="13" width="13.7109375" style="290" bestFit="1" customWidth="1"/>
    <col min="14" max="16384" width="9.28515625" style="135"/>
  </cols>
  <sheetData>
    <row r="1" spans="1:13" s="161" customFormat="1" ht="21" customHeight="1">
      <c r="A1" s="160" t="s">
        <v>103</v>
      </c>
      <c r="E1" s="162"/>
      <c r="F1" s="162"/>
      <c r="G1" s="256"/>
      <c r="H1" s="256"/>
      <c r="I1" s="256"/>
      <c r="J1" s="256"/>
      <c r="K1" s="256"/>
      <c r="L1" s="256"/>
      <c r="M1" s="256"/>
    </row>
    <row r="2" spans="1:13" s="161" customFormat="1" ht="21" customHeight="1">
      <c r="A2" s="161" t="s">
        <v>0</v>
      </c>
      <c r="E2" s="162"/>
      <c r="F2" s="162"/>
      <c r="G2" s="256"/>
      <c r="H2" s="256"/>
      <c r="I2" s="256"/>
      <c r="J2" s="256"/>
      <c r="K2" s="256"/>
      <c r="L2" s="256"/>
      <c r="M2" s="256"/>
    </row>
    <row r="3" spans="1:13" s="161" customFormat="1" ht="21" customHeight="1">
      <c r="A3" s="265" t="s">
        <v>187</v>
      </c>
      <c r="B3" s="164"/>
      <c r="C3" s="164"/>
      <c r="D3" s="164"/>
      <c r="E3" s="165"/>
      <c r="F3" s="165"/>
      <c r="G3" s="257"/>
      <c r="H3" s="257"/>
      <c r="I3" s="257"/>
      <c r="J3" s="257"/>
      <c r="K3" s="257"/>
      <c r="L3" s="257"/>
      <c r="M3" s="257"/>
    </row>
    <row r="4" spans="1:13" s="161" customFormat="1" ht="20.100000000000001" customHeight="1">
      <c r="A4" s="167"/>
      <c r="B4" s="166"/>
      <c r="C4" s="166"/>
      <c r="D4" s="166"/>
      <c r="E4" s="168"/>
      <c r="F4" s="168"/>
      <c r="G4" s="259"/>
      <c r="H4" s="259"/>
      <c r="I4" s="259"/>
      <c r="J4" s="259"/>
      <c r="K4" s="259"/>
      <c r="L4" s="259"/>
      <c r="M4" s="259"/>
    </row>
    <row r="5" spans="1:13" s="161" customFormat="1" ht="20.100000000000001" customHeight="1">
      <c r="A5" s="167"/>
      <c r="B5" s="166"/>
      <c r="C5" s="166"/>
      <c r="D5" s="166"/>
      <c r="E5" s="168"/>
      <c r="F5" s="168"/>
      <c r="G5" s="347" t="s">
        <v>1</v>
      </c>
      <c r="H5" s="347"/>
      <c r="I5" s="347"/>
      <c r="J5" s="277"/>
      <c r="K5" s="348" t="s">
        <v>2</v>
      </c>
      <c r="L5" s="348"/>
      <c r="M5" s="348"/>
    </row>
    <row r="6" spans="1:13" s="161" customFormat="1" ht="20.100000000000001" customHeight="1">
      <c r="A6" s="167"/>
      <c r="B6" s="166"/>
      <c r="C6" s="166"/>
      <c r="D6" s="166"/>
      <c r="E6" s="168"/>
      <c r="F6" s="168"/>
      <c r="G6" s="278" t="s">
        <v>3</v>
      </c>
      <c r="H6" s="279"/>
      <c r="I6" s="278" t="s">
        <v>4</v>
      </c>
      <c r="J6" s="277"/>
      <c r="K6" s="278" t="s">
        <v>3</v>
      </c>
      <c r="L6" s="279"/>
      <c r="M6" s="278" t="s">
        <v>4</v>
      </c>
    </row>
    <row r="7" spans="1:13" s="161" customFormat="1" ht="20.100000000000001" customHeight="1">
      <c r="A7" s="167"/>
      <c r="B7" s="166"/>
      <c r="C7" s="166"/>
      <c r="D7" s="166"/>
      <c r="E7" s="168"/>
      <c r="F7" s="168"/>
      <c r="G7" s="281" t="s">
        <v>188</v>
      </c>
      <c r="H7" s="280"/>
      <c r="I7" s="281" t="s">
        <v>5</v>
      </c>
      <c r="J7" s="282"/>
      <c r="K7" s="281" t="s">
        <v>188</v>
      </c>
      <c r="L7" s="280"/>
      <c r="M7" s="281" t="s">
        <v>5</v>
      </c>
    </row>
    <row r="8" spans="1:13" s="161" customFormat="1" ht="20.100000000000001" customHeight="1">
      <c r="E8" s="162"/>
      <c r="F8" s="162"/>
      <c r="G8" s="281" t="s">
        <v>189</v>
      </c>
      <c r="H8" s="256"/>
      <c r="I8" s="281" t="s">
        <v>138</v>
      </c>
      <c r="J8" s="283"/>
      <c r="K8" s="281" t="s">
        <v>189</v>
      </c>
      <c r="L8" s="256"/>
      <c r="M8" s="281" t="s">
        <v>138</v>
      </c>
    </row>
    <row r="9" spans="1:13" s="161" customFormat="1" ht="20.100000000000001" customHeight="1">
      <c r="E9" s="165" t="s">
        <v>6</v>
      </c>
      <c r="F9" s="168"/>
      <c r="G9" s="284" t="s">
        <v>7</v>
      </c>
      <c r="H9" s="259"/>
      <c r="I9" s="284" t="s">
        <v>7</v>
      </c>
      <c r="J9" s="283"/>
      <c r="K9" s="284" t="s">
        <v>7</v>
      </c>
      <c r="L9" s="283"/>
      <c r="M9" s="284" t="s">
        <v>7</v>
      </c>
    </row>
    <row r="10" spans="1:13" ht="20.100000000000001" customHeight="1">
      <c r="A10" s="161" t="s">
        <v>8</v>
      </c>
      <c r="E10" s="285"/>
      <c r="F10" s="285"/>
      <c r="G10" s="286"/>
      <c r="H10" s="287"/>
      <c r="I10" s="287"/>
      <c r="J10" s="287"/>
      <c r="K10" s="286"/>
      <c r="L10" s="287"/>
      <c r="M10" s="287"/>
    </row>
    <row r="11" spans="1:13" ht="5.0999999999999996" customHeight="1">
      <c r="E11" s="285"/>
      <c r="F11" s="285"/>
      <c r="G11" s="286"/>
      <c r="H11" s="287"/>
      <c r="I11" s="287"/>
      <c r="J11" s="287"/>
      <c r="K11" s="286"/>
      <c r="L11" s="287"/>
      <c r="M11" s="287"/>
    </row>
    <row r="12" spans="1:13" ht="20.100000000000001" customHeight="1">
      <c r="A12" s="161" t="s">
        <v>9</v>
      </c>
      <c r="G12" s="289"/>
      <c r="J12" s="287"/>
      <c r="K12" s="289"/>
      <c r="L12" s="287"/>
    </row>
    <row r="13" spans="1:13" ht="5.0999999999999996" customHeight="1">
      <c r="E13" s="285"/>
      <c r="F13" s="285"/>
      <c r="G13" s="286"/>
      <c r="H13" s="287"/>
      <c r="I13" s="287"/>
      <c r="J13" s="287"/>
      <c r="K13" s="286"/>
      <c r="L13" s="287"/>
      <c r="M13" s="287"/>
    </row>
    <row r="14" spans="1:13" ht="20.100000000000001" customHeight="1">
      <c r="A14" s="135" t="s">
        <v>10</v>
      </c>
      <c r="G14" s="289">
        <v>563877998</v>
      </c>
      <c r="H14" s="291"/>
      <c r="I14" s="290">
        <v>890748583</v>
      </c>
      <c r="J14" s="291"/>
      <c r="K14" s="289">
        <v>8542998</v>
      </c>
      <c r="L14" s="292"/>
      <c r="M14" s="291">
        <v>4755328</v>
      </c>
    </row>
    <row r="15" spans="1:13" ht="20.100000000000001" customHeight="1">
      <c r="A15" s="135" t="s">
        <v>11</v>
      </c>
      <c r="E15" s="288">
        <v>7</v>
      </c>
      <c r="G15" s="289">
        <v>1183573902</v>
      </c>
      <c r="H15" s="291"/>
      <c r="I15" s="291">
        <v>1069039049</v>
      </c>
      <c r="J15" s="291"/>
      <c r="K15" s="289">
        <v>3580426</v>
      </c>
      <c r="L15" s="292"/>
      <c r="M15" s="291">
        <v>2450846</v>
      </c>
    </row>
    <row r="16" spans="1:13" ht="20.100000000000001" customHeight="1">
      <c r="A16" s="135" t="s">
        <v>104</v>
      </c>
      <c r="G16" s="293"/>
      <c r="H16" s="291"/>
      <c r="I16" s="294"/>
      <c r="J16" s="291"/>
      <c r="K16" s="293"/>
      <c r="L16" s="292"/>
      <c r="M16" s="294"/>
    </row>
    <row r="17" spans="1:13" ht="20.100000000000001" customHeight="1">
      <c r="B17" s="135" t="s">
        <v>105</v>
      </c>
      <c r="E17" s="288">
        <v>8</v>
      </c>
      <c r="G17" s="289">
        <v>110510197</v>
      </c>
      <c r="H17" s="291"/>
      <c r="I17" s="291">
        <v>110073198</v>
      </c>
      <c r="J17" s="291"/>
      <c r="K17" s="289">
        <v>0</v>
      </c>
      <c r="L17" s="292"/>
      <c r="M17" s="291">
        <v>0</v>
      </c>
    </row>
    <row r="18" spans="1:13" ht="20.100000000000001" customHeight="1">
      <c r="A18" s="135" t="s">
        <v>168</v>
      </c>
      <c r="G18" s="289">
        <v>632544680</v>
      </c>
      <c r="H18" s="291"/>
      <c r="I18" s="291">
        <v>531632539</v>
      </c>
      <c r="J18" s="292"/>
      <c r="K18" s="289">
        <v>0</v>
      </c>
      <c r="L18" s="292"/>
      <c r="M18" s="290">
        <v>0</v>
      </c>
    </row>
    <row r="19" spans="1:13" ht="20.100000000000001" customHeight="1">
      <c r="A19" s="135" t="s">
        <v>12</v>
      </c>
      <c r="G19" s="289">
        <v>55435969</v>
      </c>
      <c r="H19" s="292"/>
      <c r="I19" s="292">
        <v>53909836</v>
      </c>
      <c r="J19" s="292"/>
      <c r="K19" s="286">
        <v>0</v>
      </c>
      <c r="L19" s="292"/>
      <c r="M19" s="287">
        <v>0</v>
      </c>
    </row>
    <row r="20" spans="1:13" ht="22.5" customHeight="1">
      <c r="A20" s="135" t="s">
        <v>151</v>
      </c>
      <c r="E20" s="295" t="s">
        <v>167</v>
      </c>
      <c r="G20" s="286">
        <v>221981</v>
      </c>
      <c r="I20" s="290">
        <v>104598</v>
      </c>
      <c r="K20" s="286">
        <v>0</v>
      </c>
      <c r="M20" s="290">
        <v>0</v>
      </c>
    </row>
    <row r="21" spans="1:13" ht="20.100000000000001" customHeight="1">
      <c r="A21" s="135" t="s">
        <v>150</v>
      </c>
      <c r="G21" s="296">
        <v>16412307</v>
      </c>
      <c r="H21" s="292"/>
      <c r="I21" s="297">
        <v>16412307</v>
      </c>
      <c r="J21" s="292"/>
      <c r="K21" s="296">
        <v>0</v>
      </c>
      <c r="L21" s="292"/>
      <c r="M21" s="297">
        <v>0</v>
      </c>
    </row>
    <row r="22" spans="1:13" ht="5.0999999999999996" customHeight="1">
      <c r="E22" s="285"/>
      <c r="F22" s="285"/>
      <c r="G22" s="286"/>
      <c r="H22" s="287"/>
      <c r="K22" s="289"/>
    </row>
    <row r="23" spans="1:13" ht="20.100000000000001" customHeight="1">
      <c r="A23" s="161" t="s">
        <v>13</v>
      </c>
      <c r="G23" s="298">
        <f>SUM(G14:G21)</f>
        <v>2562577034</v>
      </c>
      <c r="H23" s="291"/>
      <c r="I23" s="299">
        <f>SUM(I14:I21)</f>
        <v>2671920110</v>
      </c>
      <c r="J23" s="292"/>
      <c r="K23" s="298">
        <f>SUM(K14:K21)</f>
        <v>12123424</v>
      </c>
      <c r="L23" s="292"/>
      <c r="M23" s="299">
        <f>SUM(M14:M21)</f>
        <v>7206174</v>
      </c>
    </row>
    <row r="24" spans="1:13" ht="15" customHeight="1">
      <c r="G24" s="300"/>
      <c r="H24" s="291"/>
      <c r="I24" s="292"/>
      <c r="J24" s="292"/>
      <c r="K24" s="300"/>
      <c r="L24" s="292"/>
      <c r="M24" s="292"/>
    </row>
    <row r="25" spans="1:13" ht="20.100000000000001" customHeight="1">
      <c r="A25" s="161" t="s">
        <v>14</v>
      </c>
      <c r="G25" s="293"/>
      <c r="H25" s="291"/>
      <c r="I25" s="291"/>
      <c r="J25" s="292"/>
      <c r="K25" s="293"/>
      <c r="L25" s="292"/>
      <c r="M25" s="291"/>
    </row>
    <row r="26" spans="1:13" ht="5.0999999999999996" customHeight="1">
      <c r="E26" s="285"/>
      <c r="F26" s="285"/>
      <c r="G26" s="300"/>
      <c r="H26" s="292"/>
      <c r="I26" s="292"/>
      <c r="J26" s="292"/>
      <c r="K26" s="300"/>
      <c r="L26" s="292"/>
      <c r="M26" s="292"/>
    </row>
    <row r="27" spans="1:13" ht="20.100000000000001" customHeight="1">
      <c r="A27" s="135" t="s">
        <v>94</v>
      </c>
      <c r="E27" s="288">
        <v>9</v>
      </c>
      <c r="G27" s="289">
        <v>426717937</v>
      </c>
      <c r="H27" s="291"/>
      <c r="I27" s="292">
        <v>435613863</v>
      </c>
      <c r="J27" s="292"/>
      <c r="K27" s="289">
        <v>0</v>
      </c>
      <c r="L27" s="292"/>
      <c r="M27" s="287">
        <v>0</v>
      </c>
    </row>
    <row r="28" spans="1:13" ht="20.100000000000001" customHeight="1">
      <c r="A28" s="135" t="s">
        <v>15</v>
      </c>
      <c r="E28" s="288">
        <v>8</v>
      </c>
      <c r="G28" s="289">
        <v>3259635341</v>
      </c>
      <c r="H28" s="291"/>
      <c r="I28" s="287">
        <v>3275085106</v>
      </c>
      <c r="J28" s="292"/>
      <c r="K28" s="289">
        <v>0</v>
      </c>
      <c r="L28" s="292"/>
      <c r="M28" s="287">
        <v>0</v>
      </c>
    </row>
    <row r="29" spans="1:13" ht="20.100000000000001" customHeight="1">
      <c r="A29" s="135" t="s">
        <v>16</v>
      </c>
      <c r="E29" s="288">
        <v>10</v>
      </c>
      <c r="G29" s="289">
        <v>0</v>
      </c>
      <c r="H29" s="291"/>
      <c r="I29" s="287">
        <v>0</v>
      </c>
      <c r="J29" s="292"/>
      <c r="K29" s="289">
        <v>10999999980</v>
      </c>
      <c r="L29" s="292"/>
      <c r="M29" s="292">
        <v>9326999980</v>
      </c>
    </row>
    <row r="30" spans="1:13" ht="20.100000000000001" customHeight="1">
      <c r="A30" s="135" t="s">
        <v>17</v>
      </c>
      <c r="E30" s="288">
        <v>11</v>
      </c>
      <c r="G30" s="289">
        <v>193395830</v>
      </c>
      <c r="H30" s="291"/>
      <c r="I30" s="287">
        <v>210684140</v>
      </c>
      <c r="J30" s="292"/>
      <c r="K30" s="289">
        <v>0</v>
      </c>
      <c r="L30" s="292"/>
      <c r="M30" s="287">
        <v>0</v>
      </c>
    </row>
    <row r="31" spans="1:13" ht="20.100000000000001" customHeight="1">
      <c r="A31" s="135" t="s">
        <v>18</v>
      </c>
      <c r="E31" s="288">
        <v>12</v>
      </c>
      <c r="G31" s="289">
        <v>10473229432</v>
      </c>
      <c r="H31" s="291"/>
      <c r="I31" s="292">
        <v>10261292954</v>
      </c>
      <c r="J31" s="292"/>
      <c r="K31" s="289">
        <v>69233268</v>
      </c>
      <c r="L31" s="292"/>
      <c r="M31" s="287">
        <v>69999009</v>
      </c>
    </row>
    <row r="32" spans="1:13" ht="20.100000000000001" customHeight="1">
      <c r="A32" s="135" t="s">
        <v>114</v>
      </c>
      <c r="G32" s="289">
        <v>149289904</v>
      </c>
      <c r="H32" s="291"/>
      <c r="I32" s="292">
        <v>95179273</v>
      </c>
      <c r="J32" s="292"/>
      <c r="K32" s="289">
        <v>0</v>
      </c>
      <c r="L32" s="292"/>
      <c r="M32" s="287">
        <v>0</v>
      </c>
    </row>
    <row r="33" spans="1:13" ht="20.100000000000001" customHeight="1">
      <c r="A33" s="135" t="s">
        <v>107</v>
      </c>
      <c r="E33" s="288">
        <v>13</v>
      </c>
      <c r="G33" s="289">
        <v>1534176416</v>
      </c>
      <c r="H33" s="291"/>
      <c r="I33" s="292">
        <v>1555248520</v>
      </c>
      <c r="J33" s="291"/>
      <c r="K33" s="289">
        <v>0</v>
      </c>
      <c r="L33" s="291"/>
      <c r="M33" s="290">
        <v>0</v>
      </c>
    </row>
    <row r="34" spans="1:13" ht="19.899999999999999" customHeight="1">
      <c r="A34" s="135" t="s">
        <v>121</v>
      </c>
      <c r="E34" s="288">
        <v>14</v>
      </c>
      <c r="G34" s="289">
        <v>75834521</v>
      </c>
      <c r="H34" s="291"/>
      <c r="I34" s="301">
        <v>36577391</v>
      </c>
      <c r="J34" s="291"/>
      <c r="K34" s="289">
        <v>5978102</v>
      </c>
      <c r="L34" s="291"/>
      <c r="M34" s="290">
        <v>6334854</v>
      </c>
    </row>
    <row r="35" spans="1:13" ht="19.899999999999999" customHeight="1">
      <c r="A35" s="340" t="s">
        <v>190</v>
      </c>
      <c r="E35" s="339">
        <v>15</v>
      </c>
      <c r="F35" s="339"/>
      <c r="G35" s="289">
        <v>16000060</v>
      </c>
      <c r="H35" s="291"/>
      <c r="I35" s="301">
        <v>16000060</v>
      </c>
      <c r="J35" s="291"/>
      <c r="K35" s="289">
        <v>0</v>
      </c>
      <c r="L35" s="291"/>
      <c r="M35" s="290">
        <v>0</v>
      </c>
    </row>
    <row r="36" spans="1:13" ht="19.899999999999999" customHeight="1">
      <c r="A36" s="135" t="s">
        <v>92</v>
      </c>
      <c r="E36" s="288">
        <v>16</v>
      </c>
      <c r="G36" s="289">
        <v>58634307</v>
      </c>
      <c r="H36" s="291"/>
      <c r="I36" s="292">
        <v>58479551</v>
      </c>
      <c r="J36" s="291"/>
      <c r="K36" s="289">
        <v>1725190</v>
      </c>
      <c r="L36" s="291"/>
      <c r="M36" s="287">
        <v>1778919</v>
      </c>
    </row>
    <row r="37" spans="1:13" ht="20.100000000000001" customHeight="1">
      <c r="A37" s="135" t="s">
        <v>19</v>
      </c>
      <c r="E37" s="288">
        <v>17</v>
      </c>
      <c r="G37" s="289">
        <v>65460320</v>
      </c>
      <c r="H37" s="291"/>
      <c r="I37" s="292">
        <v>69572435</v>
      </c>
      <c r="J37" s="291"/>
      <c r="K37" s="289">
        <v>752583</v>
      </c>
      <c r="L37" s="291"/>
      <c r="M37" s="287">
        <v>735103</v>
      </c>
    </row>
    <row r="38" spans="1:13" ht="20.100000000000001" customHeight="1">
      <c r="A38" s="135" t="s">
        <v>20</v>
      </c>
      <c r="E38" s="288">
        <v>18</v>
      </c>
      <c r="G38" s="298">
        <v>40018138</v>
      </c>
      <c r="H38" s="291"/>
      <c r="I38" s="302">
        <v>54547108</v>
      </c>
      <c r="J38" s="292"/>
      <c r="K38" s="298">
        <v>5148745</v>
      </c>
      <c r="L38" s="292"/>
      <c r="M38" s="303">
        <v>4527745</v>
      </c>
    </row>
    <row r="39" spans="1:13" ht="5.0999999999999996" customHeight="1">
      <c r="G39" s="293"/>
      <c r="H39" s="291"/>
      <c r="J39" s="292"/>
      <c r="K39" s="293"/>
      <c r="L39" s="292"/>
    </row>
    <row r="40" spans="1:13" ht="20.100000000000001" customHeight="1">
      <c r="A40" s="161" t="s">
        <v>21</v>
      </c>
      <c r="G40" s="298">
        <f>SUM(G27:G38)</f>
        <v>16292392206</v>
      </c>
      <c r="H40" s="291"/>
      <c r="I40" s="304">
        <f>SUM(I27:I38)</f>
        <v>16068280401</v>
      </c>
      <c r="J40" s="292"/>
      <c r="K40" s="298">
        <f>SUM(K27:K39)</f>
        <v>11082837868</v>
      </c>
      <c r="L40" s="292"/>
      <c r="M40" s="304">
        <f>SUM(M27:M38)</f>
        <v>9410375610</v>
      </c>
    </row>
    <row r="41" spans="1:13" ht="5.0999999999999996" customHeight="1">
      <c r="G41" s="293"/>
      <c r="H41" s="291"/>
      <c r="I41" s="291"/>
      <c r="J41" s="292"/>
      <c r="K41" s="293"/>
      <c r="L41" s="292"/>
      <c r="M41" s="291"/>
    </row>
    <row r="42" spans="1:13" ht="20.100000000000001" customHeight="1" thickBot="1">
      <c r="A42" s="161" t="s">
        <v>22</v>
      </c>
      <c r="G42" s="305">
        <f>SUM(G40,G23)</f>
        <v>18854969240</v>
      </c>
      <c r="H42" s="291"/>
      <c r="I42" s="306">
        <f>SUM(I40,I23)</f>
        <v>18740200511</v>
      </c>
      <c r="J42" s="292"/>
      <c r="K42" s="305">
        <f>+K23+K40</f>
        <v>11094961292</v>
      </c>
      <c r="L42" s="292"/>
      <c r="M42" s="306">
        <f>+M23+M40</f>
        <v>9417581784</v>
      </c>
    </row>
    <row r="43" spans="1:13" ht="20.100000000000001" customHeight="1" thickTop="1">
      <c r="G43" s="292"/>
      <c r="H43" s="291"/>
      <c r="I43" s="292"/>
      <c r="J43" s="292"/>
      <c r="K43" s="292"/>
      <c r="L43" s="292"/>
      <c r="M43" s="292"/>
    </row>
    <row r="44" spans="1:13" ht="20.100000000000001" customHeight="1">
      <c r="G44" s="292"/>
      <c r="H44" s="291"/>
      <c r="I44" s="292"/>
      <c r="J44" s="292"/>
      <c r="K44" s="292"/>
      <c r="L44" s="292"/>
      <c r="M44" s="292"/>
    </row>
    <row r="45" spans="1:13" ht="20.100000000000001" customHeight="1">
      <c r="E45" s="345"/>
      <c r="F45" s="345"/>
      <c r="G45" s="292"/>
      <c r="H45" s="291"/>
      <c r="I45" s="292"/>
      <c r="J45" s="292"/>
      <c r="K45" s="292"/>
      <c r="L45" s="292"/>
      <c r="M45" s="292"/>
    </row>
    <row r="46" spans="1:13" ht="20.100000000000001" customHeight="1">
      <c r="E46" s="345"/>
      <c r="F46" s="345"/>
      <c r="G46" s="292"/>
      <c r="H46" s="291"/>
      <c r="I46" s="292"/>
      <c r="J46" s="292"/>
      <c r="K46" s="292"/>
      <c r="L46" s="292"/>
      <c r="M46" s="292"/>
    </row>
    <row r="47" spans="1:13" ht="9.75" customHeight="1">
      <c r="G47" s="292"/>
      <c r="H47" s="291"/>
      <c r="I47" s="292"/>
      <c r="J47" s="292"/>
      <c r="K47" s="292"/>
      <c r="L47" s="292"/>
      <c r="M47" s="292"/>
    </row>
    <row r="48" spans="1:13" ht="20.100000000000001" customHeight="1">
      <c r="A48" s="349" t="s">
        <v>23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</row>
    <row r="49" spans="1:13" ht="20.100000000000001" customHeight="1">
      <c r="E49" s="135"/>
      <c r="F49" s="135"/>
      <c r="G49" s="294"/>
      <c r="H49" s="294"/>
      <c r="I49" s="294"/>
      <c r="J49" s="294"/>
      <c r="K49" s="294"/>
      <c r="L49" s="294"/>
      <c r="M49" s="294"/>
    </row>
    <row r="50" spans="1:13" ht="20.100000000000001" customHeight="1">
      <c r="E50" s="135"/>
      <c r="F50" s="135"/>
      <c r="G50" s="294"/>
      <c r="H50" s="294"/>
      <c r="I50" s="294"/>
      <c r="J50" s="294"/>
      <c r="K50" s="294"/>
      <c r="L50" s="294"/>
      <c r="M50" s="294"/>
    </row>
    <row r="51" spans="1:13" ht="21" customHeight="1">
      <c r="A51" s="136" t="s">
        <v>205</v>
      </c>
      <c r="B51" s="137"/>
      <c r="C51" s="137"/>
      <c r="D51" s="137"/>
      <c r="E51" s="137"/>
      <c r="F51" s="137"/>
      <c r="G51" s="258"/>
      <c r="H51" s="258"/>
      <c r="I51" s="258"/>
      <c r="J51" s="258"/>
      <c r="K51" s="258"/>
      <c r="L51" s="258"/>
      <c r="M51" s="258"/>
    </row>
    <row r="52" spans="1:13" s="161" customFormat="1" ht="21" customHeight="1">
      <c r="A52" s="161" t="str">
        <f>A1</f>
        <v>บริษัท แอ๊บโซลูท คลีน เอ็นเนอร์จี้ จำกัด (มหาชน)</v>
      </c>
      <c r="E52" s="162"/>
      <c r="F52" s="162"/>
      <c r="G52" s="256"/>
      <c r="H52" s="256"/>
      <c r="I52" s="256"/>
      <c r="J52" s="256"/>
      <c r="K52" s="256"/>
      <c r="L52" s="256"/>
      <c r="M52" s="256"/>
    </row>
    <row r="53" spans="1:13" s="161" customFormat="1" ht="21" customHeight="1">
      <c r="A53" s="166" t="s">
        <v>0</v>
      </c>
      <c r="E53" s="162"/>
      <c r="F53" s="162"/>
      <c r="G53" s="256"/>
      <c r="H53" s="256"/>
      <c r="I53" s="256"/>
      <c r="J53" s="256"/>
      <c r="K53" s="256"/>
      <c r="L53" s="256"/>
      <c r="M53" s="256"/>
    </row>
    <row r="54" spans="1:13" s="161" customFormat="1" ht="21" customHeight="1">
      <c r="A54" s="163" t="str">
        <f>A3</f>
        <v>ณ วันที่ 31 มีนาคม พ.ศ. 2565</v>
      </c>
      <c r="B54" s="164"/>
      <c r="C54" s="164"/>
      <c r="D54" s="164"/>
      <c r="E54" s="165"/>
      <c r="F54" s="165"/>
      <c r="G54" s="257"/>
      <c r="H54" s="257"/>
      <c r="I54" s="257"/>
      <c r="J54" s="257"/>
      <c r="K54" s="257"/>
      <c r="L54" s="257"/>
      <c r="M54" s="257"/>
    </row>
    <row r="55" spans="1:13" s="161" customFormat="1" ht="21.75" customHeight="1">
      <c r="A55" s="167"/>
      <c r="B55" s="166"/>
      <c r="C55" s="166"/>
      <c r="D55" s="166"/>
      <c r="E55" s="168"/>
      <c r="F55" s="168"/>
      <c r="G55" s="259"/>
      <c r="H55" s="259"/>
      <c r="I55" s="259"/>
      <c r="J55" s="259"/>
      <c r="K55" s="259"/>
      <c r="L55" s="259"/>
      <c r="M55" s="259"/>
    </row>
    <row r="56" spans="1:13" s="161" customFormat="1" ht="20.100000000000001" customHeight="1">
      <c r="A56" s="167"/>
      <c r="B56" s="166"/>
      <c r="C56" s="166"/>
      <c r="D56" s="166"/>
      <c r="E56" s="168"/>
      <c r="F56" s="168"/>
      <c r="G56" s="347" t="s">
        <v>1</v>
      </c>
      <c r="H56" s="347"/>
      <c r="I56" s="347"/>
      <c r="J56" s="277"/>
      <c r="K56" s="348" t="s">
        <v>2</v>
      </c>
      <c r="L56" s="348"/>
      <c r="M56" s="348"/>
    </row>
    <row r="57" spans="1:13" s="161" customFormat="1" ht="20.100000000000001" customHeight="1">
      <c r="A57" s="167"/>
      <c r="B57" s="166"/>
      <c r="C57" s="166"/>
      <c r="D57" s="166"/>
      <c r="E57" s="168"/>
      <c r="F57" s="168"/>
      <c r="G57" s="278" t="s">
        <v>3</v>
      </c>
      <c r="H57" s="279"/>
      <c r="I57" s="278" t="s">
        <v>4</v>
      </c>
      <c r="J57" s="277"/>
      <c r="K57" s="278" t="s">
        <v>3</v>
      </c>
      <c r="L57" s="279"/>
      <c r="M57" s="278" t="s">
        <v>4</v>
      </c>
    </row>
    <row r="58" spans="1:13" s="161" customFormat="1" ht="19.5" customHeight="1">
      <c r="A58" s="167"/>
      <c r="B58" s="166"/>
      <c r="C58" s="166"/>
      <c r="D58" s="166"/>
      <c r="E58" s="168"/>
      <c r="F58" s="168"/>
      <c r="G58" s="281" t="s">
        <v>188</v>
      </c>
      <c r="H58" s="280"/>
      <c r="I58" s="281" t="s">
        <v>5</v>
      </c>
      <c r="J58" s="282"/>
      <c r="K58" s="281" t="s">
        <v>188</v>
      </c>
      <c r="L58" s="280"/>
      <c r="M58" s="281" t="s">
        <v>5</v>
      </c>
    </row>
    <row r="59" spans="1:13" s="161" customFormat="1" ht="19.5" customHeight="1">
      <c r="E59" s="162"/>
      <c r="F59" s="162"/>
      <c r="G59" s="281" t="s">
        <v>189</v>
      </c>
      <c r="H59" s="256"/>
      <c r="I59" s="281" t="s">
        <v>138</v>
      </c>
      <c r="J59" s="283"/>
      <c r="K59" s="281" t="s">
        <v>189</v>
      </c>
      <c r="L59" s="256"/>
      <c r="M59" s="281" t="s">
        <v>138</v>
      </c>
    </row>
    <row r="60" spans="1:13" s="161" customFormat="1" ht="20.100000000000001" customHeight="1">
      <c r="E60" s="165" t="s">
        <v>6</v>
      </c>
      <c r="F60" s="168"/>
      <c r="G60" s="284" t="s">
        <v>7</v>
      </c>
      <c r="H60" s="259"/>
      <c r="I60" s="284" t="s">
        <v>7</v>
      </c>
      <c r="J60" s="283"/>
      <c r="K60" s="284" t="s">
        <v>7</v>
      </c>
      <c r="L60" s="283"/>
      <c r="M60" s="284" t="s">
        <v>7</v>
      </c>
    </row>
    <row r="61" spans="1:13" ht="20.100000000000001" customHeight="1">
      <c r="A61" s="161" t="s">
        <v>24</v>
      </c>
      <c r="E61" s="285"/>
      <c r="F61" s="285"/>
      <c r="G61" s="286"/>
      <c r="H61" s="287"/>
      <c r="I61" s="287"/>
      <c r="J61" s="287"/>
      <c r="K61" s="286"/>
      <c r="L61" s="287"/>
      <c r="M61" s="287"/>
    </row>
    <row r="62" spans="1:13" ht="8.1" customHeight="1">
      <c r="E62" s="285"/>
      <c r="F62" s="285"/>
      <c r="G62" s="286"/>
      <c r="H62" s="287"/>
      <c r="I62" s="287"/>
      <c r="J62" s="287"/>
      <c r="K62" s="286"/>
      <c r="L62" s="287"/>
      <c r="M62" s="287"/>
    </row>
    <row r="63" spans="1:13" ht="20.100000000000001" customHeight="1">
      <c r="A63" s="161" t="s">
        <v>25</v>
      </c>
      <c r="E63" s="285"/>
      <c r="F63" s="285"/>
      <c r="G63" s="286"/>
      <c r="H63" s="287"/>
      <c r="I63" s="287"/>
      <c r="J63" s="287"/>
      <c r="K63" s="286"/>
      <c r="L63" s="287"/>
      <c r="M63" s="287"/>
    </row>
    <row r="64" spans="1:13" ht="8.1" customHeight="1">
      <c r="E64" s="285"/>
      <c r="F64" s="285"/>
      <c r="G64" s="286"/>
      <c r="H64" s="287"/>
      <c r="I64" s="287"/>
      <c r="J64" s="287"/>
      <c r="K64" s="286"/>
      <c r="L64" s="287"/>
      <c r="M64" s="287"/>
    </row>
    <row r="65" spans="1:13" ht="20.100000000000001" customHeight="1">
      <c r="A65" s="135" t="s">
        <v>26</v>
      </c>
      <c r="E65" s="285">
        <v>19</v>
      </c>
      <c r="F65" s="285"/>
      <c r="G65" s="289">
        <v>99500000</v>
      </c>
      <c r="H65" s="291"/>
      <c r="I65" s="291">
        <v>214500000</v>
      </c>
      <c r="J65" s="292"/>
      <c r="K65" s="289">
        <v>0</v>
      </c>
      <c r="L65" s="292"/>
      <c r="M65" s="291">
        <v>0</v>
      </c>
    </row>
    <row r="66" spans="1:13" ht="20.100000000000001" customHeight="1">
      <c r="A66" s="135" t="s">
        <v>27</v>
      </c>
      <c r="E66" s="285">
        <v>20</v>
      </c>
      <c r="F66" s="285"/>
      <c r="G66" s="289">
        <v>435800413</v>
      </c>
      <c r="H66" s="291"/>
      <c r="I66" s="291">
        <v>327803617</v>
      </c>
      <c r="J66" s="292"/>
      <c r="K66" s="289">
        <v>10936468</v>
      </c>
      <c r="L66" s="292"/>
      <c r="M66" s="290">
        <v>8536895</v>
      </c>
    </row>
    <row r="67" spans="1:13" ht="20.100000000000001" customHeight="1">
      <c r="A67" s="135" t="s">
        <v>28</v>
      </c>
      <c r="E67" s="285"/>
      <c r="F67" s="285"/>
      <c r="G67" s="289"/>
      <c r="I67" s="291"/>
      <c r="J67" s="292"/>
      <c r="K67" s="289"/>
      <c r="L67" s="292"/>
    </row>
    <row r="68" spans="1:13" ht="20.100000000000001" customHeight="1">
      <c r="B68" s="307" t="s">
        <v>123</v>
      </c>
      <c r="E68" s="285">
        <v>22</v>
      </c>
      <c r="F68" s="285"/>
      <c r="G68" s="289">
        <v>2490961</v>
      </c>
      <c r="H68" s="291"/>
      <c r="I68" s="290">
        <v>1662838</v>
      </c>
      <c r="J68" s="292"/>
      <c r="K68" s="289">
        <v>1252978</v>
      </c>
      <c r="L68" s="292"/>
      <c r="M68" s="291">
        <v>1239906</v>
      </c>
    </row>
    <row r="69" spans="1:13" ht="20.100000000000001" customHeight="1">
      <c r="B69" s="308" t="s">
        <v>106</v>
      </c>
      <c r="E69" s="285">
        <v>23</v>
      </c>
      <c r="F69" s="285"/>
      <c r="G69" s="289">
        <v>676896314</v>
      </c>
      <c r="H69" s="291"/>
      <c r="I69" s="290">
        <v>702118153</v>
      </c>
      <c r="J69" s="292"/>
      <c r="K69" s="289">
        <v>0</v>
      </c>
      <c r="L69" s="292"/>
      <c r="M69" s="290">
        <v>0</v>
      </c>
    </row>
    <row r="70" spans="1:13" ht="20.100000000000001" customHeight="1">
      <c r="A70" s="135" t="s">
        <v>154</v>
      </c>
      <c r="B70" s="308"/>
      <c r="E70" s="285">
        <v>21</v>
      </c>
      <c r="F70" s="285"/>
      <c r="G70" s="289">
        <v>5797603</v>
      </c>
      <c r="H70" s="291"/>
      <c r="I70" s="290">
        <v>26608975</v>
      </c>
      <c r="J70" s="292"/>
      <c r="K70" s="289">
        <v>0</v>
      </c>
      <c r="L70" s="292"/>
      <c r="M70" s="290">
        <v>0</v>
      </c>
    </row>
    <row r="71" spans="1:13" ht="20.100000000000001" customHeight="1">
      <c r="A71" s="135" t="s">
        <v>12</v>
      </c>
      <c r="B71" s="309"/>
      <c r="C71" s="309"/>
      <c r="D71" s="309"/>
      <c r="F71" s="285"/>
      <c r="G71" s="289">
        <v>31047838</v>
      </c>
      <c r="H71" s="291"/>
      <c r="I71" s="290">
        <v>42276829</v>
      </c>
      <c r="J71" s="292"/>
      <c r="K71" s="289">
        <v>471722</v>
      </c>
      <c r="L71" s="292"/>
      <c r="M71" s="290">
        <v>355708</v>
      </c>
    </row>
    <row r="72" spans="1:13" ht="20.100000000000001" customHeight="1">
      <c r="A72" s="135" t="s">
        <v>29</v>
      </c>
      <c r="B72" s="309"/>
      <c r="C72" s="309"/>
      <c r="D72" s="309"/>
      <c r="F72" s="285"/>
      <c r="G72" s="289">
        <v>12543486</v>
      </c>
      <c r="H72" s="291"/>
      <c r="I72" s="291">
        <v>6780642</v>
      </c>
      <c r="J72" s="292"/>
      <c r="K72" s="289">
        <v>0</v>
      </c>
      <c r="L72" s="292"/>
      <c r="M72" s="290">
        <v>0</v>
      </c>
    </row>
    <row r="73" spans="1:13" ht="20.100000000000001" customHeight="1">
      <c r="A73" s="135" t="s">
        <v>137</v>
      </c>
      <c r="B73" s="309"/>
      <c r="C73" s="309"/>
      <c r="D73" s="309"/>
      <c r="E73" s="295" t="s">
        <v>167</v>
      </c>
      <c r="F73" s="285"/>
      <c r="G73" s="289">
        <v>286332</v>
      </c>
      <c r="H73" s="291"/>
      <c r="I73" s="291">
        <v>0</v>
      </c>
      <c r="J73" s="292"/>
      <c r="K73" s="289">
        <v>0</v>
      </c>
      <c r="L73" s="292"/>
      <c r="M73" s="290">
        <v>0</v>
      </c>
    </row>
    <row r="74" spans="1:13" ht="20.100000000000001" customHeight="1">
      <c r="A74" s="135" t="s">
        <v>30</v>
      </c>
      <c r="B74" s="309"/>
      <c r="C74" s="309"/>
      <c r="D74" s="309"/>
      <c r="F74" s="285"/>
      <c r="G74" s="298">
        <v>8858568</v>
      </c>
      <c r="H74" s="291"/>
      <c r="I74" s="299">
        <v>5444011</v>
      </c>
      <c r="J74" s="292"/>
      <c r="K74" s="298">
        <v>737238</v>
      </c>
      <c r="L74" s="292"/>
      <c r="M74" s="260">
        <v>715508</v>
      </c>
    </row>
    <row r="75" spans="1:13" ht="8.1" customHeight="1">
      <c r="E75" s="285"/>
      <c r="F75" s="285"/>
      <c r="G75" s="300"/>
      <c r="H75" s="292"/>
      <c r="I75" s="292"/>
      <c r="J75" s="292"/>
      <c r="K75" s="300"/>
      <c r="L75" s="292"/>
      <c r="M75" s="292"/>
    </row>
    <row r="76" spans="1:13" ht="20.100000000000001" customHeight="1">
      <c r="A76" s="161" t="s">
        <v>31</v>
      </c>
      <c r="E76" s="285"/>
      <c r="F76" s="285"/>
      <c r="G76" s="298">
        <f>SUM(G65:G74)</f>
        <v>1273221515</v>
      </c>
      <c r="H76" s="292"/>
      <c r="I76" s="299">
        <f>SUM(I65:I74)</f>
        <v>1327195065</v>
      </c>
      <c r="J76" s="292"/>
      <c r="K76" s="298">
        <f>SUM(K65:K74)</f>
        <v>13398406</v>
      </c>
      <c r="L76" s="292"/>
      <c r="M76" s="299">
        <f>SUM(M65:M74)</f>
        <v>10848017</v>
      </c>
    </row>
    <row r="77" spans="1:13" ht="20.100000000000001" customHeight="1">
      <c r="E77" s="285"/>
      <c r="F77" s="285"/>
      <c r="G77" s="300"/>
      <c r="H77" s="292"/>
      <c r="I77" s="292"/>
      <c r="J77" s="292"/>
      <c r="K77" s="300"/>
      <c r="L77" s="292"/>
      <c r="M77" s="292"/>
    </row>
    <row r="78" spans="1:13" ht="22.9" customHeight="1">
      <c r="A78" s="161" t="s">
        <v>32</v>
      </c>
      <c r="E78" s="285"/>
      <c r="F78" s="285"/>
      <c r="G78" s="300"/>
      <c r="H78" s="292"/>
      <c r="I78" s="292"/>
      <c r="J78" s="292"/>
      <c r="K78" s="300"/>
      <c r="L78" s="292"/>
      <c r="M78" s="292"/>
    </row>
    <row r="79" spans="1:13" ht="8.1" customHeight="1">
      <c r="E79" s="285"/>
      <c r="F79" s="285"/>
      <c r="G79" s="300"/>
      <c r="H79" s="292"/>
      <c r="I79" s="292"/>
      <c r="J79" s="292"/>
      <c r="K79" s="300"/>
      <c r="L79" s="292"/>
      <c r="M79" s="292"/>
    </row>
    <row r="80" spans="1:13" ht="20.100000000000001" customHeight="1">
      <c r="A80" s="135" t="s">
        <v>154</v>
      </c>
      <c r="E80" s="285">
        <v>21</v>
      </c>
      <c r="F80" s="285"/>
      <c r="G80" s="289">
        <v>8763929</v>
      </c>
      <c r="H80" s="291"/>
      <c r="I80" s="292">
        <v>5400543</v>
      </c>
      <c r="J80" s="292"/>
      <c r="K80" s="289">
        <v>0</v>
      </c>
      <c r="L80" s="292"/>
      <c r="M80" s="290">
        <v>0</v>
      </c>
    </row>
    <row r="81" spans="1:13" ht="20.100000000000001" customHeight="1">
      <c r="A81" s="135" t="s">
        <v>122</v>
      </c>
      <c r="E81" s="285">
        <v>22</v>
      </c>
      <c r="F81" s="285"/>
      <c r="G81" s="289">
        <v>28637527</v>
      </c>
      <c r="H81" s="291"/>
      <c r="I81" s="292">
        <v>24905061</v>
      </c>
      <c r="J81" s="292"/>
      <c r="K81" s="289">
        <v>5085327</v>
      </c>
      <c r="L81" s="292"/>
      <c r="M81" s="290">
        <v>5405113</v>
      </c>
    </row>
    <row r="82" spans="1:13" ht="20.100000000000001" customHeight="1">
      <c r="A82" s="135" t="s">
        <v>33</v>
      </c>
      <c r="E82" s="285">
        <v>23</v>
      </c>
      <c r="F82" s="285"/>
      <c r="G82" s="289">
        <v>3663160840</v>
      </c>
      <c r="H82" s="291"/>
      <c r="I82" s="291">
        <v>3836935824</v>
      </c>
      <c r="J82" s="292"/>
      <c r="K82" s="289">
        <v>0</v>
      </c>
      <c r="L82" s="292"/>
      <c r="M82" s="290">
        <v>0</v>
      </c>
    </row>
    <row r="83" spans="1:13" ht="20.100000000000001" customHeight="1">
      <c r="A83" s="135" t="s">
        <v>34</v>
      </c>
      <c r="B83" s="309"/>
      <c r="C83" s="309"/>
      <c r="D83" s="309"/>
      <c r="E83" s="288">
        <v>17</v>
      </c>
      <c r="F83" s="285"/>
      <c r="G83" s="289">
        <v>177266232</v>
      </c>
      <c r="H83" s="291"/>
      <c r="I83" s="291">
        <v>168238895</v>
      </c>
      <c r="J83" s="292"/>
      <c r="K83" s="289">
        <v>0</v>
      </c>
      <c r="L83" s="292"/>
      <c r="M83" s="290">
        <v>0</v>
      </c>
    </row>
    <row r="84" spans="1:13" ht="20.100000000000001" customHeight="1">
      <c r="A84" s="135" t="s">
        <v>35</v>
      </c>
      <c r="E84" s="285">
        <v>24</v>
      </c>
      <c r="F84" s="285"/>
      <c r="G84" s="310">
        <v>9309602</v>
      </c>
      <c r="H84" s="291"/>
      <c r="I84" s="299">
        <v>8947511</v>
      </c>
      <c r="J84" s="292"/>
      <c r="K84" s="310">
        <v>3762919</v>
      </c>
      <c r="L84" s="292"/>
      <c r="M84" s="260">
        <v>3675518</v>
      </c>
    </row>
    <row r="85" spans="1:13" ht="8.1" customHeight="1">
      <c r="E85" s="285"/>
      <c r="F85" s="285"/>
      <c r="G85" s="300"/>
      <c r="H85" s="292"/>
      <c r="I85" s="292"/>
      <c r="J85" s="292"/>
      <c r="K85" s="300"/>
      <c r="L85" s="292"/>
      <c r="M85" s="292"/>
    </row>
    <row r="86" spans="1:13" ht="20.100000000000001" customHeight="1">
      <c r="A86" s="161" t="s">
        <v>36</v>
      </c>
      <c r="E86" s="285"/>
      <c r="F86" s="285"/>
      <c r="G86" s="298">
        <f>SUM(G80:G85)</f>
        <v>3887138130</v>
      </c>
      <c r="H86" s="292"/>
      <c r="I86" s="299">
        <f>SUM(I80:I85)</f>
        <v>4044427834</v>
      </c>
      <c r="J86" s="292"/>
      <c r="K86" s="298">
        <f>SUM(K80:K85)</f>
        <v>8848246</v>
      </c>
      <c r="L86" s="292"/>
      <c r="M86" s="299">
        <f>SUM(M80:M85)</f>
        <v>9080631</v>
      </c>
    </row>
    <row r="87" spans="1:13" ht="8.1" customHeight="1">
      <c r="E87" s="285"/>
      <c r="F87" s="285"/>
      <c r="G87" s="300"/>
      <c r="H87" s="292"/>
      <c r="I87" s="292"/>
      <c r="J87" s="292"/>
      <c r="K87" s="300"/>
      <c r="L87" s="292"/>
      <c r="M87" s="292"/>
    </row>
    <row r="88" spans="1:13" ht="20.100000000000001" customHeight="1">
      <c r="A88" s="161" t="s">
        <v>37</v>
      </c>
      <c r="E88" s="285"/>
      <c r="F88" s="285"/>
      <c r="G88" s="298">
        <f>G76+G86</f>
        <v>5160359645</v>
      </c>
      <c r="H88" s="292"/>
      <c r="I88" s="299">
        <f>I76+I86</f>
        <v>5371622899</v>
      </c>
      <c r="J88" s="292"/>
      <c r="K88" s="298">
        <f>K76+K86</f>
        <v>22246652</v>
      </c>
      <c r="L88" s="292"/>
      <c r="M88" s="299">
        <f>M76+M86</f>
        <v>19928648</v>
      </c>
    </row>
    <row r="89" spans="1:13" ht="21.75" customHeight="1">
      <c r="E89" s="285"/>
      <c r="F89" s="285"/>
      <c r="G89" s="292"/>
      <c r="H89" s="292"/>
      <c r="I89" s="292"/>
      <c r="J89" s="292"/>
      <c r="K89" s="292"/>
      <c r="L89" s="292"/>
      <c r="M89" s="292"/>
    </row>
    <row r="90" spans="1:13" ht="20.100000000000001" customHeight="1">
      <c r="E90" s="285"/>
      <c r="F90" s="285"/>
      <c r="G90" s="292"/>
      <c r="H90" s="292"/>
      <c r="I90" s="292"/>
      <c r="J90" s="292"/>
      <c r="K90" s="292"/>
      <c r="L90" s="292"/>
      <c r="M90" s="292"/>
    </row>
    <row r="91" spans="1:13" ht="30" customHeight="1">
      <c r="E91" s="285"/>
      <c r="F91" s="285"/>
      <c r="G91" s="292"/>
      <c r="H91" s="292"/>
      <c r="I91" s="292"/>
      <c r="J91" s="292"/>
      <c r="K91" s="292"/>
      <c r="L91" s="292"/>
      <c r="M91" s="292"/>
    </row>
    <row r="92" spans="1:13" ht="20.100000000000001" customHeight="1">
      <c r="E92" s="285"/>
      <c r="F92" s="285"/>
      <c r="G92" s="292"/>
      <c r="H92" s="292"/>
      <c r="I92" s="292"/>
      <c r="J92" s="292"/>
      <c r="K92" s="292"/>
      <c r="L92" s="292"/>
      <c r="M92" s="292"/>
    </row>
    <row r="93" spans="1:13" ht="20.100000000000001" customHeight="1">
      <c r="E93" s="285"/>
      <c r="F93" s="285"/>
      <c r="G93" s="292"/>
      <c r="H93" s="292"/>
      <c r="I93" s="292"/>
      <c r="J93" s="292"/>
      <c r="K93" s="292"/>
      <c r="L93" s="292"/>
      <c r="M93" s="292"/>
    </row>
    <row r="94" spans="1:13" ht="20.100000000000001" customHeight="1">
      <c r="E94" s="285"/>
      <c r="F94" s="285"/>
      <c r="G94" s="292"/>
      <c r="H94" s="292"/>
      <c r="I94" s="292"/>
      <c r="J94" s="292"/>
      <c r="K94" s="292"/>
      <c r="L94" s="292"/>
      <c r="M94" s="292"/>
    </row>
    <row r="95" spans="1:13" ht="20.100000000000001" customHeight="1">
      <c r="E95" s="285"/>
      <c r="F95" s="285"/>
      <c r="G95" s="292"/>
      <c r="H95" s="292"/>
      <c r="I95" s="292"/>
      <c r="J95" s="292"/>
      <c r="K95" s="292"/>
      <c r="L95" s="292"/>
      <c r="M95" s="292"/>
    </row>
    <row r="96" spans="1:13" ht="20.100000000000001" customHeight="1">
      <c r="E96" s="285"/>
      <c r="F96" s="285"/>
      <c r="G96" s="292"/>
      <c r="H96" s="292"/>
      <c r="I96" s="292"/>
      <c r="J96" s="292"/>
      <c r="K96" s="292"/>
      <c r="L96" s="292"/>
      <c r="M96" s="292"/>
    </row>
    <row r="97" spans="1:13" ht="20.100000000000001" customHeight="1">
      <c r="E97" s="285"/>
      <c r="F97" s="285"/>
      <c r="G97" s="292"/>
      <c r="H97" s="292"/>
      <c r="I97" s="292"/>
      <c r="J97" s="292"/>
      <c r="K97" s="292"/>
      <c r="L97" s="292"/>
      <c r="M97" s="292"/>
    </row>
    <row r="98" spans="1:13" ht="21" customHeight="1">
      <c r="E98" s="285"/>
      <c r="F98" s="285"/>
      <c r="G98" s="292"/>
      <c r="H98" s="292"/>
      <c r="I98" s="292"/>
      <c r="J98" s="292"/>
      <c r="K98" s="292"/>
      <c r="L98" s="292"/>
      <c r="M98" s="292"/>
    </row>
    <row r="99" spans="1:13" ht="13.5" customHeight="1">
      <c r="E99" s="285"/>
      <c r="F99" s="285"/>
      <c r="G99" s="292"/>
      <c r="H99" s="292"/>
      <c r="I99" s="292"/>
      <c r="J99" s="292"/>
      <c r="K99" s="292"/>
      <c r="L99" s="292"/>
      <c r="M99" s="292"/>
    </row>
    <row r="100" spans="1:13" ht="21.95" customHeight="1">
      <c r="A100" s="136" t="str">
        <f>A51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100" s="136"/>
      <c r="C100" s="136"/>
      <c r="D100" s="136"/>
      <c r="E100" s="138"/>
      <c r="F100" s="138"/>
      <c r="G100" s="260"/>
      <c r="H100" s="260"/>
      <c r="I100" s="260"/>
      <c r="J100" s="260"/>
      <c r="K100" s="260"/>
      <c r="L100" s="260"/>
      <c r="M100" s="260"/>
    </row>
    <row r="101" spans="1:13" s="161" customFormat="1" ht="21" customHeight="1">
      <c r="A101" s="161" t="str">
        <f>A52</f>
        <v>บริษัท แอ๊บโซลูท คลีน เอ็นเนอร์จี้ จำกัด (มหาชน)</v>
      </c>
      <c r="E101" s="168"/>
      <c r="F101" s="168"/>
      <c r="G101" s="259"/>
      <c r="H101" s="259"/>
      <c r="I101" s="259"/>
      <c r="J101" s="259"/>
      <c r="K101" s="259"/>
      <c r="L101" s="259"/>
      <c r="M101" s="259"/>
    </row>
    <row r="102" spans="1:13" s="161" customFormat="1" ht="21" customHeight="1">
      <c r="A102" s="161" t="s">
        <v>0</v>
      </c>
      <c r="E102" s="168"/>
      <c r="F102" s="168"/>
      <c r="G102" s="259"/>
      <c r="H102" s="259"/>
      <c r="I102" s="259"/>
      <c r="J102" s="259"/>
      <c r="K102" s="259"/>
      <c r="L102" s="259"/>
      <c r="M102" s="259"/>
    </row>
    <row r="103" spans="1:13" s="161" customFormat="1" ht="21" customHeight="1">
      <c r="A103" s="163" t="str">
        <f>A54</f>
        <v>ณ วันที่ 31 มีนาคม พ.ศ. 2565</v>
      </c>
      <c r="B103" s="163"/>
      <c r="C103" s="163"/>
      <c r="D103" s="163"/>
      <c r="E103" s="165"/>
      <c r="F103" s="165"/>
      <c r="G103" s="257"/>
      <c r="H103" s="257"/>
      <c r="I103" s="257"/>
      <c r="J103" s="257"/>
      <c r="K103" s="257"/>
      <c r="L103" s="257"/>
      <c r="M103" s="257"/>
    </row>
    <row r="104" spans="1:13" s="161" customFormat="1" ht="21.75" customHeight="1">
      <c r="E104" s="168"/>
      <c r="F104" s="168"/>
      <c r="G104" s="259"/>
      <c r="H104" s="259"/>
      <c r="I104" s="259"/>
      <c r="J104" s="259"/>
      <c r="K104" s="259"/>
      <c r="L104" s="259"/>
      <c r="M104" s="259"/>
    </row>
    <row r="105" spans="1:13" s="161" customFormat="1" ht="20.100000000000001" customHeight="1">
      <c r="A105" s="167"/>
      <c r="B105" s="166"/>
      <c r="C105" s="166"/>
      <c r="D105" s="166"/>
      <c r="E105" s="168"/>
      <c r="F105" s="168"/>
      <c r="G105" s="347" t="s">
        <v>1</v>
      </c>
      <c r="H105" s="347"/>
      <c r="I105" s="347"/>
      <c r="J105" s="277"/>
      <c r="K105" s="348" t="s">
        <v>2</v>
      </c>
      <c r="L105" s="348"/>
      <c r="M105" s="348"/>
    </row>
    <row r="106" spans="1:13" s="161" customFormat="1" ht="20.100000000000001" customHeight="1">
      <c r="A106" s="167"/>
      <c r="B106" s="166"/>
      <c r="C106" s="166"/>
      <c r="D106" s="166"/>
      <c r="E106" s="168"/>
      <c r="F106" s="168"/>
      <c r="G106" s="278" t="s">
        <v>3</v>
      </c>
      <c r="H106" s="279"/>
      <c r="I106" s="278" t="s">
        <v>4</v>
      </c>
      <c r="J106" s="277"/>
      <c r="K106" s="278" t="s">
        <v>3</v>
      </c>
      <c r="L106" s="279"/>
      <c r="M106" s="278" t="s">
        <v>4</v>
      </c>
    </row>
    <row r="107" spans="1:13" s="161" customFormat="1" ht="19.5" customHeight="1">
      <c r="A107" s="167"/>
      <c r="B107" s="166"/>
      <c r="C107" s="166"/>
      <c r="D107" s="166"/>
      <c r="E107" s="168"/>
      <c r="F107" s="168"/>
      <c r="G107" s="281" t="s">
        <v>188</v>
      </c>
      <c r="H107" s="280"/>
      <c r="I107" s="281" t="s">
        <v>5</v>
      </c>
      <c r="J107" s="282"/>
      <c r="K107" s="281" t="s">
        <v>188</v>
      </c>
      <c r="L107" s="280"/>
      <c r="M107" s="281" t="s">
        <v>5</v>
      </c>
    </row>
    <row r="108" spans="1:13" s="161" customFormat="1" ht="19.5" customHeight="1">
      <c r="E108" s="162"/>
      <c r="F108" s="162"/>
      <c r="G108" s="281" t="s">
        <v>189</v>
      </c>
      <c r="H108" s="256"/>
      <c r="I108" s="281" t="s">
        <v>138</v>
      </c>
      <c r="J108" s="283"/>
      <c r="K108" s="281" t="s">
        <v>189</v>
      </c>
      <c r="L108" s="256"/>
      <c r="M108" s="281" t="s">
        <v>138</v>
      </c>
    </row>
    <row r="109" spans="1:13" s="161" customFormat="1" ht="21.75" customHeight="1">
      <c r="E109" s="165" t="s">
        <v>6</v>
      </c>
      <c r="F109" s="168"/>
      <c r="G109" s="284" t="s">
        <v>7</v>
      </c>
      <c r="H109" s="259"/>
      <c r="I109" s="284" t="s">
        <v>7</v>
      </c>
      <c r="J109" s="283"/>
      <c r="K109" s="284" t="s">
        <v>7</v>
      </c>
      <c r="L109" s="283"/>
      <c r="M109" s="284" t="s">
        <v>7</v>
      </c>
    </row>
    <row r="110" spans="1:13" ht="21.75" customHeight="1">
      <c r="A110" s="161" t="s">
        <v>172</v>
      </c>
      <c r="E110" s="285"/>
      <c r="F110" s="285"/>
      <c r="G110" s="286"/>
      <c r="H110" s="287"/>
      <c r="I110" s="287"/>
      <c r="J110" s="287"/>
      <c r="K110" s="286"/>
      <c r="L110" s="287"/>
      <c r="M110" s="287"/>
    </row>
    <row r="111" spans="1:13" ht="8.1" customHeight="1">
      <c r="E111" s="285"/>
      <c r="F111" s="285"/>
      <c r="G111" s="286"/>
      <c r="H111" s="287"/>
      <c r="I111" s="287"/>
      <c r="J111" s="287"/>
      <c r="K111" s="286"/>
      <c r="L111" s="287"/>
      <c r="M111" s="287"/>
    </row>
    <row r="112" spans="1:13" ht="21.75" customHeight="1">
      <c r="A112" s="161" t="s">
        <v>38</v>
      </c>
      <c r="E112" s="285"/>
      <c r="F112" s="285"/>
      <c r="G112" s="286"/>
      <c r="H112" s="287"/>
      <c r="I112" s="287"/>
      <c r="J112" s="287"/>
      <c r="K112" s="286"/>
      <c r="L112" s="287"/>
      <c r="M112" s="287"/>
    </row>
    <row r="113" spans="1:13" ht="8.1" customHeight="1">
      <c r="E113" s="285"/>
      <c r="F113" s="285"/>
      <c r="G113" s="286"/>
      <c r="H113" s="287"/>
      <c r="I113" s="287"/>
      <c r="J113" s="287"/>
      <c r="K113" s="286"/>
      <c r="L113" s="287"/>
      <c r="M113" s="287"/>
    </row>
    <row r="114" spans="1:13" ht="21.75" customHeight="1">
      <c r="A114" s="135" t="s">
        <v>39</v>
      </c>
      <c r="E114" s="285"/>
      <c r="F114" s="285"/>
      <c r="G114" s="286"/>
      <c r="H114" s="287"/>
      <c r="I114" s="287"/>
      <c r="J114" s="287"/>
      <c r="K114" s="286"/>
      <c r="L114" s="287"/>
      <c r="M114" s="287"/>
    </row>
    <row r="115" spans="1:13" ht="21.75" customHeight="1">
      <c r="B115" s="135" t="s">
        <v>40</v>
      </c>
      <c r="E115" s="285"/>
      <c r="F115" s="285"/>
      <c r="G115" s="286"/>
      <c r="H115" s="287"/>
      <c r="I115" s="287"/>
      <c r="J115" s="287"/>
      <c r="K115" s="286"/>
      <c r="L115" s="287"/>
      <c r="M115" s="287"/>
    </row>
    <row r="116" spans="1:13" ht="21.75" customHeight="1">
      <c r="C116" s="135" t="s">
        <v>108</v>
      </c>
      <c r="E116" s="285"/>
      <c r="F116" s="285"/>
      <c r="G116" s="286"/>
      <c r="H116" s="287"/>
      <c r="I116" s="287"/>
      <c r="J116" s="287"/>
      <c r="K116" s="286"/>
      <c r="L116" s="287"/>
      <c r="M116" s="287"/>
    </row>
    <row r="117" spans="1:13" ht="21.75" customHeight="1" thickBot="1">
      <c r="D117" s="135" t="s">
        <v>109</v>
      </c>
      <c r="E117" s="285"/>
      <c r="F117" s="285"/>
      <c r="G117" s="311">
        <v>5487999980</v>
      </c>
      <c r="H117" s="287"/>
      <c r="I117" s="312">
        <v>5487999980</v>
      </c>
      <c r="J117" s="287"/>
      <c r="K117" s="311">
        <v>5487999980</v>
      </c>
      <c r="L117" s="287"/>
      <c r="M117" s="312">
        <v>5487999980</v>
      </c>
    </row>
    <row r="118" spans="1:13" ht="8.1" customHeight="1" thickTop="1">
      <c r="E118" s="285"/>
      <c r="F118" s="285"/>
      <c r="G118" s="313"/>
      <c r="H118" s="301"/>
      <c r="I118" s="301"/>
      <c r="J118" s="301"/>
      <c r="K118" s="313"/>
      <c r="L118" s="301"/>
      <c r="M118" s="301"/>
    </row>
    <row r="119" spans="1:13" s="315" customFormat="1" ht="21.75" customHeight="1">
      <c r="A119" s="135"/>
      <c r="B119" s="314" t="s">
        <v>130</v>
      </c>
      <c r="C119" s="314"/>
      <c r="D119" s="135"/>
      <c r="E119" s="285"/>
      <c r="F119" s="285"/>
      <c r="G119" s="313"/>
      <c r="H119" s="301"/>
      <c r="I119" s="301"/>
      <c r="J119" s="301"/>
      <c r="K119" s="313"/>
      <c r="L119" s="301"/>
      <c r="M119" s="301"/>
    </row>
    <row r="120" spans="1:13" s="315" customFormat="1" ht="21.75" customHeight="1">
      <c r="A120" s="135"/>
      <c r="B120" s="314"/>
      <c r="C120" s="135" t="s">
        <v>124</v>
      </c>
      <c r="D120" s="135"/>
      <c r="E120" s="285"/>
      <c r="F120" s="285"/>
      <c r="G120" s="313"/>
      <c r="H120" s="301"/>
      <c r="I120" s="301"/>
      <c r="J120" s="301"/>
      <c r="K120" s="313"/>
      <c r="L120" s="301"/>
      <c r="M120" s="301"/>
    </row>
    <row r="121" spans="1:13" s="315" customFormat="1" ht="21.75" customHeight="1">
      <c r="A121" s="135"/>
      <c r="B121" s="314"/>
      <c r="C121" s="314"/>
      <c r="D121" s="135" t="s">
        <v>110</v>
      </c>
      <c r="E121" s="285"/>
      <c r="F121" s="285"/>
      <c r="G121" s="313">
        <v>5087999980</v>
      </c>
      <c r="H121" s="301"/>
      <c r="I121" s="316">
        <v>5087999980</v>
      </c>
      <c r="J121" s="301"/>
      <c r="K121" s="313">
        <v>5087999980</v>
      </c>
      <c r="L121" s="301"/>
      <c r="M121" s="316">
        <v>5087999980</v>
      </c>
    </row>
    <row r="122" spans="1:13" s="315" customFormat="1" ht="21.75" customHeight="1">
      <c r="A122" s="135" t="s">
        <v>125</v>
      </c>
      <c r="B122" s="314"/>
      <c r="C122" s="314"/>
      <c r="D122" s="135"/>
      <c r="E122" s="285"/>
      <c r="F122" s="285"/>
      <c r="G122" s="317">
        <v>3896006978</v>
      </c>
      <c r="H122" s="301"/>
      <c r="I122" s="316">
        <v>3896006978</v>
      </c>
      <c r="J122" s="301"/>
      <c r="K122" s="317">
        <v>3896006978</v>
      </c>
      <c r="L122" s="301"/>
      <c r="M122" s="316">
        <v>3896006978</v>
      </c>
    </row>
    <row r="123" spans="1:13" ht="21.75" customHeight="1">
      <c r="A123" s="135" t="s">
        <v>59</v>
      </c>
      <c r="E123" s="285"/>
      <c r="F123" s="285"/>
      <c r="G123" s="318"/>
      <c r="H123" s="294"/>
      <c r="I123" s="294"/>
      <c r="J123" s="301"/>
      <c r="K123" s="313"/>
      <c r="L123" s="301"/>
      <c r="M123" s="294"/>
    </row>
    <row r="124" spans="1:13" ht="21.75" customHeight="1">
      <c r="B124" s="135" t="s">
        <v>139</v>
      </c>
      <c r="E124" s="285">
        <v>26</v>
      </c>
      <c r="F124" s="285"/>
      <c r="G124" s="318">
        <v>45225834</v>
      </c>
      <c r="H124" s="294"/>
      <c r="I124" s="294">
        <v>45225834</v>
      </c>
      <c r="J124" s="301"/>
      <c r="K124" s="313">
        <v>45225834</v>
      </c>
      <c r="L124" s="301"/>
      <c r="M124" s="294">
        <v>45225834</v>
      </c>
    </row>
    <row r="125" spans="1:13" ht="21.75" customHeight="1">
      <c r="B125" s="319" t="s">
        <v>63</v>
      </c>
      <c r="E125" s="285"/>
      <c r="F125" s="285"/>
      <c r="G125" s="318">
        <v>4631695853</v>
      </c>
      <c r="H125" s="294"/>
      <c r="I125" s="294">
        <v>4308984695</v>
      </c>
      <c r="J125" s="294"/>
      <c r="K125" s="318">
        <v>2043481848</v>
      </c>
      <c r="L125" s="294"/>
      <c r="M125" s="294">
        <v>368420344</v>
      </c>
    </row>
    <row r="126" spans="1:13" ht="21.75" customHeight="1">
      <c r="A126" s="135" t="s">
        <v>171</v>
      </c>
      <c r="E126" s="285"/>
      <c r="F126" s="285"/>
      <c r="G126" s="320">
        <v>-22886961</v>
      </c>
      <c r="H126" s="301"/>
      <c r="I126" s="321">
        <v>-22886961</v>
      </c>
      <c r="J126" s="301"/>
      <c r="K126" s="310">
        <v>0</v>
      </c>
      <c r="L126" s="301"/>
      <c r="M126" s="260">
        <v>0</v>
      </c>
    </row>
    <row r="127" spans="1:13" ht="8.1" customHeight="1">
      <c r="E127" s="285"/>
      <c r="F127" s="285"/>
      <c r="G127" s="313"/>
      <c r="H127" s="301"/>
      <c r="K127" s="289"/>
    </row>
    <row r="128" spans="1:13" ht="21.75" customHeight="1">
      <c r="A128" s="161" t="s">
        <v>41</v>
      </c>
      <c r="E128" s="285"/>
      <c r="F128" s="285"/>
      <c r="G128" s="313">
        <f>SUM(G120:G126)</f>
        <v>13638041684</v>
      </c>
      <c r="H128" s="301"/>
      <c r="I128" s="301">
        <f>SUM(I120:I126)</f>
        <v>13315330526</v>
      </c>
      <c r="J128" s="301"/>
      <c r="K128" s="313">
        <f>SUM(K120:K126)</f>
        <v>11072714640</v>
      </c>
      <c r="L128" s="301"/>
      <c r="M128" s="301">
        <f>SUM(M120:M126)</f>
        <v>9397653136</v>
      </c>
    </row>
    <row r="129" spans="1:13" ht="8.1" customHeight="1">
      <c r="E129" s="285"/>
      <c r="F129" s="285"/>
      <c r="G129" s="313"/>
      <c r="H129" s="301"/>
      <c r="I129" s="301"/>
      <c r="J129" s="301"/>
      <c r="K129" s="313"/>
      <c r="L129" s="301"/>
      <c r="M129" s="301"/>
    </row>
    <row r="130" spans="1:13" ht="21.75" customHeight="1">
      <c r="A130" s="135" t="s">
        <v>155</v>
      </c>
      <c r="E130" s="285"/>
      <c r="F130" s="285"/>
      <c r="G130" s="322">
        <v>56567911</v>
      </c>
      <c r="H130" s="301"/>
      <c r="I130" s="323">
        <v>53247086</v>
      </c>
      <c r="J130" s="301"/>
      <c r="K130" s="322">
        <v>0</v>
      </c>
      <c r="L130" s="301"/>
      <c r="M130" s="323">
        <v>0</v>
      </c>
    </row>
    <row r="131" spans="1:13" ht="8.1" customHeight="1">
      <c r="E131" s="285"/>
      <c r="F131" s="285"/>
      <c r="G131" s="313"/>
      <c r="H131" s="301"/>
      <c r="I131" s="301"/>
      <c r="J131" s="301"/>
      <c r="K131" s="313"/>
      <c r="L131" s="301"/>
      <c r="M131" s="301"/>
    </row>
    <row r="132" spans="1:13" ht="21.75" customHeight="1">
      <c r="A132" s="161" t="s">
        <v>42</v>
      </c>
      <c r="E132" s="285"/>
      <c r="F132" s="285"/>
      <c r="G132" s="324">
        <f>SUM(G128:G131)</f>
        <v>13694609595</v>
      </c>
      <c r="H132" s="301"/>
      <c r="I132" s="258">
        <f>SUM(I128:I131)</f>
        <v>13368577612</v>
      </c>
      <c r="J132" s="301"/>
      <c r="K132" s="324">
        <f>SUM(K128:K131)</f>
        <v>11072714640</v>
      </c>
      <c r="L132" s="301"/>
      <c r="M132" s="258">
        <f>SUM(M128:M131)</f>
        <v>9397653136</v>
      </c>
    </row>
    <row r="133" spans="1:13" ht="8.1" customHeight="1">
      <c r="E133" s="285"/>
      <c r="F133" s="285"/>
      <c r="G133" s="313"/>
      <c r="H133" s="301"/>
      <c r="I133" s="301"/>
      <c r="J133" s="301"/>
      <c r="K133" s="313"/>
      <c r="L133" s="301"/>
      <c r="M133" s="301"/>
    </row>
    <row r="134" spans="1:13" ht="21.75" customHeight="1" thickBot="1">
      <c r="A134" s="161" t="s">
        <v>43</v>
      </c>
      <c r="E134" s="285"/>
      <c r="F134" s="285"/>
      <c r="G134" s="311">
        <f>+G132+G88</f>
        <v>18854969240</v>
      </c>
      <c r="H134" s="301"/>
      <c r="I134" s="312">
        <f>+I132+I88</f>
        <v>18740200511</v>
      </c>
      <c r="J134" s="301"/>
      <c r="K134" s="311">
        <f>+K132+K88</f>
        <v>11094961292</v>
      </c>
      <c r="L134" s="301"/>
      <c r="M134" s="312">
        <f>+M132+M88</f>
        <v>9417581784</v>
      </c>
    </row>
    <row r="135" spans="1:13" ht="21.75" customHeight="1" thickTop="1">
      <c r="E135" s="285"/>
      <c r="F135" s="285"/>
      <c r="G135" s="325"/>
      <c r="H135" s="325"/>
      <c r="I135" s="325"/>
      <c r="J135" s="325"/>
      <c r="K135" s="325"/>
      <c r="L135" s="325"/>
      <c r="M135" s="325"/>
    </row>
    <row r="136" spans="1:13" ht="21.75" customHeight="1">
      <c r="A136" s="315"/>
      <c r="B136" s="326"/>
      <c r="D136" s="315"/>
      <c r="E136" s="135"/>
      <c r="F136" s="285"/>
      <c r="G136" s="316"/>
      <c r="H136" s="301"/>
      <c r="I136" s="316"/>
      <c r="J136" s="301"/>
      <c r="K136" s="316"/>
      <c r="L136" s="301"/>
      <c r="M136" s="316"/>
    </row>
    <row r="137" spans="1:13" ht="27.75" customHeight="1">
      <c r="A137" s="315"/>
      <c r="B137" s="326"/>
      <c r="D137" s="315"/>
      <c r="E137" s="135"/>
      <c r="F137" s="285"/>
      <c r="G137" s="294"/>
      <c r="H137" s="301"/>
      <c r="I137" s="294"/>
      <c r="J137" s="301"/>
      <c r="K137" s="294"/>
      <c r="L137" s="301"/>
      <c r="M137" s="294"/>
    </row>
    <row r="138" spans="1:13" ht="20.25" customHeight="1">
      <c r="A138" s="315"/>
      <c r="B138" s="326"/>
      <c r="D138" s="315"/>
      <c r="E138" s="135"/>
      <c r="F138" s="285"/>
      <c r="G138" s="294"/>
      <c r="H138" s="301"/>
      <c r="I138" s="294"/>
      <c r="J138" s="301"/>
      <c r="K138" s="294"/>
      <c r="L138" s="301"/>
      <c r="M138" s="294"/>
    </row>
    <row r="139" spans="1:13" ht="27.75" customHeight="1">
      <c r="A139" s="315"/>
      <c r="B139" s="326"/>
      <c r="D139" s="315"/>
      <c r="E139" s="135"/>
      <c r="F139" s="285"/>
      <c r="G139" s="294"/>
      <c r="H139" s="301"/>
      <c r="I139" s="294"/>
      <c r="J139" s="301"/>
      <c r="K139" s="294"/>
      <c r="L139" s="301"/>
      <c r="M139" s="294"/>
    </row>
    <row r="140" spans="1:13" ht="21.75" customHeight="1">
      <c r="A140" s="315"/>
      <c r="B140" s="326"/>
      <c r="D140" s="315"/>
      <c r="E140" s="135"/>
      <c r="F140" s="285"/>
      <c r="G140" s="294"/>
      <c r="H140" s="301"/>
      <c r="I140" s="294"/>
      <c r="J140" s="301"/>
      <c r="K140" s="294"/>
      <c r="L140" s="301"/>
      <c r="M140" s="294"/>
    </row>
    <row r="141" spans="1:13" ht="21.75" customHeight="1">
      <c r="A141" s="315"/>
      <c r="B141" s="326"/>
      <c r="D141" s="315"/>
      <c r="E141" s="135"/>
      <c r="F141" s="285"/>
      <c r="G141" s="294"/>
      <c r="H141" s="301"/>
      <c r="I141" s="294"/>
      <c r="J141" s="301"/>
      <c r="K141" s="294"/>
      <c r="L141" s="301"/>
      <c r="M141" s="294"/>
    </row>
    <row r="142" spans="1:13" ht="21.75" customHeight="1">
      <c r="A142" s="315"/>
      <c r="B142" s="326"/>
      <c r="D142" s="315"/>
      <c r="E142" s="135"/>
      <c r="F142" s="285"/>
      <c r="G142" s="294"/>
      <c r="H142" s="301"/>
      <c r="I142" s="294"/>
      <c r="J142" s="301"/>
      <c r="K142" s="294"/>
      <c r="L142" s="301"/>
      <c r="M142" s="294"/>
    </row>
    <row r="143" spans="1:13" ht="21.75" customHeight="1">
      <c r="A143" s="315"/>
      <c r="B143" s="326"/>
      <c r="D143" s="315"/>
      <c r="E143" s="135"/>
      <c r="F143" s="285"/>
      <c r="G143" s="294"/>
      <c r="H143" s="301"/>
      <c r="I143" s="294"/>
      <c r="J143" s="301"/>
      <c r="K143" s="294"/>
      <c r="L143" s="301"/>
      <c r="M143" s="294"/>
    </row>
    <row r="144" spans="1:13" ht="21.75" customHeight="1">
      <c r="A144" s="315"/>
      <c r="B144" s="326"/>
      <c r="D144" s="315"/>
      <c r="E144" s="135"/>
      <c r="F144" s="285"/>
      <c r="G144" s="294"/>
      <c r="H144" s="301"/>
      <c r="I144" s="294"/>
      <c r="J144" s="301"/>
      <c r="K144" s="294"/>
      <c r="L144" s="301"/>
      <c r="M144" s="294"/>
    </row>
    <row r="145" spans="1:13" ht="21.75" customHeight="1">
      <c r="A145" s="315"/>
      <c r="B145" s="326"/>
      <c r="D145" s="315"/>
      <c r="E145" s="135"/>
      <c r="F145" s="285"/>
      <c r="G145" s="294"/>
      <c r="H145" s="301"/>
      <c r="I145" s="294"/>
      <c r="J145" s="301"/>
      <c r="K145" s="294"/>
      <c r="L145" s="301"/>
      <c r="M145" s="294"/>
    </row>
    <row r="146" spans="1:13" ht="22.5" customHeight="1">
      <c r="A146" s="315"/>
      <c r="B146" s="326"/>
      <c r="D146" s="315"/>
      <c r="E146" s="135"/>
      <c r="F146" s="285"/>
      <c r="G146" s="294"/>
      <c r="H146" s="301"/>
      <c r="I146" s="294"/>
      <c r="J146" s="301"/>
      <c r="K146" s="294"/>
      <c r="L146" s="301"/>
      <c r="M146" s="294"/>
    </row>
    <row r="147" spans="1:13" ht="21" customHeight="1">
      <c r="A147" s="136" t="str">
        <f>A100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147" s="136"/>
      <c r="C147" s="136"/>
      <c r="D147" s="136"/>
      <c r="E147" s="138"/>
      <c r="F147" s="138"/>
      <c r="G147" s="260"/>
      <c r="H147" s="260"/>
      <c r="I147" s="260"/>
      <c r="J147" s="260"/>
      <c r="K147" s="260"/>
      <c r="L147" s="260"/>
      <c r="M147" s="260"/>
    </row>
  </sheetData>
  <mergeCells count="7">
    <mergeCell ref="G105:I105"/>
    <mergeCell ref="K105:M105"/>
    <mergeCell ref="G5:I5"/>
    <mergeCell ref="K5:M5"/>
    <mergeCell ref="G56:I56"/>
    <mergeCell ref="K56:M56"/>
    <mergeCell ref="A48:M4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0" max="16383" man="1"/>
  </rowBreaks>
  <ignoredErrors>
    <ignoredError sqref="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topLeftCell="A10" zoomScaleNormal="100" zoomScaleSheetLayoutView="110" workbookViewId="0">
      <selection activeCell="P20" sqref="P20"/>
    </sheetView>
  </sheetViews>
  <sheetFormatPr defaultColWidth="9.28515625" defaultRowHeight="17.25"/>
  <cols>
    <col min="1" max="3" width="1" style="21" customWidth="1"/>
    <col min="4" max="4" width="31.2851562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40" customFormat="1" ht="21.75" customHeight="1">
      <c r="A1" s="139" t="s">
        <v>103</v>
      </c>
      <c r="E1" s="141"/>
      <c r="F1" s="141"/>
      <c r="G1" s="142"/>
      <c r="H1" s="142"/>
      <c r="I1" s="142"/>
      <c r="J1" s="142"/>
      <c r="K1" s="142"/>
      <c r="L1" s="142"/>
      <c r="M1" s="142"/>
    </row>
    <row r="2" spans="1:13" s="140" customFormat="1" ht="21.75" customHeight="1">
      <c r="A2" s="143" t="s">
        <v>44</v>
      </c>
      <c r="E2" s="141"/>
      <c r="F2" s="141"/>
      <c r="G2" s="142"/>
      <c r="H2" s="142"/>
      <c r="I2" s="142"/>
      <c r="J2" s="142"/>
      <c r="K2" s="142"/>
      <c r="L2" s="142"/>
      <c r="M2" s="142"/>
    </row>
    <row r="3" spans="1:13" s="140" customFormat="1" ht="21.75" customHeight="1">
      <c r="A3" s="266" t="s">
        <v>186</v>
      </c>
      <c r="B3" s="145"/>
      <c r="C3" s="145"/>
      <c r="D3" s="145"/>
      <c r="E3" s="146"/>
      <c r="F3" s="146"/>
      <c r="G3" s="147"/>
      <c r="H3" s="147"/>
      <c r="I3" s="147"/>
      <c r="J3" s="147"/>
      <c r="K3" s="147"/>
      <c r="L3" s="147"/>
      <c r="M3" s="147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50" t="s">
        <v>1</v>
      </c>
      <c r="H5" s="350"/>
      <c r="I5" s="350"/>
      <c r="J5" s="20"/>
      <c r="K5" s="351" t="s">
        <v>2</v>
      </c>
      <c r="L5" s="351"/>
      <c r="M5" s="351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336" t="s">
        <v>188</v>
      </c>
      <c r="H7" s="337"/>
      <c r="I7" s="336" t="s">
        <v>188</v>
      </c>
      <c r="J7" s="274"/>
      <c r="K7" s="86" t="s">
        <v>188</v>
      </c>
      <c r="L7" s="25"/>
      <c r="M7" s="86" t="s">
        <v>188</v>
      </c>
    </row>
    <row r="8" spans="1:13" ht="18.95" customHeight="1">
      <c r="G8" s="336" t="s">
        <v>189</v>
      </c>
      <c r="H8" s="338"/>
      <c r="I8" s="336" t="s">
        <v>138</v>
      </c>
      <c r="J8" s="26"/>
      <c r="K8" s="26" t="s">
        <v>189</v>
      </c>
      <c r="L8" s="273"/>
      <c r="M8" s="26" t="s">
        <v>138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45</v>
      </c>
      <c r="B11" s="21"/>
      <c r="C11" s="21"/>
      <c r="D11" s="21"/>
      <c r="E11" s="18"/>
      <c r="F11" s="18"/>
      <c r="G11" s="90">
        <v>1518697395</v>
      </c>
      <c r="H11" s="31"/>
      <c r="I11" s="19">
        <v>1214879410</v>
      </c>
      <c r="J11" s="31"/>
      <c r="K11" s="90">
        <v>20700000</v>
      </c>
      <c r="L11" s="31"/>
      <c r="M11" s="31">
        <v>20220000</v>
      </c>
    </row>
    <row r="12" spans="1:13" s="17" customFormat="1" ht="18.95" customHeight="1">
      <c r="A12" s="21" t="s">
        <v>112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113</v>
      </c>
      <c r="C13" s="21"/>
      <c r="D13" s="21"/>
      <c r="E13" s="18"/>
      <c r="F13" s="18"/>
      <c r="G13" s="90">
        <v>102325914</v>
      </c>
      <c r="H13" s="31"/>
      <c r="I13" s="19">
        <v>99214576</v>
      </c>
      <c r="J13" s="31"/>
      <c r="K13" s="90">
        <v>0</v>
      </c>
      <c r="L13" s="31"/>
      <c r="M13" s="169">
        <v>0</v>
      </c>
    </row>
    <row r="14" spans="1:13" s="17" customFormat="1" ht="18.95" customHeight="1">
      <c r="A14" s="21" t="s">
        <v>46</v>
      </c>
      <c r="B14" s="21"/>
      <c r="C14" s="21"/>
      <c r="D14" s="21"/>
      <c r="E14" s="18"/>
      <c r="F14" s="28"/>
      <c r="G14" s="172">
        <v>-1149445106</v>
      </c>
      <c r="H14" s="32"/>
      <c r="I14" s="170">
        <v>-874683493</v>
      </c>
      <c r="J14" s="32"/>
      <c r="K14" s="328">
        <v>-15876386</v>
      </c>
      <c r="L14" s="31"/>
      <c r="M14" s="170">
        <v>-14811278</v>
      </c>
    </row>
    <row r="15" spans="1:13" s="17" customFormat="1" ht="4.1500000000000004" customHeight="1">
      <c r="E15" s="28"/>
      <c r="F15" s="28"/>
      <c r="G15" s="88"/>
      <c r="H15" s="30"/>
      <c r="I15" s="30"/>
      <c r="J15" s="30"/>
      <c r="K15" s="88"/>
      <c r="L15" s="30"/>
      <c r="M15" s="30"/>
    </row>
    <row r="16" spans="1:13" s="17" customFormat="1" ht="18.95" customHeight="1">
      <c r="A16" s="33" t="s">
        <v>47</v>
      </c>
      <c r="B16" s="21"/>
      <c r="C16" s="21"/>
      <c r="D16" s="21"/>
      <c r="E16" s="28"/>
      <c r="F16" s="28"/>
      <c r="G16" s="91">
        <f>SUM(G11:G14)</f>
        <v>471578203</v>
      </c>
      <c r="H16" s="31"/>
      <c r="I16" s="31">
        <f>SUM(I11:I14)</f>
        <v>439410493</v>
      </c>
      <c r="J16" s="31"/>
      <c r="K16" s="91">
        <f>SUM(K11:K14)</f>
        <v>4823614</v>
      </c>
      <c r="L16" s="31"/>
      <c r="M16" s="31">
        <f>SUM(M11:M14)</f>
        <v>5408722</v>
      </c>
    </row>
    <row r="17" spans="1:13" s="17" customFormat="1" ht="18.95" customHeight="1">
      <c r="A17" s="267" t="s">
        <v>191</v>
      </c>
      <c r="B17" s="21"/>
      <c r="C17" s="21"/>
      <c r="D17" s="21"/>
      <c r="E17" s="28"/>
      <c r="F17" s="28"/>
      <c r="G17" s="90">
        <v>-4557965</v>
      </c>
      <c r="H17" s="31"/>
      <c r="I17" s="31">
        <v>55152394</v>
      </c>
      <c r="J17" s="31"/>
      <c r="K17" s="90">
        <v>0</v>
      </c>
      <c r="L17" s="31"/>
      <c r="M17" s="169">
        <v>0</v>
      </c>
    </row>
    <row r="18" spans="1:13" s="17" customFormat="1" ht="18.95" customHeight="1">
      <c r="A18" s="21" t="s">
        <v>128</v>
      </c>
      <c r="B18" s="21"/>
      <c r="C18" s="21"/>
      <c r="D18" s="21"/>
      <c r="E18" s="18"/>
      <c r="F18" s="28"/>
      <c r="G18" s="171">
        <v>0</v>
      </c>
      <c r="H18" s="31"/>
      <c r="I18" s="169">
        <v>0</v>
      </c>
      <c r="J18" s="31"/>
      <c r="K18" s="171">
        <v>1678212996</v>
      </c>
      <c r="L18" s="101"/>
      <c r="M18" s="87">
        <v>0</v>
      </c>
    </row>
    <row r="19" spans="1:13" s="17" customFormat="1" ht="18.95" customHeight="1">
      <c r="A19" s="21" t="s">
        <v>203</v>
      </c>
      <c r="B19" s="21"/>
      <c r="C19" s="21"/>
      <c r="D19" s="21"/>
      <c r="E19" s="18"/>
      <c r="F19" s="28"/>
      <c r="G19" s="171"/>
      <c r="H19" s="31"/>
      <c r="I19" s="169"/>
      <c r="J19" s="31"/>
      <c r="K19" s="171"/>
      <c r="L19" s="101"/>
      <c r="M19" s="87"/>
    </row>
    <row r="20" spans="1:13" s="17" customFormat="1" ht="18.95" customHeight="1">
      <c r="B20" s="21" t="s">
        <v>163</v>
      </c>
      <c r="C20" s="21"/>
      <c r="D20" s="21"/>
      <c r="E20" s="262"/>
      <c r="F20" s="28"/>
      <c r="G20" s="90">
        <v>-168949</v>
      </c>
      <c r="H20" s="31"/>
      <c r="I20" s="19">
        <v>11172022</v>
      </c>
      <c r="J20" s="329"/>
      <c r="K20" s="171">
        <v>0</v>
      </c>
      <c r="M20" s="169">
        <v>0</v>
      </c>
    </row>
    <row r="21" spans="1:13" s="17" customFormat="1" ht="18.95" customHeight="1">
      <c r="A21" s="21" t="s">
        <v>48</v>
      </c>
      <c r="B21" s="21"/>
      <c r="C21" s="21"/>
      <c r="D21" s="21"/>
      <c r="E21" s="18"/>
      <c r="F21" s="28"/>
      <c r="G21" s="92">
        <v>3731757</v>
      </c>
      <c r="H21" s="31"/>
      <c r="I21" s="34">
        <v>2006963</v>
      </c>
      <c r="J21" s="31"/>
      <c r="K21" s="92">
        <v>820</v>
      </c>
      <c r="L21" s="31"/>
      <c r="M21" s="34">
        <v>2083</v>
      </c>
    </row>
    <row r="22" spans="1:13" s="17" customFormat="1" ht="4.1500000000000004" customHeight="1">
      <c r="E22" s="28"/>
      <c r="F22" s="28"/>
      <c r="G22" s="88"/>
      <c r="H22" s="30"/>
      <c r="I22" s="30"/>
      <c r="J22" s="30"/>
      <c r="K22" s="88"/>
      <c r="L22" s="30"/>
      <c r="M22" s="30"/>
    </row>
    <row r="23" spans="1:13" s="17" customFormat="1" ht="18.95" customHeight="1">
      <c r="A23" s="33" t="s">
        <v>49</v>
      </c>
      <c r="B23" s="21"/>
      <c r="C23" s="21"/>
      <c r="D23" s="21"/>
      <c r="E23" s="18"/>
      <c r="F23" s="18"/>
      <c r="G23" s="91">
        <f>SUM(G16:G22)</f>
        <v>470583046</v>
      </c>
      <c r="H23" s="36"/>
      <c r="I23" s="31">
        <f>SUM(I16:I21)</f>
        <v>507741872</v>
      </c>
      <c r="J23" s="31"/>
      <c r="K23" s="91">
        <f>SUM(K16:K21)</f>
        <v>1683037430</v>
      </c>
      <c r="L23" s="31"/>
      <c r="M23" s="31">
        <f>SUM(M16:M21)</f>
        <v>5410805</v>
      </c>
    </row>
    <row r="24" spans="1:13" s="17" customFormat="1" ht="18.95" customHeight="1">
      <c r="A24" s="21" t="s">
        <v>50</v>
      </c>
      <c r="B24" s="21"/>
      <c r="C24" s="21"/>
      <c r="D24" s="21"/>
      <c r="E24" s="18"/>
      <c r="F24" s="18"/>
      <c r="G24" s="90">
        <v>-91145127</v>
      </c>
      <c r="H24" s="31"/>
      <c r="I24" s="31">
        <v>-84721727</v>
      </c>
      <c r="J24" s="31"/>
      <c r="K24" s="91">
        <v>-7925332</v>
      </c>
      <c r="L24" s="31"/>
      <c r="M24" s="31">
        <v>-8078844</v>
      </c>
    </row>
    <row r="25" spans="1:13" s="17" customFormat="1" ht="18.95" customHeight="1">
      <c r="A25" s="21" t="s">
        <v>51</v>
      </c>
      <c r="B25" s="21"/>
      <c r="C25" s="33"/>
      <c r="D25" s="33"/>
      <c r="E25" s="18"/>
      <c r="F25" s="18"/>
      <c r="G25" s="92">
        <v>-34506255</v>
      </c>
      <c r="H25" s="31"/>
      <c r="I25" s="104">
        <v>-34085740</v>
      </c>
      <c r="J25" s="31"/>
      <c r="K25" s="92">
        <v>-68074</v>
      </c>
      <c r="L25" s="31"/>
      <c r="M25" s="34">
        <v>-55459</v>
      </c>
    </row>
    <row r="26" spans="1:13" s="17" customFormat="1" ht="4.1500000000000004" customHeight="1">
      <c r="E26" s="28"/>
      <c r="F26" s="28"/>
      <c r="G26" s="88"/>
      <c r="H26" s="30"/>
      <c r="I26" s="30"/>
      <c r="J26" s="30"/>
      <c r="K26" s="88"/>
      <c r="L26" s="30"/>
      <c r="M26" s="30"/>
    </row>
    <row r="27" spans="1:13" s="17" customFormat="1" ht="18.95" customHeight="1">
      <c r="A27" s="33" t="s">
        <v>197</v>
      </c>
      <c r="B27" s="21"/>
      <c r="C27" s="21"/>
      <c r="D27" s="21"/>
      <c r="E27" s="18"/>
      <c r="F27" s="18"/>
      <c r="G27" s="91">
        <f>SUM(G23:G25)</f>
        <v>344931664</v>
      </c>
      <c r="H27" s="31"/>
      <c r="I27" s="31">
        <f>SUM(I23:I25)</f>
        <v>388934405</v>
      </c>
      <c r="J27" s="31"/>
      <c r="K27" s="91">
        <f>SUM(K23:K25)</f>
        <v>1675044024</v>
      </c>
      <c r="L27" s="31"/>
      <c r="M27" s="31">
        <f>SUM(M23:M25)</f>
        <v>-2723498</v>
      </c>
    </row>
    <row r="28" spans="1:13" s="17" customFormat="1" ht="18.95" customHeight="1">
      <c r="A28" s="21" t="s">
        <v>120</v>
      </c>
      <c r="B28" s="21"/>
      <c r="C28" s="21"/>
      <c r="D28" s="21"/>
      <c r="E28" s="18">
        <v>27</v>
      </c>
      <c r="F28" s="18"/>
      <c r="G28" s="92">
        <v>-22474681</v>
      </c>
      <c r="H28" s="37"/>
      <c r="I28" s="35">
        <v>-28604253</v>
      </c>
      <c r="J28" s="37"/>
      <c r="K28" s="95">
        <v>17480</v>
      </c>
      <c r="L28" s="37"/>
      <c r="M28" s="35">
        <v>14995</v>
      </c>
    </row>
    <row r="29" spans="1:13" s="17" customFormat="1" ht="4.1500000000000004" customHeight="1">
      <c r="E29" s="28"/>
      <c r="F29" s="28"/>
      <c r="G29" s="88"/>
      <c r="H29" s="30"/>
      <c r="I29" s="30"/>
      <c r="J29" s="30"/>
      <c r="K29" s="88"/>
      <c r="L29" s="30"/>
      <c r="M29" s="30"/>
    </row>
    <row r="30" spans="1:13" s="17" customFormat="1" ht="18.95" customHeight="1">
      <c r="A30" s="33" t="s">
        <v>198</v>
      </c>
      <c r="B30" s="33"/>
      <c r="C30" s="33"/>
      <c r="D30" s="33"/>
      <c r="E30" s="18"/>
      <c r="F30" s="18"/>
      <c r="G30" s="92">
        <f>SUM(G27:G28)</f>
        <v>322456983</v>
      </c>
      <c r="H30" s="31"/>
      <c r="I30" s="34">
        <f>SUM(I27:I28)</f>
        <v>360330152</v>
      </c>
      <c r="J30" s="31"/>
      <c r="K30" s="92">
        <f>SUM(K27:K28)</f>
        <v>1675061504</v>
      </c>
      <c r="L30" s="31"/>
      <c r="M30" s="34">
        <f>SUM(M27:M28)</f>
        <v>-2708503</v>
      </c>
    </row>
    <row r="31" spans="1:13" s="17" customFormat="1" ht="4.1500000000000004" customHeight="1">
      <c r="A31" s="33"/>
      <c r="B31" s="33"/>
      <c r="C31" s="33"/>
      <c r="D31" s="33"/>
      <c r="E31" s="18"/>
      <c r="F31" s="18"/>
      <c r="G31" s="91"/>
      <c r="H31" s="31"/>
      <c r="I31" s="31"/>
      <c r="J31" s="31"/>
      <c r="K31" s="91"/>
      <c r="L31" s="31"/>
      <c r="M31" s="31"/>
    </row>
    <row r="32" spans="1:13" s="17" customFormat="1" ht="18.95" customHeight="1" thickBot="1">
      <c r="A32" s="33" t="s">
        <v>199</v>
      </c>
      <c r="B32" s="21"/>
      <c r="C32" s="21"/>
      <c r="D32" s="21"/>
      <c r="E32" s="28"/>
      <c r="F32" s="28"/>
      <c r="G32" s="93">
        <f>SUM(G29:G30)</f>
        <v>322456983</v>
      </c>
      <c r="H32" s="37"/>
      <c r="I32" s="38">
        <f>SUM(I29:I30)</f>
        <v>360330152</v>
      </c>
      <c r="J32" s="19"/>
      <c r="K32" s="93">
        <f>SUM(K29:K30)</f>
        <v>1675061504</v>
      </c>
      <c r="L32" s="19"/>
      <c r="M32" s="38">
        <f>SUM(M29:M30)</f>
        <v>-2708503</v>
      </c>
    </row>
    <row r="33" spans="1:13" s="17" customFormat="1" ht="8.1" customHeight="1" thickTop="1">
      <c r="A33" s="33"/>
      <c r="B33" s="21"/>
      <c r="C33" s="21"/>
      <c r="D33" s="21"/>
      <c r="E33" s="28"/>
      <c r="F33" s="28"/>
      <c r="G33" s="90"/>
      <c r="H33" s="37"/>
      <c r="I33" s="19"/>
      <c r="J33" s="19"/>
      <c r="K33" s="90"/>
      <c r="L33" s="19"/>
      <c r="M33" s="19"/>
    </row>
    <row r="34" spans="1:13" s="17" customFormat="1" ht="18.95" customHeight="1">
      <c r="A34" s="33" t="s">
        <v>164</v>
      </c>
      <c r="B34" s="33"/>
      <c r="C34" s="33"/>
      <c r="D34" s="33"/>
      <c r="E34" s="28"/>
      <c r="F34" s="28"/>
      <c r="G34" s="91"/>
      <c r="H34" s="31"/>
      <c r="I34" s="31"/>
      <c r="J34" s="31"/>
      <c r="K34" s="91"/>
      <c r="L34" s="31"/>
      <c r="M34" s="31"/>
    </row>
    <row r="35" spans="1:13" s="17" customFormat="1" ht="18.95" customHeight="1">
      <c r="A35" s="21"/>
      <c r="B35" s="21" t="s">
        <v>52</v>
      </c>
      <c r="C35" s="21"/>
      <c r="D35" s="21"/>
      <c r="E35" s="28"/>
      <c r="F35" s="28"/>
      <c r="G35" s="90">
        <v>322711158</v>
      </c>
      <c r="H35" s="19"/>
      <c r="I35" s="31">
        <v>360330152</v>
      </c>
      <c r="J35" s="31"/>
      <c r="K35" s="90">
        <v>1675061504</v>
      </c>
      <c r="L35" s="31"/>
      <c r="M35" s="31">
        <v>-2708503</v>
      </c>
    </row>
    <row r="36" spans="1:13" s="17" customFormat="1" ht="18.95" customHeight="1">
      <c r="A36" s="21"/>
      <c r="B36" s="21" t="s">
        <v>53</v>
      </c>
      <c r="C36" s="21"/>
      <c r="D36" s="21"/>
      <c r="E36" s="28"/>
      <c r="F36" s="28"/>
      <c r="G36" s="94">
        <v>-254175</v>
      </c>
      <c r="H36" s="32"/>
      <c r="I36" s="170">
        <v>0</v>
      </c>
      <c r="J36" s="329"/>
      <c r="K36" s="172">
        <v>0</v>
      </c>
      <c r="M36" s="170">
        <v>0</v>
      </c>
    </row>
    <row r="37" spans="1:13" s="17" customFormat="1" ht="4.1500000000000004" customHeight="1">
      <c r="E37" s="28"/>
      <c r="F37" s="28"/>
      <c r="G37" s="88"/>
      <c r="H37" s="30"/>
      <c r="I37" s="30"/>
      <c r="J37" s="30"/>
      <c r="K37" s="88"/>
      <c r="L37" s="30"/>
      <c r="M37" s="30"/>
    </row>
    <row r="38" spans="1:13" s="17" customFormat="1" ht="18" customHeight="1" thickBot="1">
      <c r="A38" s="33"/>
      <c r="B38" s="33"/>
      <c r="C38" s="33"/>
      <c r="D38" s="33"/>
      <c r="E38" s="28"/>
      <c r="F38" s="28"/>
      <c r="G38" s="93">
        <f>SUM(G35:G37)</f>
        <v>322456983</v>
      </c>
      <c r="H38" s="31"/>
      <c r="I38" s="38">
        <f>SUM(I35:I37)</f>
        <v>360330152</v>
      </c>
      <c r="J38" s="31"/>
      <c r="K38" s="93">
        <f>SUM(K35:K37)</f>
        <v>1675061504</v>
      </c>
      <c r="L38" s="31"/>
      <c r="M38" s="38">
        <f>SUM(M35:M37)</f>
        <v>-2708503</v>
      </c>
    </row>
    <row r="39" spans="1:13" s="17" customFormat="1" ht="8.1" customHeight="1" thickTop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.95" customHeight="1">
      <c r="A40" s="33" t="s">
        <v>165</v>
      </c>
      <c r="B40" s="21"/>
      <c r="C40" s="21"/>
      <c r="D40" s="21"/>
      <c r="E40" s="28"/>
      <c r="F40" s="28"/>
      <c r="G40" s="91"/>
      <c r="H40" s="31"/>
      <c r="I40" s="31"/>
      <c r="J40" s="31"/>
      <c r="K40" s="91"/>
      <c r="L40" s="31"/>
      <c r="M40" s="31"/>
    </row>
    <row r="41" spans="1:13" s="17" customFormat="1" ht="18.95" customHeight="1">
      <c r="A41" s="21"/>
      <c r="B41" s="21" t="s">
        <v>52</v>
      </c>
      <c r="C41" s="21"/>
      <c r="D41" s="21"/>
      <c r="E41" s="28"/>
      <c r="F41" s="28"/>
      <c r="G41" s="90">
        <f>G35</f>
        <v>322711158</v>
      </c>
      <c r="H41" s="31"/>
      <c r="I41" s="31">
        <v>360330152</v>
      </c>
      <c r="J41" s="31"/>
      <c r="K41" s="90">
        <f>K35</f>
        <v>1675061504</v>
      </c>
      <c r="L41" s="31"/>
      <c r="M41" s="31">
        <v>-2708503</v>
      </c>
    </row>
    <row r="42" spans="1:13" s="17" customFormat="1" ht="18.95" customHeight="1">
      <c r="A42" s="21"/>
      <c r="B42" s="21" t="s">
        <v>53</v>
      </c>
      <c r="C42" s="21"/>
      <c r="D42" s="21"/>
      <c r="E42" s="28"/>
      <c r="F42" s="28"/>
      <c r="G42" s="94">
        <f>G36</f>
        <v>-254175</v>
      </c>
      <c r="H42" s="32"/>
      <c r="I42" s="170">
        <v>0</v>
      </c>
      <c r="K42" s="94">
        <f>K36</f>
        <v>0</v>
      </c>
      <c r="M42" s="170">
        <v>0</v>
      </c>
    </row>
    <row r="43" spans="1:13" s="17" customFormat="1" ht="4.1500000000000004" customHeight="1">
      <c r="E43" s="28"/>
      <c r="F43" s="28"/>
      <c r="G43" s="88"/>
      <c r="H43" s="30"/>
      <c r="I43" s="30"/>
      <c r="J43" s="30"/>
      <c r="K43" s="88"/>
      <c r="L43" s="30"/>
      <c r="M43" s="30"/>
    </row>
    <row r="44" spans="1:13" s="17" customFormat="1" ht="18" customHeight="1" thickBot="1">
      <c r="A44" s="33"/>
      <c r="B44" s="21"/>
      <c r="C44" s="21"/>
      <c r="D44" s="21"/>
      <c r="E44" s="28"/>
      <c r="F44" s="28"/>
      <c r="G44" s="93">
        <f>SUM(G41:G43)</f>
        <v>322456983</v>
      </c>
      <c r="H44" s="31"/>
      <c r="I44" s="38">
        <f>SUM(I41:I43)</f>
        <v>360330152</v>
      </c>
      <c r="J44" s="31"/>
      <c r="K44" s="93">
        <f>SUM(K41:K43)</f>
        <v>1675061504</v>
      </c>
      <c r="L44" s="31"/>
      <c r="M44" s="38">
        <f>SUM(M41:M43)</f>
        <v>-2708503</v>
      </c>
    </row>
    <row r="45" spans="1:13" s="17" customFormat="1" ht="8.1" customHeight="1" thickTop="1">
      <c r="A45" s="21"/>
      <c r="B45" s="21"/>
      <c r="C45" s="21"/>
      <c r="D45" s="21"/>
      <c r="E45" s="28"/>
      <c r="F45" s="28"/>
      <c r="G45" s="91"/>
      <c r="H45" s="31"/>
      <c r="I45" s="31"/>
      <c r="J45" s="31"/>
      <c r="K45" s="91"/>
      <c r="L45" s="31"/>
      <c r="M45" s="31"/>
    </row>
    <row r="46" spans="1:13" s="17" customFormat="1" ht="18.95" customHeight="1">
      <c r="A46" s="33" t="s">
        <v>175</v>
      </c>
      <c r="B46" s="33"/>
      <c r="C46" s="33"/>
      <c r="D46" s="33"/>
      <c r="E46" s="28"/>
      <c r="F46" s="28"/>
      <c r="G46" s="91"/>
      <c r="H46" s="31"/>
      <c r="I46" s="31"/>
      <c r="J46" s="31"/>
      <c r="K46" s="91"/>
      <c r="L46" s="31"/>
      <c r="M46" s="31"/>
    </row>
    <row r="47" spans="1:13" s="17" customFormat="1" ht="4.1500000000000004" customHeight="1">
      <c r="E47" s="28"/>
      <c r="F47" s="28"/>
      <c r="G47" s="88"/>
      <c r="H47" s="30"/>
      <c r="I47" s="30"/>
      <c r="J47" s="30"/>
      <c r="K47" s="88"/>
      <c r="L47" s="30"/>
      <c r="M47" s="30"/>
    </row>
    <row r="48" spans="1:13" s="17" customFormat="1" ht="18.95" customHeight="1" thickBot="1">
      <c r="A48" s="21" t="s">
        <v>176</v>
      </c>
      <c r="B48" s="21"/>
      <c r="C48" s="21"/>
      <c r="D48" s="21"/>
      <c r="E48" s="18">
        <v>28</v>
      </c>
      <c r="F48" s="28"/>
      <c r="G48" s="96">
        <f>ROUND(G35/10175999960,2)</f>
        <v>0.03</v>
      </c>
      <c r="H48" s="37"/>
      <c r="I48" s="39">
        <f>ROUND(I35/10175999960,2)</f>
        <v>0.04</v>
      </c>
      <c r="J48" s="37"/>
      <c r="K48" s="263">
        <f>ROUND(K35/10175999960,2)</f>
        <v>0.16</v>
      </c>
      <c r="L48" s="19"/>
      <c r="M48" s="275" t="s">
        <v>174</v>
      </c>
    </row>
    <row r="49" spans="1:13" s="17" customFormat="1" ht="18" customHeight="1" thickTop="1">
      <c r="A49" s="21"/>
      <c r="B49" s="21"/>
      <c r="C49" s="21"/>
      <c r="D49" s="21"/>
      <c r="E49" s="18"/>
      <c r="F49" s="28"/>
      <c r="G49" s="40"/>
      <c r="H49" s="37"/>
      <c r="I49" s="41"/>
      <c r="J49" s="19"/>
      <c r="K49" s="41"/>
      <c r="L49" s="19"/>
      <c r="M49" s="41"/>
    </row>
    <row r="50" spans="1:13" s="17" customFormat="1" ht="21.75" customHeight="1">
      <c r="A50" s="21"/>
      <c r="B50" s="21"/>
      <c r="C50" s="21"/>
      <c r="D50" s="21"/>
      <c r="E50" s="18"/>
      <c r="F50" s="28"/>
      <c r="G50" s="40"/>
      <c r="H50" s="37"/>
      <c r="I50" s="41"/>
      <c r="J50" s="19"/>
      <c r="K50" s="41"/>
      <c r="L50" s="19"/>
      <c r="M50" s="41"/>
    </row>
    <row r="51" spans="1:13" s="17" customFormat="1" ht="21.75" customHeight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7" customFormat="1" ht="21.75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7" customFormat="1" ht="20.100000000000001" customHeight="1">
      <c r="A53" s="21"/>
      <c r="B53" s="21"/>
      <c r="C53" s="21"/>
      <c r="D53" s="21"/>
      <c r="E53" s="18"/>
      <c r="F53" s="28"/>
      <c r="G53" s="40"/>
      <c r="H53" s="37"/>
      <c r="I53" s="41"/>
      <c r="J53" s="19"/>
      <c r="K53" s="41"/>
      <c r="L53" s="19"/>
      <c r="M53" s="41"/>
    </row>
    <row r="54" spans="1:13" s="149" customFormat="1" ht="21.75" customHeight="1">
      <c r="A54" s="145" t="str">
        <f>+'Thai 2-4'!A51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54" s="145"/>
      <c r="C54" s="145"/>
      <c r="D54" s="145"/>
      <c r="E54" s="134"/>
      <c r="F54" s="134"/>
      <c r="G54" s="148"/>
      <c r="H54" s="148"/>
      <c r="I54" s="148"/>
      <c r="J54" s="148"/>
      <c r="K54" s="148"/>
      <c r="L54" s="148"/>
      <c r="M54" s="148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  <ignoredErrors>
    <ignoredError sqref="M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R34"/>
  <sheetViews>
    <sheetView topLeftCell="A16" zoomScale="115" zoomScaleNormal="115" zoomScaleSheetLayoutView="115" workbookViewId="0">
      <selection activeCell="A22" sqref="A22"/>
    </sheetView>
  </sheetViews>
  <sheetFormatPr defaultColWidth="0.85546875" defaultRowHeight="18.75" customHeight="1"/>
  <cols>
    <col min="1" max="1" width="35.7109375" style="220" customWidth="1"/>
    <col min="2" max="2" width="6.7109375" style="221" customWidth="1"/>
    <col min="3" max="3" width="0.85546875" style="221" customWidth="1"/>
    <col min="4" max="4" width="10.5703125" style="187" customWidth="1"/>
    <col min="5" max="5" width="0.85546875" style="187" customWidth="1"/>
    <col min="6" max="6" width="10.7109375" style="187" bestFit="1" customWidth="1"/>
    <col min="7" max="7" width="0.85546875" style="187" customWidth="1"/>
    <col min="8" max="8" width="10.7109375" style="187" customWidth="1"/>
    <col min="9" max="9" width="0.85546875" style="187" customWidth="1"/>
    <col min="10" max="10" width="10.7109375" style="187" customWidth="1"/>
    <col min="11" max="11" width="0.85546875" style="187" customWidth="1"/>
    <col min="12" max="12" width="13.7109375" style="187" customWidth="1"/>
    <col min="13" max="13" width="0.85546875" style="187" customWidth="1"/>
    <col min="14" max="14" width="11.7109375" style="187" customWidth="1"/>
    <col min="15" max="15" width="0.85546875" style="187" customWidth="1"/>
    <col min="16" max="16" width="11.28515625" style="187" customWidth="1"/>
    <col min="17" max="17" width="0.85546875" style="187" customWidth="1"/>
    <col min="18" max="18" width="11.28515625" style="187" customWidth="1"/>
    <col min="19" max="39" width="10.7109375" style="188" customWidth="1"/>
    <col min="40" max="16384" width="0.85546875" style="188"/>
  </cols>
  <sheetData>
    <row r="1" spans="1:18" ht="21.75" customHeight="1">
      <c r="A1" s="185" t="s">
        <v>103</v>
      </c>
      <c r="B1" s="186"/>
      <c r="C1" s="186"/>
    </row>
    <row r="2" spans="1:18" ht="21.75" customHeight="1">
      <c r="A2" s="185" t="s">
        <v>54</v>
      </c>
      <c r="B2" s="186"/>
      <c r="C2" s="186"/>
    </row>
    <row r="3" spans="1:18" ht="21.75" customHeight="1">
      <c r="A3" s="189" t="str">
        <f>'Thai 5 (P&amp;L)3M'!A3</f>
        <v>สำหรับงวดสามเดือนสิ้นสุดวันที่ 31 มีนาคม พ.ศ. 2565</v>
      </c>
      <c r="B3" s="190"/>
      <c r="C3" s="190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s="198" customFormat="1" ht="6.75" customHeight="1">
      <c r="A4" s="192"/>
      <c r="B4" s="193"/>
      <c r="C4" s="194"/>
      <c r="D4" s="195"/>
      <c r="E4" s="196"/>
      <c r="F4" s="195"/>
      <c r="G4" s="196"/>
      <c r="H4" s="195"/>
      <c r="I4" s="196"/>
      <c r="J4" s="195"/>
      <c r="K4" s="196"/>
      <c r="L4" s="195"/>
      <c r="M4" s="196"/>
      <c r="N4" s="195"/>
      <c r="O4" s="197"/>
      <c r="P4" s="195"/>
      <c r="Q4" s="197"/>
      <c r="R4" s="195"/>
    </row>
    <row r="5" spans="1:18" s="198" customFormat="1" ht="17.45" customHeight="1">
      <c r="A5" s="199"/>
      <c r="B5" s="200"/>
      <c r="C5" s="200"/>
      <c r="D5" s="353" t="s">
        <v>55</v>
      </c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</row>
    <row r="6" spans="1:18" s="198" customFormat="1" ht="17.45" customHeight="1">
      <c r="A6" s="199"/>
      <c r="B6" s="200"/>
      <c r="C6" s="200"/>
      <c r="D6" s="354" t="s">
        <v>56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201"/>
      <c r="P6" s="201"/>
      <c r="Q6" s="201"/>
      <c r="R6" s="201"/>
    </row>
    <row r="7" spans="1:18" s="198" customFormat="1" ht="17.45" customHeight="1">
      <c r="A7" s="199"/>
      <c r="B7" s="200"/>
      <c r="C7" s="200"/>
      <c r="D7" s="202"/>
      <c r="E7" s="202"/>
      <c r="F7" s="202"/>
      <c r="G7" s="202"/>
      <c r="H7" s="355" t="s">
        <v>59</v>
      </c>
      <c r="I7" s="355"/>
      <c r="J7" s="355"/>
      <c r="K7" s="202"/>
      <c r="L7" s="202"/>
      <c r="M7" s="202"/>
      <c r="N7" s="202"/>
      <c r="O7" s="203"/>
      <c r="P7" s="203"/>
      <c r="Q7" s="203"/>
      <c r="R7" s="203"/>
    </row>
    <row r="8" spans="1:18" s="198" customFormat="1" ht="17.45" customHeight="1">
      <c r="A8" s="204"/>
      <c r="B8" s="193"/>
      <c r="C8" s="194"/>
      <c r="D8" s="205"/>
      <c r="E8" s="197"/>
      <c r="F8" s="205"/>
      <c r="G8" s="197"/>
      <c r="H8" s="206" t="s">
        <v>140</v>
      </c>
      <c r="I8" s="197"/>
      <c r="J8" s="205"/>
      <c r="K8" s="197"/>
      <c r="L8" s="205" t="s">
        <v>57</v>
      </c>
      <c r="M8" s="205"/>
      <c r="N8" s="205" t="s">
        <v>58</v>
      </c>
      <c r="O8" s="197"/>
      <c r="P8" s="205"/>
      <c r="Q8" s="197"/>
      <c r="R8" s="205"/>
    </row>
    <row r="9" spans="1:18" s="198" customFormat="1" ht="17.45" customHeight="1">
      <c r="A9" s="204"/>
      <c r="B9" s="193"/>
      <c r="C9" s="194"/>
      <c r="D9" s="229" t="s">
        <v>141</v>
      </c>
      <c r="E9" s="229"/>
      <c r="F9" s="229" t="s">
        <v>142</v>
      </c>
      <c r="G9" s="229"/>
      <c r="H9" s="229" t="s">
        <v>158</v>
      </c>
      <c r="I9" s="229"/>
      <c r="J9" s="229"/>
      <c r="K9" s="229"/>
      <c r="L9" s="229" t="s">
        <v>60</v>
      </c>
      <c r="M9" s="229"/>
      <c r="N9" s="229" t="s">
        <v>61</v>
      </c>
      <c r="O9" s="224"/>
      <c r="P9" s="229" t="s">
        <v>156</v>
      </c>
      <c r="Q9" s="224"/>
      <c r="R9" s="229" t="s">
        <v>62</v>
      </c>
    </row>
    <row r="10" spans="1:18" s="198" customFormat="1" ht="17.45" customHeight="1">
      <c r="A10" s="204"/>
      <c r="B10" s="271" t="s">
        <v>6</v>
      </c>
      <c r="C10" s="194"/>
      <c r="D10" s="230" t="s">
        <v>143</v>
      </c>
      <c r="E10" s="229"/>
      <c r="F10" s="230" t="s">
        <v>144</v>
      </c>
      <c r="G10" s="229"/>
      <c r="H10" s="230" t="s">
        <v>145</v>
      </c>
      <c r="I10" s="229"/>
      <c r="J10" s="230" t="s">
        <v>146</v>
      </c>
      <c r="K10" s="229"/>
      <c r="L10" s="231" t="s">
        <v>64</v>
      </c>
      <c r="M10" s="223"/>
      <c r="N10" s="231" t="s">
        <v>65</v>
      </c>
      <c r="O10" s="224"/>
      <c r="P10" s="231" t="s">
        <v>157</v>
      </c>
      <c r="Q10" s="224"/>
      <c r="R10" s="231" t="s">
        <v>66</v>
      </c>
    </row>
    <row r="11" spans="1:18" s="198" customFormat="1" ht="3.95" customHeight="1">
      <c r="A11" s="204"/>
      <c r="B11" s="193"/>
      <c r="C11" s="194"/>
      <c r="D11" s="232"/>
      <c r="E11" s="223"/>
      <c r="F11" s="232"/>
      <c r="G11" s="223"/>
      <c r="H11" s="232"/>
      <c r="I11" s="223"/>
      <c r="J11" s="232"/>
      <c r="K11" s="223"/>
      <c r="L11" s="232"/>
      <c r="M11" s="223"/>
      <c r="N11" s="229"/>
      <c r="O11" s="224"/>
      <c r="P11" s="229"/>
      <c r="Q11" s="224"/>
      <c r="R11" s="229"/>
    </row>
    <row r="12" spans="1:18" s="198" customFormat="1" ht="17.45" customHeight="1">
      <c r="A12" s="209" t="s">
        <v>147</v>
      </c>
      <c r="B12" s="193"/>
      <c r="C12" s="194"/>
      <c r="D12" s="222">
        <v>5087999980</v>
      </c>
      <c r="E12" s="223"/>
      <c r="F12" s="222">
        <v>3896006978</v>
      </c>
      <c r="G12" s="222"/>
      <c r="H12" s="222">
        <v>26025834</v>
      </c>
      <c r="I12" s="222"/>
      <c r="J12" s="222">
        <v>3005687275</v>
      </c>
      <c r="K12" s="222"/>
      <c r="L12" s="222">
        <v>-22886961</v>
      </c>
      <c r="M12" s="223"/>
      <c r="N12" s="222">
        <v>11992833106</v>
      </c>
      <c r="O12" s="224"/>
      <c r="P12" s="222">
        <v>0</v>
      </c>
      <c r="Q12" s="224"/>
      <c r="R12" s="222">
        <v>11992833106</v>
      </c>
    </row>
    <row r="13" spans="1:18" s="198" customFormat="1" ht="17.45" customHeight="1">
      <c r="A13" s="212" t="s">
        <v>177</v>
      </c>
      <c r="B13" s="210"/>
      <c r="C13" s="194"/>
      <c r="D13" s="222"/>
      <c r="E13" s="223"/>
      <c r="F13" s="222"/>
      <c r="G13" s="222"/>
      <c r="H13" s="222"/>
      <c r="I13" s="222"/>
      <c r="J13" s="222"/>
      <c r="K13" s="222"/>
      <c r="L13" s="222"/>
      <c r="M13" s="223"/>
      <c r="N13" s="268"/>
      <c r="O13" s="269"/>
      <c r="P13" s="222"/>
      <c r="Q13" s="269"/>
      <c r="R13" s="268"/>
    </row>
    <row r="14" spans="1:18" s="198" customFormat="1" ht="17.45" customHeight="1">
      <c r="A14" s="213" t="s">
        <v>149</v>
      </c>
      <c r="B14" s="193"/>
      <c r="C14" s="194"/>
      <c r="D14" s="226">
        <v>0</v>
      </c>
      <c r="E14" s="225"/>
      <c r="F14" s="226" t="s">
        <v>179</v>
      </c>
      <c r="G14" s="222"/>
      <c r="H14" s="226">
        <v>0</v>
      </c>
      <c r="I14" s="222"/>
      <c r="J14" s="226">
        <v>360330152</v>
      </c>
      <c r="K14" s="222"/>
      <c r="L14" s="226" t="s">
        <v>180</v>
      </c>
      <c r="M14" s="223"/>
      <c r="N14" s="226">
        <f>SUM(D14:L14)</f>
        <v>360330152</v>
      </c>
      <c r="O14" s="224"/>
      <c r="P14" s="226">
        <v>0</v>
      </c>
      <c r="Q14" s="224"/>
      <c r="R14" s="226">
        <f t="shared" ref="R14" si="0">SUM(N14:Q14)</f>
        <v>360330152</v>
      </c>
    </row>
    <row r="15" spans="1:18" s="198" customFormat="1" ht="3.95" customHeight="1">
      <c r="A15" s="204"/>
      <c r="B15" s="193"/>
      <c r="C15" s="194"/>
      <c r="D15" s="227"/>
      <c r="E15" s="223"/>
      <c r="F15" s="227"/>
      <c r="G15" s="223"/>
      <c r="H15" s="227"/>
      <c r="I15" s="223"/>
      <c r="J15" s="227"/>
      <c r="K15" s="223"/>
      <c r="L15" s="227"/>
      <c r="M15" s="223"/>
      <c r="N15" s="227"/>
      <c r="O15" s="224"/>
      <c r="P15" s="227"/>
      <c r="Q15" s="224"/>
      <c r="R15" s="227"/>
    </row>
    <row r="16" spans="1:18" s="198" customFormat="1" ht="17.45" customHeight="1" thickBot="1">
      <c r="A16" s="192" t="s">
        <v>178</v>
      </c>
      <c r="B16" s="193"/>
      <c r="C16" s="194"/>
      <c r="D16" s="228">
        <f>SUM(D12:D14)</f>
        <v>5087999980</v>
      </c>
      <c r="E16" s="223"/>
      <c r="F16" s="228">
        <f>SUM(F12:F14)</f>
        <v>3896006978</v>
      </c>
      <c r="G16" s="223"/>
      <c r="H16" s="228">
        <f>SUM(H12:H14)</f>
        <v>26025834</v>
      </c>
      <c r="I16" s="223"/>
      <c r="J16" s="228">
        <f>SUM(J12:J14)</f>
        <v>3366017427</v>
      </c>
      <c r="K16" s="223"/>
      <c r="L16" s="228">
        <f>SUM(L12:L14)</f>
        <v>-22886961</v>
      </c>
      <c r="M16" s="223"/>
      <c r="N16" s="228">
        <f>SUM(N12:N14)</f>
        <v>12353163258</v>
      </c>
      <c r="O16" s="224"/>
      <c r="P16" s="228">
        <f>SUM(P12:P14)</f>
        <v>0</v>
      </c>
      <c r="Q16" s="224"/>
      <c r="R16" s="228">
        <f>SUM(R12:R14)</f>
        <v>12353163258</v>
      </c>
    </row>
    <row r="17" spans="1:18" s="198" customFormat="1" ht="9" customHeight="1" thickTop="1">
      <c r="A17" s="192"/>
      <c r="B17" s="193"/>
      <c r="C17" s="194"/>
      <c r="D17" s="195"/>
      <c r="E17" s="196"/>
      <c r="F17" s="195"/>
      <c r="G17" s="196"/>
      <c r="H17" s="195"/>
      <c r="I17" s="196"/>
      <c r="J17" s="195"/>
      <c r="K17" s="196"/>
      <c r="L17" s="195"/>
      <c r="M17" s="196"/>
      <c r="N17" s="195"/>
      <c r="O17" s="197"/>
      <c r="P17" s="195"/>
      <c r="Q17" s="197"/>
      <c r="R17" s="195"/>
    </row>
    <row r="18" spans="1:18" s="198" customFormat="1" ht="17.45" customHeight="1">
      <c r="A18" s="199"/>
      <c r="B18" s="193"/>
      <c r="C18" s="200"/>
      <c r="D18" s="353" t="s">
        <v>55</v>
      </c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  <c r="Q18" s="353"/>
      <c r="R18" s="353"/>
    </row>
    <row r="19" spans="1:18" s="198" customFormat="1" ht="17.45" customHeight="1">
      <c r="A19" s="199"/>
      <c r="B19" s="193"/>
      <c r="C19" s="200"/>
      <c r="D19" s="354" t="s">
        <v>56</v>
      </c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201"/>
      <c r="P19" s="201"/>
      <c r="Q19" s="201"/>
      <c r="R19" s="201"/>
    </row>
    <row r="20" spans="1:18" s="198" customFormat="1" ht="17.45" customHeight="1">
      <c r="A20" s="199"/>
      <c r="B20" s="193"/>
      <c r="C20" s="200"/>
      <c r="D20" s="202"/>
      <c r="E20" s="202"/>
      <c r="F20" s="202"/>
      <c r="G20" s="202"/>
      <c r="H20" s="355" t="s">
        <v>59</v>
      </c>
      <c r="I20" s="355"/>
      <c r="J20" s="355"/>
      <c r="K20" s="202"/>
      <c r="L20" s="202"/>
      <c r="M20" s="202"/>
      <c r="N20" s="202"/>
      <c r="O20" s="203"/>
      <c r="P20" s="203"/>
      <c r="Q20" s="203"/>
      <c r="R20" s="203"/>
    </row>
    <row r="21" spans="1:18" s="198" customFormat="1" ht="17.45" customHeight="1">
      <c r="A21" s="204"/>
      <c r="B21" s="193"/>
      <c r="C21" s="194"/>
      <c r="D21" s="205"/>
      <c r="E21" s="197"/>
      <c r="F21" s="205"/>
      <c r="G21" s="197"/>
      <c r="H21" s="206" t="s">
        <v>140</v>
      </c>
      <c r="I21" s="197"/>
      <c r="J21" s="205"/>
      <c r="K21" s="197"/>
      <c r="L21" s="205" t="s">
        <v>57</v>
      </c>
      <c r="M21" s="205"/>
      <c r="N21" s="205" t="s">
        <v>58</v>
      </c>
      <c r="O21" s="197"/>
      <c r="P21" s="205"/>
      <c r="Q21" s="197"/>
      <c r="R21" s="205"/>
    </row>
    <row r="22" spans="1:18" s="198" customFormat="1" ht="17.45" customHeight="1">
      <c r="A22" s="204"/>
      <c r="B22" s="193"/>
      <c r="C22" s="194"/>
      <c r="D22" s="205" t="s">
        <v>141</v>
      </c>
      <c r="E22" s="205"/>
      <c r="F22" s="205" t="s">
        <v>142</v>
      </c>
      <c r="G22" s="205"/>
      <c r="H22" s="205" t="s">
        <v>158</v>
      </c>
      <c r="I22" s="205"/>
      <c r="J22" s="205"/>
      <c r="K22" s="205"/>
      <c r="L22" s="205" t="s">
        <v>60</v>
      </c>
      <c r="M22" s="205"/>
      <c r="N22" s="205" t="s">
        <v>61</v>
      </c>
      <c r="O22" s="197"/>
      <c r="P22" s="229" t="s">
        <v>156</v>
      </c>
      <c r="Q22" s="197"/>
      <c r="R22" s="205" t="s">
        <v>62</v>
      </c>
    </row>
    <row r="23" spans="1:18" s="198" customFormat="1" ht="17.45" customHeight="1">
      <c r="A23" s="204"/>
      <c r="B23" s="271" t="s">
        <v>6</v>
      </c>
      <c r="C23" s="194"/>
      <c r="D23" s="207" t="s">
        <v>143</v>
      </c>
      <c r="E23" s="205"/>
      <c r="F23" s="207" t="s">
        <v>144</v>
      </c>
      <c r="G23" s="205"/>
      <c r="H23" s="207" t="s">
        <v>145</v>
      </c>
      <c r="I23" s="205"/>
      <c r="J23" s="207" t="s">
        <v>146</v>
      </c>
      <c r="K23" s="205"/>
      <c r="L23" s="208" t="s">
        <v>64</v>
      </c>
      <c r="M23" s="196"/>
      <c r="N23" s="208" t="s">
        <v>65</v>
      </c>
      <c r="O23" s="197"/>
      <c r="P23" s="231" t="s">
        <v>157</v>
      </c>
      <c r="Q23" s="197"/>
      <c r="R23" s="208" t="s">
        <v>66</v>
      </c>
    </row>
    <row r="24" spans="1:18" s="198" customFormat="1" ht="3.95" customHeight="1">
      <c r="A24" s="204"/>
      <c r="B24" s="193"/>
      <c r="C24" s="194"/>
      <c r="D24" s="214"/>
      <c r="E24" s="196"/>
      <c r="F24" s="214"/>
      <c r="G24" s="196"/>
      <c r="H24" s="214"/>
      <c r="I24" s="196"/>
      <c r="J24" s="214"/>
      <c r="K24" s="196"/>
      <c r="L24" s="214"/>
      <c r="M24" s="196"/>
      <c r="N24" s="215"/>
      <c r="O24" s="197"/>
      <c r="P24" s="215"/>
      <c r="Q24" s="197"/>
      <c r="R24" s="215"/>
    </row>
    <row r="25" spans="1:18" s="198" customFormat="1" ht="17.45" customHeight="1">
      <c r="A25" s="209" t="s">
        <v>183</v>
      </c>
      <c r="B25" s="210"/>
      <c r="C25" s="194"/>
      <c r="D25" s="216">
        <v>5087999980</v>
      </c>
      <c r="E25" s="196"/>
      <c r="F25" s="216">
        <v>3896006978</v>
      </c>
      <c r="G25" s="211"/>
      <c r="H25" s="216">
        <v>45225834</v>
      </c>
      <c r="I25" s="211"/>
      <c r="J25" s="216">
        <v>4308984695</v>
      </c>
      <c r="K25" s="211"/>
      <c r="L25" s="216">
        <v>-22886961</v>
      </c>
      <c r="M25" s="196"/>
      <c r="N25" s="216">
        <v>13315330526</v>
      </c>
      <c r="O25" s="197"/>
      <c r="P25" s="216">
        <v>53247086</v>
      </c>
      <c r="Q25" s="197"/>
      <c r="R25" s="216">
        <v>13368577612</v>
      </c>
    </row>
    <row r="26" spans="1:18" s="198" customFormat="1" ht="17.45" customHeight="1">
      <c r="A26" s="212" t="s">
        <v>182</v>
      </c>
      <c r="B26" s="210"/>
      <c r="C26" s="194"/>
      <c r="D26" s="216"/>
      <c r="E26" s="196"/>
      <c r="F26" s="216"/>
      <c r="G26" s="211"/>
      <c r="H26" s="216"/>
      <c r="I26" s="211"/>
      <c r="J26" s="216"/>
      <c r="K26" s="211"/>
      <c r="L26" s="216"/>
      <c r="M26" s="196"/>
      <c r="N26" s="216"/>
      <c r="O26" s="197"/>
      <c r="P26" s="216"/>
      <c r="Q26" s="197"/>
      <c r="R26" s="216"/>
    </row>
    <row r="27" spans="1:18" s="198" customFormat="1" ht="17.45" customHeight="1">
      <c r="A27" s="270" t="s">
        <v>173</v>
      </c>
      <c r="B27" s="210">
        <v>10</v>
      </c>
      <c r="C27" s="194"/>
      <c r="D27" s="216">
        <v>0</v>
      </c>
      <c r="E27" s="196"/>
      <c r="F27" s="216">
        <v>0</v>
      </c>
      <c r="G27" s="211"/>
      <c r="H27" s="216">
        <v>0</v>
      </c>
      <c r="I27" s="211"/>
      <c r="J27" s="216">
        <v>0</v>
      </c>
      <c r="K27" s="211"/>
      <c r="L27" s="216">
        <v>0</v>
      </c>
      <c r="M27" s="196"/>
      <c r="N27" s="216">
        <v>0</v>
      </c>
      <c r="O27" s="197"/>
      <c r="P27" s="216">
        <v>3575000</v>
      </c>
      <c r="Q27" s="197"/>
      <c r="R27" s="216">
        <f>SUM(N27:Q27)</f>
        <v>3575000</v>
      </c>
    </row>
    <row r="28" spans="1:18" s="198" customFormat="1" ht="17.45" customHeight="1">
      <c r="A28" s="213" t="s">
        <v>200</v>
      </c>
      <c r="B28" s="210"/>
      <c r="C28" s="194"/>
      <c r="D28" s="217">
        <v>0</v>
      </c>
      <c r="E28" s="187"/>
      <c r="F28" s="217">
        <v>0</v>
      </c>
      <c r="G28" s="211"/>
      <c r="H28" s="217">
        <v>0</v>
      </c>
      <c r="I28" s="211"/>
      <c r="J28" s="217">
        <v>322711158</v>
      </c>
      <c r="K28" s="211"/>
      <c r="L28" s="217">
        <v>0</v>
      </c>
      <c r="M28" s="196"/>
      <c r="N28" s="217">
        <v>322711158</v>
      </c>
      <c r="O28" s="197"/>
      <c r="P28" s="217">
        <v>-254175</v>
      </c>
      <c r="Q28" s="197"/>
      <c r="R28" s="217">
        <f t="shared" ref="R28" si="1">SUM(N28:Q28)</f>
        <v>322456983</v>
      </c>
    </row>
    <row r="29" spans="1:18" s="198" customFormat="1" ht="3.95" customHeight="1">
      <c r="A29" s="204"/>
      <c r="B29" s="193"/>
      <c r="C29" s="194"/>
      <c r="D29" s="218"/>
      <c r="E29" s="196"/>
      <c r="F29" s="218"/>
      <c r="G29" s="196"/>
      <c r="H29" s="218"/>
      <c r="I29" s="196"/>
      <c r="J29" s="218"/>
      <c r="K29" s="196"/>
      <c r="L29" s="218"/>
      <c r="M29" s="196"/>
      <c r="N29" s="218"/>
      <c r="O29" s="197"/>
      <c r="P29" s="218"/>
      <c r="Q29" s="197"/>
      <c r="R29" s="218"/>
    </row>
    <row r="30" spans="1:18" s="198" customFormat="1" ht="17.45" customHeight="1" thickBot="1">
      <c r="A30" s="192" t="s">
        <v>181</v>
      </c>
      <c r="B30" s="193"/>
      <c r="C30" s="194"/>
      <c r="D30" s="219">
        <f>SUM(D25:D28)</f>
        <v>5087999980</v>
      </c>
      <c r="E30" s="196"/>
      <c r="F30" s="219">
        <f>SUM(F25:F28)</f>
        <v>3896006978</v>
      </c>
      <c r="G30" s="196"/>
      <c r="H30" s="219">
        <f>SUM(H25:H28)</f>
        <v>45225834</v>
      </c>
      <c r="I30" s="196"/>
      <c r="J30" s="219">
        <f>SUM(J25:J28)</f>
        <v>4631695853</v>
      </c>
      <c r="K30" s="196"/>
      <c r="L30" s="219">
        <f>SUM(L25:L28)</f>
        <v>-22886961</v>
      </c>
      <c r="M30" s="196"/>
      <c r="N30" s="219">
        <f>SUM(N25:N28)</f>
        <v>13638041684</v>
      </c>
      <c r="O30" s="197"/>
      <c r="P30" s="219">
        <f>SUM(P25:P28)</f>
        <v>56567911</v>
      </c>
      <c r="Q30" s="197"/>
      <c r="R30" s="219">
        <f>SUM(R25:R28)</f>
        <v>13694609595</v>
      </c>
    </row>
    <row r="31" spans="1:18" s="198" customFormat="1" ht="17.45" customHeight="1" thickTop="1">
      <c r="A31" s="192"/>
      <c r="B31" s="193"/>
      <c r="C31" s="194"/>
      <c r="D31" s="195"/>
      <c r="E31" s="196"/>
      <c r="F31" s="195"/>
      <c r="G31" s="196"/>
      <c r="H31" s="195"/>
      <c r="I31" s="196"/>
      <c r="J31" s="195"/>
      <c r="K31" s="196"/>
      <c r="L31" s="195"/>
      <c r="M31" s="196"/>
      <c r="N31" s="195"/>
      <c r="O31" s="197"/>
      <c r="P31" s="195"/>
      <c r="Q31" s="197"/>
      <c r="R31" s="195"/>
    </row>
    <row r="32" spans="1:18" s="198" customFormat="1" ht="17.45" customHeight="1">
      <c r="A32" s="192"/>
      <c r="B32" s="193"/>
      <c r="C32" s="194"/>
      <c r="D32" s="195"/>
      <c r="E32" s="196"/>
      <c r="F32" s="195"/>
      <c r="G32" s="196"/>
      <c r="H32" s="195"/>
      <c r="I32" s="196"/>
      <c r="J32" s="195"/>
      <c r="K32" s="196"/>
      <c r="L32" s="195"/>
      <c r="M32" s="196"/>
      <c r="N32" s="195"/>
      <c r="O32" s="197"/>
      <c r="P32" s="195"/>
      <c r="Q32" s="197"/>
      <c r="R32" s="195"/>
    </row>
    <row r="33" spans="1:18" s="198" customFormat="1" ht="12.75" customHeight="1">
      <c r="A33" s="192"/>
      <c r="B33" s="193"/>
      <c r="C33" s="194"/>
      <c r="D33" s="195"/>
      <c r="E33" s="196"/>
      <c r="F33" s="195"/>
      <c r="G33" s="196"/>
      <c r="H33" s="195"/>
      <c r="I33" s="196"/>
      <c r="J33" s="195"/>
      <c r="K33" s="196"/>
      <c r="L33" s="195"/>
      <c r="M33" s="196"/>
      <c r="N33" s="195"/>
      <c r="O33" s="197"/>
      <c r="P33" s="195"/>
      <c r="Q33" s="197"/>
      <c r="R33" s="195"/>
    </row>
    <row r="34" spans="1:18" ht="20.100000000000001" customHeight="1">
      <c r="A34" s="352" t="str">
        <f>+'Thai 2-4'!A147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</row>
  </sheetData>
  <mergeCells count="7">
    <mergeCell ref="A34:R34"/>
    <mergeCell ref="D18:R18"/>
    <mergeCell ref="D19:N19"/>
    <mergeCell ref="H20:J20"/>
    <mergeCell ref="D5:R5"/>
    <mergeCell ref="D6:N6"/>
    <mergeCell ref="H7:J7"/>
  </mergeCells>
  <pageMargins left="0.4" right="0.4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  <ignoredErrors>
    <ignoredError sqref="A3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topLeftCell="A16" zoomScale="110" zoomScaleNormal="110" zoomScaleSheetLayoutView="110" workbookViewId="0">
      <selection activeCell="R15" sqref="R15"/>
    </sheetView>
  </sheetViews>
  <sheetFormatPr defaultColWidth="1.5703125" defaultRowHeight="21" customHeight="1"/>
  <cols>
    <col min="1" max="3" width="1.42578125" style="1" customWidth="1"/>
    <col min="4" max="4" width="39.85546875" style="1" customWidth="1"/>
    <col min="5" max="5" width="8.425781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2.85546875" style="3" customWidth="1"/>
    <col min="16" max="69" width="9.28515625" style="1" customWidth="1"/>
    <col min="70" max="16384" width="1.5703125" style="1"/>
  </cols>
  <sheetData>
    <row r="1" spans="1:15" ht="21" customHeight="1">
      <c r="A1" s="9" t="str">
        <f>'Thai 2-4'!A1</f>
        <v>บริษัท แอ๊บโซลูท คลีน เอ็นเนอร์จี้ จำกัด (มหาชน)</v>
      </c>
      <c r="B1" s="82"/>
      <c r="C1" s="82"/>
      <c r="E1" s="2"/>
    </row>
    <row r="2" spans="1:15" ht="21" customHeight="1">
      <c r="A2" s="82" t="str">
        <f>+'T6'!A2</f>
        <v>งบแสดงการเปลี่ยนแปลงส่วนของเจ้าของ</v>
      </c>
      <c r="B2" s="82"/>
      <c r="C2" s="82"/>
      <c r="E2" s="2"/>
    </row>
    <row r="3" spans="1:15" ht="21" customHeight="1">
      <c r="A3" s="157" t="str">
        <f>+'T6'!A3</f>
        <v>สำหรับงวดสามเดือนสิ้นสุดวันที่ 31 มีนาคม พ.ศ. 2565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>
      <c r="E4" s="2"/>
      <c r="G4" s="8"/>
      <c r="H4" s="8"/>
      <c r="I4" s="8"/>
      <c r="J4" s="8"/>
      <c r="K4" s="8"/>
      <c r="L4" s="8"/>
      <c r="M4" s="8"/>
      <c r="N4" s="8"/>
      <c r="O4" s="8"/>
    </row>
    <row r="5" spans="1:15" ht="20.100000000000001" customHeight="1">
      <c r="E5" s="233"/>
      <c r="F5" s="82"/>
      <c r="G5" s="356" t="s">
        <v>93</v>
      </c>
      <c r="H5" s="356"/>
      <c r="I5" s="356"/>
      <c r="J5" s="356"/>
      <c r="K5" s="356"/>
      <c r="L5" s="356"/>
      <c r="M5" s="356"/>
      <c r="N5" s="356"/>
      <c r="O5" s="356"/>
    </row>
    <row r="6" spans="1:15" ht="20.100000000000001" customHeight="1">
      <c r="E6" s="233"/>
      <c r="F6" s="82"/>
      <c r="G6" s="234"/>
      <c r="H6" s="234"/>
      <c r="I6" s="261"/>
      <c r="J6" s="261"/>
      <c r="K6" s="356" t="s">
        <v>116</v>
      </c>
      <c r="L6" s="356"/>
      <c r="M6" s="356"/>
      <c r="N6" s="234"/>
      <c r="O6" s="234"/>
    </row>
    <row r="7" spans="1:15" ht="20.100000000000001" customHeight="1">
      <c r="E7" s="233"/>
      <c r="F7" s="264"/>
      <c r="G7" s="234"/>
      <c r="H7" s="234"/>
      <c r="I7" s="261"/>
      <c r="J7" s="261"/>
      <c r="K7" s="238" t="s">
        <v>140</v>
      </c>
      <c r="L7" s="234"/>
      <c r="M7" s="234"/>
      <c r="N7" s="234"/>
      <c r="O7" s="234"/>
    </row>
    <row r="8" spans="1:15" ht="20.100000000000001" customHeight="1">
      <c r="E8" s="233"/>
      <c r="F8" s="82"/>
      <c r="G8" s="235" t="s">
        <v>141</v>
      </c>
      <c r="H8" s="237"/>
      <c r="I8" s="238" t="s">
        <v>142</v>
      </c>
      <c r="J8" s="237"/>
      <c r="K8" s="238" t="s">
        <v>158</v>
      </c>
      <c r="L8" s="237"/>
      <c r="M8" s="238"/>
      <c r="N8" s="235"/>
      <c r="O8" s="235" t="s">
        <v>58</v>
      </c>
    </row>
    <row r="9" spans="1:15" ht="20.100000000000001" customHeight="1">
      <c r="E9" s="341"/>
      <c r="F9" s="82"/>
      <c r="G9" s="239" t="s">
        <v>143</v>
      </c>
      <c r="H9" s="238"/>
      <c r="I9" s="240" t="s">
        <v>144</v>
      </c>
      <c r="J9" s="238"/>
      <c r="K9" s="240" t="s">
        <v>145</v>
      </c>
      <c r="L9" s="238"/>
      <c r="M9" s="240" t="s">
        <v>146</v>
      </c>
      <c r="N9" s="238"/>
      <c r="O9" s="239" t="s">
        <v>68</v>
      </c>
    </row>
    <row r="10" spans="1:15" ht="5.0999999999999996" customHeight="1">
      <c r="E10" s="233"/>
      <c r="F10" s="82"/>
      <c r="G10" s="238"/>
      <c r="H10" s="238"/>
      <c r="I10" s="238"/>
      <c r="J10" s="238"/>
      <c r="K10" s="238"/>
      <c r="L10" s="238"/>
      <c r="M10" s="238"/>
      <c r="N10" s="238"/>
      <c r="O10" s="238"/>
    </row>
    <row r="11" spans="1:15" ht="20.100000000000001" customHeight="1">
      <c r="A11" s="357" t="s">
        <v>147</v>
      </c>
      <c r="B11" s="357"/>
      <c r="C11" s="357"/>
      <c r="D11" s="357"/>
      <c r="E11" s="10"/>
      <c r="G11" s="12">
        <v>5087999980</v>
      </c>
      <c r="I11" s="241">
        <v>3896006978</v>
      </c>
      <c r="K11" s="241">
        <v>26025834</v>
      </c>
      <c r="M11" s="241">
        <v>187283762</v>
      </c>
      <c r="O11" s="3">
        <f>SUM(G11:M11)</f>
        <v>9197316554</v>
      </c>
    </row>
    <row r="12" spans="1:15" ht="20.100000000000001" customHeight="1">
      <c r="A12" s="358" t="s">
        <v>67</v>
      </c>
      <c r="B12" s="358"/>
      <c r="C12" s="358"/>
      <c r="D12" s="358"/>
      <c r="E12" s="10"/>
      <c r="G12" s="8"/>
      <c r="H12" s="8"/>
      <c r="I12" s="8"/>
      <c r="J12" s="8"/>
      <c r="K12" s="8"/>
      <c r="L12" s="8"/>
      <c r="M12" s="8"/>
      <c r="N12" s="8"/>
      <c r="O12" s="8"/>
    </row>
    <row r="13" spans="1:15" ht="20.100000000000001" customHeight="1">
      <c r="A13" s="13" t="s">
        <v>184</v>
      </c>
      <c r="B13" s="13"/>
      <c r="C13" s="13"/>
      <c r="E13" s="342"/>
      <c r="G13" s="242">
        <v>0</v>
      </c>
      <c r="H13" s="8"/>
      <c r="I13" s="14">
        <v>0</v>
      </c>
      <c r="J13" s="8"/>
      <c r="K13" s="14">
        <v>0</v>
      </c>
      <c r="L13" s="8"/>
      <c r="M13" s="14">
        <v>-2708503</v>
      </c>
      <c r="N13" s="8"/>
      <c r="O13" s="14">
        <f>SUM(G13:M13)</f>
        <v>-2708503</v>
      </c>
    </row>
    <row r="14" spans="1:15" ht="5.0999999999999996" customHeight="1">
      <c r="B14" s="327"/>
      <c r="C14" s="327"/>
      <c r="D14" s="13"/>
      <c r="E14" s="343"/>
      <c r="G14" s="243"/>
      <c r="H14" s="8"/>
      <c r="I14" s="243"/>
      <c r="J14" s="8"/>
      <c r="K14" s="243"/>
      <c r="L14" s="8"/>
      <c r="M14" s="243"/>
      <c r="N14" s="8"/>
      <c r="O14" s="243"/>
    </row>
    <row r="15" spans="1:15" ht="20.100000000000001" customHeight="1" thickBot="1">
      <c r="A15" s="327" t="s">
        <v>178</v>
      </c>
      <c r="B15" s="327"/>
      <c r="C15" s="327"/>
      <c r="D15" s="13"/>
      <c r="E15" s="343"/>
      <c r="G15" s="244">
        <f>SUM(G11:G13)</f>
        <v>5087999980</v>
      </c>
      <c r="H15" s="8"/>
      <c r="I15" s="244">
        <f>SUM(I11:I13)</f>
        <v>3896006978</v>
      </c>
      <c r="J15" s="8"/>
      <c r="K15" s="244">
        <f>SUM(K11:K13)</f>
        <v>26025834</v>
      </c>
      <c r="L15" s="8"/>
      <c r="M15" s="244">
        <f>SUM(M11:M13)</f>
        <v>184575259</v>
      </c>
      <c r="N15" s="8"/>
      <c r="O15" s="244">
        <f>SUM(O11:O13)</f>
        <v>9194608051</v>
      </c>
    </row>
    <row r="16" spans="1:15" ht="7.5" customHeight="1" thickTop="1">
      <c r="A16" s="42"/>
      <c r="B16" s="42"/>
      <c r="C16" s="42"/>
      <c r="D16" s="13"/>
      <c r="E16" s="10"/>
      <c r="G16" s="11"/>
      <c r="H16" s="8"/>
      <c r="I16" s="11"/>
      <c r="J16" s="8"/>
      <c r="K16" s="11"/>
      <c r="L16" s="8"/>
      <c r="M16" s="11"/>
      <c r="N16" s="8"/>
      <c r="O16" s="245"/>
    </row>
    <row r="17" spans="1:15" ht="20.100000000000001" customHeight="1">
      <c r="E17" s="233"/>
      <c r="F17" s="82"/>
      <c r="G17" s="356" t="s">
        <v>93</v>
      </c>
      <c r="H17" s="356"/>
      <c r="I17" s="356"/>
      <c r="J17" s="356"/>
      <c r="K17" s="356"/>
      <c r="L17" s="356"/>
      <c r="M17" s="356"/>
      <c r="N17" s="356"/>
      <c r="O17" s="356"/>
    </row>
    <row r="18" spans="1:15" ht="20.100000000000001" customHeight="1">
      <c r="E18" s="233"/>
      <c r="F18" s="255"/>
      <c r="G18" s="235"/>
      <c r="H18" s="236"/>
      <c r="I18" s="235"/>
      <c r="J18" s="236"/>
      <c r="K18" s="356" t="s">
        <v>59</v>
      </c>
      <c r="L18" s="356"/>
      <c r="M18" s="356"/>
      <c r="N18" s="235"/>
      <c r="O18" s="235"/>
    </row>
    <row r="19" spans="1:15" ht="20.100000000000001" customHeight="1">
      <c r="E19" s="233"/>
      <c r="F19" s="264"/>
      <c r="G19" s="235"/>
      <c r="H19" s="236"/>
      <c r="I19" s="235"/>
      <c r="J19" s="236"/>
      <c r="K19" s="238" t="s">
        <v>140</v>
      </c>
      <c r="L19" s="234"/>
      <c r="M19" s="234"/>
      <c r="N19" s="235"/>
      <c r="O19" s="235"/>
    </row>
    <row r="20" spans="1:15" ht="20.100000000000001" customHeight="1">
      <c r="E20" s="233"/>
      <c r="F20" s="82"/>
      <c r="G20" s="235" t="s">
        <v>141</v>
      </c>
      <c r="H20" s="237"/>
      <c r="I20" s="238" t="s">
        <v>126</v>
      </c>
      <c r="J20" s="237"/>
      <c r="K20" s="238" t="s">
        <v>158</v>
      </c>
      <c r="L20" s="237"/>
      <c r="M20" s="238"/>
      <c r="N20" s="235"/>
      <c r="O20" s="235" t="s">
        <v>58</v>
      </c>
    </row>
    <row r="21" spans="1:15" ht="20.100000000000001" customHeight="1">
      <c r="E21" s="341"/>
      <c r="F21" s="82"/>
      <c r="G21" s="239" t="s">
        <v>143</v>
      </c>
      <c r="H21" s="238"/>
      <c r="I21" s="240" t="s">
        <v>127</v>
      </c>
      <c r="J21" s="238"/>
      <c r="K21" s="240" t="s">
        <v>145</v>
      </c>
      <c r="L21" s="238"/>
      <c r="M21" s="240" t="s">
        <v>146</v>
      </c>
      <c r="N21" s="238"/>
      <c r="O21" s="239" t="s">
        <v>68</v>
      </c>
    </row>
    <row r="22" spans="1:15" ht="5.0999999999999996" customHeight="1">
      <c r="A22" s="42"/>
      <c r="B22" s="42"/>
      <c r="C22" s="42"/>
      <c r="D22" s="13"/>
      <c r="E22" s="10"/>
      <c r="G22" s="246"/>
      <c r="H22" s="8"/>
      <c r="I22" s="246"/>
      <c r="J22" s="8"/>
      <c r="K22" s="246"/>
      <c r="L22" s="8"/>
      <c r="M22" s="246"/>
      <c r="N22" s="8"/>
      <c r="O22" s="247"/>
    </row>
    <row r="23" spans="1:15" ht="20.100000000000001" customHeight="1">
      <c r="A23" s="357" t="s">
        <v>183</v>
      </c>
      <c r="B23" s="357"/>
      <c r="C23" s="357"/>
      <c r="D23" s="357"/>
      <c r="E23" s="10"/>
      <c r="G23" s="97">
        <v>5087999980</v>
      </c>
      <c r="I23" s="248">
        <v>3896006978</v>
      </c>
      <c r="K23" s="248">
        <v>45225834</v>
      </c>
      <c r="M23" s="248">
        <v>368420344</v>
      </c>
      <c r="O23" s="249">
        <v>9397653136</v>
      </c>
    </row>
    <row r="24" spans="1:15" ht="20.100000000000001" customHeight="1">
      <c r="A24" s="358" t="s">
        <v>67</v>
      </c>
      <c r="B24" s="358"/>
      <c r="C24" s="358"/>
      <c r="D24" s="358"/>
      <c r="E24" s="10"/>
      <c r="G24" s="250"/>
      <c r="H24" s="8"/>
      <c r="I24" s="250"/>
      <c r="J24" s="8"/>
      <c r="K24" s="250"/>
      <c r="L24" s="8"/>
      <c r="M24" s="250"/>
      <c r="N24" s="8"/>
      <c r="O24" s="250"/>
    </row>
    <row r="25" spans="1:15" ht="20.100000000000001" customHeight="1">
      <c r="A25" s="13" t="s">
        <v>149</v>
      </c>
      <c r="B25" s="13"/>
      <c r="C25" s="13"/>
      <c r="E25" s="13"/>
      <c r="G25" s="251">
        <v>0</v>
      </c>
      <c r="H25" s="8"/>
      <c r="I25" s="251">
        <v>0</v>
      </c>
      <c r="J25" s="8"/>
      <c r="K25" s="251">
        <v>0</v>
      </c>
      <c r="L25" s="8"/>
      <c r="M25" s="252">
        <v>1675061504</v>
      </c>
      <c r="N25" s="8"/>
      <c r="O25" s="252">
        <f>SUM(G25:M25)</f>
        <v>1675061504</v>
      </c>
    </row>
    <row r="26" spans="1:15" ht="5.0999999999999996" customHeight="1">
      <c r="B26" s="42"/>
      <c r="C26" s="42"/>
      <c r="D26" s="13"/>
      <c r="G26" s="253"/>
      <c r="H26" s="8"/>
      <c r="I26" s="253"/>
      <c r="J26" s="8"/>
      <c r="K26" s="253"/>
      <c r="L26" s="8"/>
      <c r="M26" s="253"/>
      <c r="N26" s="8"/>
      <c r="O26" s="253"/>
    </row>
    <row r="27" spans="1:15" ht="20.100000000000001" customHeight="1" thickBot="1">
      <c r="A27" s="327" t="s">
        <v>181</v>
      </c>
      <c r="B27" s="42"/>
      <c r="C27" s="42"/>
      <c r="D27" s="13"/>
      <c r="G27" s="254">
        <f>SUM(G23:G25)</f>
        <v>5087999980</v>
      </c>
      <c r="H27" s="8"/>
      <c r="I27" s="254">
        <f>SUM(I23:I25)</f>
        <v>3896006978</v>
      </c>
      <c r="J27" s="8"/>
      <c r="K27" s="254">
        <f>SUM(K23:K25)</f>
        <v>45225834</v>
      </c>
      <c r="L27" s="8"/>
      <c r="M27" s="254">
        <f>SUM(M23:M25)</f>
        <v>2043481848</v>
      </c>
      <c r="N27" s="8"/>
      <c r="O27" s="254">
        <f>SUM(O23:O25)</f>
        <v>11072714640</v>
      </c>
    </row>
    <row r="28" spans="1:15" ht="15" customHeight="1" thickTop="1">
      <c r="A28" s="42"/>
      <c r="B28" s="42"/>
      <c r="C28" s="42"/>
      <c r="D28" s="13"/>
      <c r="E28" s="10"/>
      <c r="G28" s="11"/>
      <c r="H28" s="8"/>
      <c r="I28" s="11"/>
      <c r="J28" s="8"/>
      <c r="K28" s="11"/>
      <c r="L28" s="8"/>
      <c r="M28" s="11"/>
      <c r="N28" s="8"/>
      <c r="O28" s="11"/>
    </row>
    <row r="29" spans="1:15" ht="15" customHeight="1">
      <c r="A29" s="346"/>
      <c r="B29" s="346"/>
      <c r="C29" s="346"/>
      <c r="D29" s="13"/>
      <c r="E29" s="10"/>
      <c r="G29" s="11"/>
      <c r="H29" s="8"/>
      <c r="I29" s="11"/>
      <c r="J29" s="8"/>
      <c r="K29" s="11"/>
      <c r="L29" s="8"/>
      <c r="M29" s="11"/>
      <c r="N29" s="8"/>
      <c r="O29" s="11"/>
    </row>
    <row r="30" spans="1:15" ht="18.75" customHeight="1">
      <c r="A30" s="327"/>
      <c r="B30" s="327"/>
      <c r="C30" s="327"/>
      <c r="D30" s="13"/>
      <c r="E30" s="10"/>
      <c r="G30" s="11"/>
      <c r="H30" s="8"/>
      <c r="I30" s="11"/>
      <c r="J30" s="8"/>
      <c r="K30" s="11"/>
      <c r="L30" s="8"/>
      <c r="M30" s="11"/>
      <c r="N30" s="8"/>
      <c r="O30" s="11"/>
    </row>
    <row r="31" spans="1:15" ht="21" customHeight="1">
      <c r="A31" s="15" t="str">
        <f>'Thai 2-4'!A51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31" s="15"/>
      <c r="C31" s="15"/>
      <c r="D31" s="15"/>
      <c r="E31" s="5"/>
      <c r="F31" s="5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8">
    <mergeCell ref="G5:O5"/>
    <mergeCell ref="A23:D23"/>
    <mergeCell ref="A24:D24"/>
    <mergeCell ref="G17:O17"/>
    <mergeCell ref="A11:D11"/>
    <mergeCell ref="A12:D12"/>
    <mergeCell ref="K6:M6"/>
    <mergeCell ref="K18:M18"/>
  </mergeCells>
  <pageMargins left="1.1000000000000001" right="1.100000000000000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1"/>
  <sheetViews>
    <sheetView topLeftCell="A10" zoomScale="115" zoomScaleNormal="115" zoomScaleSheetLayoutView="100" workbookViewId="0">
      <selection activeCell="S18" sqref="S18"/>
    </sheetView>
  </sheetViews>
  <sheetFormatPr defaultColWidth="9.28515625" defaultRowHeight="21.75" customHeight="1"/>
  <cols>
    <col min="1" max="4" width="1.28515625" style="43" customWidth="1"/>
    <col min="5" max="5" width="35.140625" style="43" customWidth="1"/>
    <col min="6" max="6" width="7.28515625" style="43" customWidth="1"/>
    <col min="7" max="7" width="0.7109375" style="43" customWidth="1"/>
    <col min="8" max="8" width="13.7109375" style="46" customWidth="1"/>
    <col min="9" max="9" width="0.7109375" style="46" customWidth="1"/>
    <col min="10" max="10" width="13.7109375" style="98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16384" width="9.28515625" style="43"/>
  </cols>
  <sheetData>
    <row r="1" spans="1:14" s="1" customFormat="1" ht="21.75" customHeight="1">
      <c r="A1" s="272" t="str">
        <f>'Thai 2-4'!A1</f>
        <v>บริษัท แอ๊บโซลูท คลีน เอ็นเนอร์จี้ จำกัด (มหาชน)</v>
      </c>
      <c r="B1" s="272"/>
      <c r="C1" s="272"/>
      <c r="D1" s="272"/>
      <c r="F1" s="2"/>
      <c r="H1" s="3"/>
      <c r="I1" s="3"/>
      <c r="J1" s="150"/>
      <c r="K1" s="3"/>
      <c r="L1" s="3"/>
      <c r="M1" s="3"/>
      <c r="N1" s="3"/>
    </row>
    <row r="2" spans="1:14" s="1" customFormat="1" ht="21.75" customHeight="1">
      <c r="A2" s="272" t="s">
        <v>69</v>
      </c>
      <c r="B2" s="272"/>
      <c r="C2" s="272"/>
      <c r="D2" s="272"/>
      <c r="F2" s="2"/>
      <c r="H2" s="3"/>
      <c r="I2" s="3"/>
      <c r="J2" s="150"/>
      <c r="K2" s="3"/>
      <c r="L2" s="3"/>
      <c r="M2" s="3"/>
      <c r="N2" s="3"/>
    </row>
    <row r="3" spans="1:14" s="1" customFormat="1" ht="21.75" customHeight="1">
      <c r="A3" s="4" t="str">
        <f>'T7'!A3</f>
        <v>สำหรับงวดสามเดือนสิ้นสุดวันที่ 31 มีนาคม พ.ศ. 2565</v>
      </c>
      <c r="B3" s="4"/>
      <c r="C3" s="4"/>
      <c r="D3" s="4"/>
      <c r="E3" s="5"/>
      <c r="F3" s="6"/>
      <c r="G3" s="5"/>
      <c r="H3" s="7"/>
      <c r="I3" s="7"/>
      <c r="J3" s="151"/>
      <c r="K3" s="7"/>
      <c r="L3" s="7"/>
      <c r="M3" s="7"/>
      <c r="N3" s="7"/>
    </row>
    <row r="4" spans="1:14" ht="21.75" customHeight="1">
      <c r="F4" s="51"/>
      <c r="H4" s="52"/>
      <c r="I4" s="52"/>
      <c r="J4" s="99"/>
      <c r="K4" s="52"/>
      <c r="L4" s="52"/>
      <c r="M4" s="52"/>
      <c r="N4" s="52"/>
    </row>
    <row r="5" spans="1:14" ht="18.95" customHeight="1">
      <c r="F5" s="44"/>
      <c r="G5" s="183"/>
      <c r="H5" s="359" t="s">
        <v>1</v>
      </c>
      <c r="I5" s="359"/>
      <c r="J5" s="359"/>
      <c r="K5" s="45"/>
      <c r="L5" s="360" t="s">
        <v>2</v>
      </c>
      <c r="M5" s="360"/>
      <c r="N5" s="360"/>
    </row>
    <row r="6" spans="1:14" ht="18.95" customHeight="1">
      <c r="F6" s="47"/>
      <c r="G6" s="183"/>
      <c r="H6" s="85" t="s">
        <v>3</v>
      </c>
      <c r="I6" s="26"/>
      <c r="J6" s="26" t="s">
        <v>3</v>
      </c>
      <c r="K6" s="26"/>
      <c r="L6" s="85" t="s">
        <v>3</v>
      </c>
      <c r="M6" s="26"/>
      <c r="N6" s="85" t="s">
        <v>3</v>
      </c>
    </row>
    <row r="7" spans="1:14" ht="18.95" customHeight="1">
      <c r="F7" s="47"/>
      <c r="G7" s="183"/>
      <c r="H7" s="86" t="s">
        <v>188</v>
      </c>
      <c r="I7" s="25"/>
      <c r="J7" s="86" t="s">
        <v>188</v>
      </c>
      <c r="K7" s="274"/>
      <c r="L7" s="86" t="s">
        <v>188</v>
      </c>
      <c r="M7" s="86"/>
      <c r="N7" s="86" t="s">
        <v>188</v>
      </c>
    </row>
    <row r="8" spans="1:14" ht="18.95" customHeight="1">
      <c r="F8" s="47"/>
      <c r="G8" s="183"/>
      <c r="H8" s="26" t="s">
        <v>189</v>
      </c>
      <c r="I8" s="273"/>
      <c r="J8" s="26" t="s">
        <v>138</v>
      </c>
      <c r="K8" s="26"/>
      <c r="L8" s="26" t="s">
        <v>189</v>
      </c>
      <c r="M8" s="273"/>
      <c r="N8" s="26" t="s">
        <v>138</v>
      </c>
    </row>
    <row r="9" spans="1:14" ht="18.95" customHeight="1">
      <c r="F9" s="48" t="s">
        <v>6</v>
      </c>
      <c r="G9" s="183"/>
      <c r="H9" s="49" t="s">
        <v>7</v>
      </c>
      <c r="I9" s="50"/>
      <c r="J9" s="100" t="s">
        <v>7</v>
      </c>
      <c r="K9" s="50"/>
      <c r="L9" s="49" t="s">
        <v>7</v>
      </c>
      <c r="M9" s="50"/>
      <c r="N9" s="49" t="s">
        <v>7</v>
      </c>
    </row>
    <row r="10" spans="1:14" ht="18.95" customHeight="1">
      <c r="A10" s="182" t="s">
        <v>70</v>
      </c>
      <c r="B10" s="182"/>
      <c r="C10" s="182"/>
      <c r="D10" s="182"/>
      <c r="E10" s="182"/>
      <c r="F10" s="51"/>
      <c r="H10" s="113"/>
      <c r="J10" s="19"/>
      <c r="L10" s="113"/>
    </row>
    <row r="11" spans="1:14" ht="18.95" customHeight="1">
      <c r="A11" s="43" t="s">
        <v>162</v>
      </c>
      <c r="H11" s="113">
        <f>'Thai 5 (P&amp;L)3M'!G27</f>
        <v>344931664</v>
      </c>
      <c r="J11" s="87">
        <f>'Thai 5 (P&amp;L)3M'!I27</f>
        <v>388934405</v>
      </c>
      <c r="L11" s="330">
        <f>'Thai 5 (P&amp;L)3M'!K27</f>
        <v>1675044024</v>
      </c>
      <c r="M11" s="52"/>
      <c r="N11" s="46">
        <f>'Thai 5 (P&amp;L)3M'!M27</f>
        <v>-2723498</v>
      </c>
    </row>
    <row r="12" spans="1:14" ht="18.95" customHeight="1">
      <c r="A12" s="53" t="s">
        <v>71</v>
      </c>
      <c r="B12" s="53"/>
      <c r="C12" s="53"/>
      <c r="D12" s="53"/>
      <c r="E12" s="53"/>
      <c r="H12" s="114"/>
      <c r="J12" s="19"/>
      <c r="K12" s="52"/>
      <c r="L12" s="122"/>
      <c r="M12" s="52"/>
    </row>
    <row r="13" spans="1:14" ht="18.95" customHeight="1">
      <c r="A13" s="53"/>
      <c r="B13" s="53" t="s">
        <v>195</v>
      </c>
      <c r="C13" s="53"/>
      <c r="D13" s="53"/>
      <c r="E13" s="53"/>
      <c r="H13" s="114"/>
      <c r="J13" s="87"/>
      <c r="K13" s="52"/>
      <c r="L13" s="331"/>
      <c r="M13" s="66"/>
    </row>
    <row r="14" spans="1:14" ht="18.95" customHeight="1">
      <c r="A14" s="53"/>
      <c r="B14" s="53"/>
      <c r="C14" s="53" t="s">
        <v>115</v>
      </c>
      <c r="D14" s="53"/>
      <c r="E14" s="53"/>
      <c r="F14" s="51"/>
      <c r="H14" s="114">
        <v>4665994</v>
      </c>
      <c r="J14" s="25">
        <v>-57246367</v>
      </c>
      <c r="K14" s="52"/>
      <c r="L14" s="122">
        <v>0</v>
      </c>
      <c r="M14" s="66"/>
      <c r="N14" s="46">
        <v>0</v>
      </c>
    </row>
    <row r="15" spans="1:14" ht="18.95" customHeight="1">
      <c r="A15" s="53"/>
      <c r="B15" s="21" t="s">
        <v>196</v>
      </c>
      <c r="C15" s="53"/>
      <c r="D15" s="53"/>
      <c r="E15" s="53"/>
      <c r="F15" s="51"/>
      <c r="H15" s="114"/>
      <c r="L15" s="122"/>
    </row>
    <row r="16" spans="1:14" ht="18.95" customHeight="1">
      <c r="A16" s="53"/>
      <c r="C16" s="53" t="s">
        <v>163</v>
      </c>
      <c r="D16" s="53"/>
      <c r="E16" s="53"/>
      <c r="F16" s="51">
        <v>30.3</v>
      </c>
      <c r="H16" s="114">
        <v>168949</v>
      </c>
      <c r="J16" s="87">
        <v>-11172022</v>
      </c>
      <c r="L16" s="332">
        <v>0</v>
      </c>
      <c r="M16" s="66"/>
      <c r="N16" s="333">
        <v>0</v>
      </c>
    </row>
    <row r="17" spans="1:14" ht="18.95" customHeight="1">
      <c r="B17" s="53" t="s">
        <v>72</v>
      </c>
      <c r="C17" s="53"/>
      <c r="D17" s="53"/>
      <c r="E17" s="53"/>
      <c r="F17" s="51" t="s">
        <v>204</v>
      </c>
      <c r="G17" s="55"/>
      <c r="H17" s="114">
        <v>155466021</v>
      </c>
      <c r="J17" s="87">
        <v>139929565</v>
      </c>
      <c r="L17" s="332">
        <v>1380297</v>
      </c>
      <c r="M17" s="66"/>
      <c r="N17" s="46">
        <v>1257308</v>
      </c>
    </row>
    <row r="18" spans="1:14" ht="18.95" customHeight="1">
      <c r="B18" s="53" t="s">
        <v>111</v>
      </c>
      <c r="C18" s="53"/>
      <c r="D18" s="53"/>
      <c r="E18" s="53"/>
      <c r="F18" s="51"/>
      <c r="H18" s="114">
        <v>2965456</v>
      </c>
      <c r="J18" s="98">
        <v>4371196</v>
      </c>
      <c r="L18" s="332">
        <v>0</v>
      </c>
      <c r="M18" s="66"/>
      <c r="N18" s="46">
        <v>0</v>
      </c>
    </row>
    <row r="19" spans="1:14" ht="18">
      <c r="B19" s="53" t="s">
        <v>98</v>
      </c>
      <c r="C19" s="53"/>
      <c r="D19" s="53"/>
      <c r="E19" s="53"/>
      <c r="F19" s="51" t="s">
        <v>193</v>
      </c>
      <c r="G19" s="55"/>
      <c r="H19" s="114">
        <v>22412348</v>
      </c>
      <c r="J19" s="98">
        <v>22196838</v>
      </c>
      <c r="L19" s="173">
        <v>53729</v>
      </c>
      <c r="M19" s="66"/>
      <c r="N19" s="52">
        <v>53729</v>
      </c>
    </row>
    <row r="20" spans="1:14" ht="18">
      <c r="B20" s="344" t="s">
        <v>148</v>
      </c>
      <c r="C20" s="53"/>
      <c r="D20" s="53"/>
      <c r="E20" s="53"/>
      <c r="F20" s="51"/>
      <c r="G20" s="55"/>
      <c r="H20" s="114">
        <v>0</v>
      </c>
      <c r="J20" s="98">
        <v>-16655035</v>
      </c>
      <c r="L20" s="173">
        <v>0</v>
      </c>
      <c r="M20" s="66"/>
      <c r="N20" s="52">
        <v>0</v>
      </c>
    </row>
    <row r="21" spans="1:14" ht="18.95" customHeight="1">
      <c r="B21" s="53" t="s">
        <v>154</v>
      </c>
      <c r="C21" s="53"/>
      <c r="D21" s="53"/>
      <c r="E21" s="53"/>
      <c r="F21" s="51">
        <v>21</v>
      </c>
      <c r="G21" s="55"/>
      <c r="H21" s="114">
        <v>2814411</v>
      </c>
      <c r="J21" s="98">
        <v>3908476</v>
      </c>
      <c r="L21" s="332">
        <v>0</v>
      </c>
      <c r="M21" s="66"/>
      <c r="N21" s="46">
        <v>0</v>
      </c>
    </row>
    <row r="22" spans="1:14" ht="18.95" customHeight="1">
      <c r="B22" s="53" t="s">
        <v>35</v>
      </c>
      <c r="F22" s="51">
        <v>24</v>
      </c>
      <c r="H22" s="114">
        <v>362091</v>
      </c>
      <c r="J22" s="98">
        <v>278372</v>
      </c>
      <c r="L22" s="330">
        <v>87401</v>
      </c>
      <c r="M22" s="66"/>
      <c r="N22" s="52">
        <v>74977</v>
      </c>
    </row>
    <row r="23" spans="1:14" ht="18.95" customHeight="1">
      <c r="B23" s="43" t="s">
        <v>133</v>
      </c>
      <c r="F23" s="51" t="s">
        <v>194</v>
      </c>
      <c r="H23" s="115">
        <v>0</v>
      </c>
      <c r="J23" s="98">
        <v>0</v>
      </c>
      <c r="L23" s="122">
        <v>-1678212996</v>
      </c>
      <c r="M23" s="66"/>
      <c r="N23" s="52">
        <v>0</v>
      </c>
    </row>
    <row r="24" spans="1:14" ht="18.95" customHeight="1">
      <c r="B24" s="43" t="s">
        <v>73</v>
      </c>
      <c r="F24" s="51"/>
      <c r="H24" s="115">
        <v>-333270</v>
      </c>
      <c r="J24" s="98">
        <v>-358930</v>
      </c>
      <c r="L24" s="113">
        <v>-820</v>
      </c>
      <c r="M24" s="66"/>
      <c r="N24" s="52">
        <v>-2083</v>
      </c>
    </row>
    <row r="25" spans="1:14" ht="18.95" customHeight="1">
      <c r="B25" s="43" t="s">
        <v>160</v>
      </c>
      <c r="F25" s="51"/>
      <c r="H25" s="114">
        <v>-47579</v>
      </c>
      <c r="J25" s="98">
        <v>-46592</v>
      </c>
      <c r="L25" s="115">
        <v>0</v>
      </c>
      <c r="M25" s="66"/>
      <c r="N25" s="52">
        <v>0</v>
      </c>
    </row>
    <row r="26" spans="1:14" ht="18.95" customHeight="1">
      <c r="B26" s="53" t="s">
        <v>51</v>
      </c>
      <c r="C26" s="53"/>
      <c r="D26" s="53"/>
      <c r="E26" s="53"/>
      <c r="F26" s="51"/>
      <c r="H26" s="114"/>
      <c r="J26" s="43"/>
      <c r="K26" s="43"/>
      <c r="L26" s="119"/>
      <c r="M26" s="43"/>
      <c r="N26" s="43"/>
    </row>
    <row r="27" spans="1:14" ht="18.95" customHeight="1">
      <c r="C27" s="56" t="s">
        <v>74</v>
      </c>
      <c r="F27" s="51"/>
      <c r="H27" s="114">
        <v>30652647</v>
      </c>
      <c r="J27" s="334">
        <v>29923687</v>
      </c>
      <c r="K27" s="84"/>
      <c r="L27" s="332">
        <v>0</v>
      </c>
      <c r="M27" s="65"/>
      <c r="N27" s="57">
        <v>0</v>
      </c>
    </row>
    <row r="28" spans="1:14" ht="18.95" customHeight="1">
      <c r="C28" s="56" t="s">
        <v>134</v>
      </c>
      <c r="F28" s="51"/>
      <c r="H28" s="116">
        <v>289202</v>
      </c>
      <c r="I28" s="52"/>
      <c r="J28" s="57">
        <v>271233</v>
      </c>
      <c r="K28" s="57"/>
      <c r="L28" s="335">
        <v>68074</v>
      </c>
      <c r="M28" s="57"/>
      <c r="N28" s="109">
        <v>55459</v>
      </c>
    </row>
    <row r="29" spans="1:14" ht="18.95" customHeight="1">
      <c r="C29" s="56" t="s">
        <v>99</v>
      </c>
      <c r="F29" s="51"/>
      <c r="H29" s="116">
        <v>3194545</v>
      </c>
      <c r="I29" s="84"/>
      <c r="J29" s="57">
        <v>3175186</v>
      </c>
      <c r="K29" s="84"/>
      <c r="L29" s="122">
        <v>0</v>
      </c>
      <c r="M29" s="65"/>
      <c r="N29" s="57">
        <v>0</v>
      </c>
    </row>
    <row r="30" spans="1:14" ht="18.95" customHeight="1">
      <c r="C30" s="56" t="s">
        <v>129</v>
      </c>
      <c r="F30" s="51"/>
      <c r="H30" s="117">
        <v>369861</v>
      </c>
      <c r="J30" s="58">
        <v>715634</v>
      </c>
      <c r="K30" s="52"/>
      <c r="L30" s="127">
        <v>0</v>
      </c>
      <c r="M30" s="52"/>
      <c r="N30" s="58">
        <v>0</v>
      </c>
    </row>
    <row r="31" spans="1:14" ht="6" customHeight="1">
      <c r="A31" s="53"/>
      <c r="B31" s="53"/>
      <c r="C31" s="53"/>
      <c r="D31" s="53"/>
      <c r="E31" s="53"/>
      <c r="F31" s="51"/>
      <c r="H31" s="118"/>
      <c r="I31" s="57"/>
      <c r="J31" s="87"/>
      <c r="K31" s="57"/>
      <c r="L31" s="116"/>
      <c r="M31" s="57"/>
      <c r="N31" s="57"/>
    </row>
    <row r="32" spans="1:14" ht="18.95" customHeight="1">
      <c r="A32" s="53"/>
      <c r="B32" s="53"/>
      <c r="C32" s="53"/>
      <c r="D32" s="53"/>
      <c r="E32" s="53"/>
      <c r="H32" s="116">
        <f>SUM(H11:H30)</f>
        <v>567912340</v>
      </c>
      <c r="I32" s="52"/>
      <c r="J32" s="109">
        <f>SUM(J11:J30)</f>
        <v>508225646</v>
      </c>
      <c r="K32" s="52"/>
      <c r="L32" s="116">
        <f>SUM(L11:L30)</f>
        <v>-1580291</v>
      </c>
      <c r="M32" s="52"/>
      <c r="N32" s="57">
        <f>SUM(N11:N30)</f>
        <v>-1284108</v>
      </c>
    </row>
    <row r="33" spans="1:14" ht="18.95" customHeight="1">
      <c r="A33" s="43" t="s">
        <v>75</v>
      </c>
      <c r="F33" s="59"/>
      <c r="G33" s="59"/>
      <c r="H33" s="116"/>
      <c r="I33" s="57"/>
      <c r="J33" s="101"/>
      <c r="K33" s="57"/>
      <c r="L33" s="116"/>
      <c r="M33" s="57"/>
      <c r="N33" s="57"/>
    </row>
    <row r="34" spans="1:14" ht="18.95" customHeight="1">
      <c r="A34" s="53"/>
      <c r="B34" s="60" t="s">
        <v>76</v>
      </c>
      <c r="C34" s="61"/>
      <c r="F34" s="59"/>
      <c r="G34" s="59"/>
      <c r="H34" s="119">
        <v>-95289340</v>
      </c>
      <c r="I34" s="52"/>
      <c r="J34" s="54">
        <v>1439968</v>
      </c>
      <c r="K34" s="52"/>
      <c r="L34" s="126">
        <v>-1128760</v>
      </c>
      <c r="M34" s="52"/>
      <c r="N34" s="54">
        <v>-307972</v>
      </c>
    </row>
    <row r="35" spans="1:14" ht="18.95" customHeight="1">
      <c r="A35" s="53"/>
      <c r="B35" s="60" t="s">
        <v>118</v>
      </c>
      <c r="C35" s="61"/>
      <c r="F35" s="59"/>
      <c r="G35" s="59"/>
      <c r="H35" s="119">
        <v>10346772</v>
      </c>
      <c r="I35" s="52"/>
      <c r="J35" s="54">
        <v>36008235</v>
      </c>
      <c r="K35" s="52"/>
      <c r="L35" s="122">
        <v>0</v>
      </c>
      <c r="M35" s="52"/>
      <c r="N35" s="62">
        <v>0</v>
      </c>
    </row>
    <row r="36" spans="1:14" ht="18.95" customHeight="1">
      <c r="A36" s="59"/>
      <c r="B36" s="63" t="s">
        <v>77</v>
      </c>
      <c r="F36" s="64"/>
      <c r="G36" s="65"/>
      <c r="H36" s="119">
        <v>-100912141</v>
      </c>
      <c r="I36" s="52"/>
      <c r="J36" s="54">
        <v>-161940108</v>
      </c>
      <c r="K36" s="52"/>
      <c r="L36" s="122">
        <v>0</v>
      </c>
      <c r="M36" s="52"/>
      <c r="N36" s="62">
        <v>0</v>
      </c>
    </row>
    <row r="37" spans="1:14" ht="18.95" customHeight="1">
      <c r="A37" s="59"/>
      <c r="B37" s="63" t="s">
        <v>78</v>
      </c>
      <c r="F37" s="64"/>
      <c r="G37" s="65"/>
      <c r="H37" s="119">
        <v>-12755124</v>
      </c>
      <c r="I37" s="52"/>
      <c r="J37" s="54">
        <v>-9141183</v>
      </c>
      <c r="K37" s="52"/>
      <c r="L37" s="126">
        <v>116014</v>
      </c>
      <c r="M37" s="52"/>
      <c r="N37" s="54">
        <v>648321</v>
      </c>
    </row>
    <row r="38" spans="1:14" ht="18.95" customHeight="1">
      <c r="B38" s="63" t="s">
        <v>79</v>
      </c>
      <c r="F38" s="51"/>
      <c r="G38" s="66"/>
      <c r="H38" s="119">
        <v>-244609</v>
      </c>
      <c r="I38" s="52"/>
      <c r="J38" s="54">
        <v>16594429</v>
      </c>
      <c r="K38" s="52"/>
      <c r="L38" s="126">
        <v>0</v>
      </c>
      <c r="M38" s="52"/>
      <c r="N38" s="62">
        <v>0</v>
      </c>
    </row>
    <row r="39" spans="1:14" ht="18.95" customHeight="1">
      <c r="B39" s="63" t="s">
        <v>80</v>
      </c>
      <c r="F39" s="51"/>
      <c r="G39" s="66"/>
      <c r="H39" s="119">
        <v>113630202</v>
      </c>
      <c r="I39" s="57"/>
      <c r="J39" s="54">
        <v>72363505</v>
      </c>
      <c r="K39" s="57"/>
      <c r="L39" s="126">
        <v>2399573</v>
      </c>
      <c r="M39" s="57"/>
      <c r="N39" s="54">
        <v>214133</v>
      </c>
    </row>
    <row r="40" spans="1:14" ht="18.95" customHeight="1">
      <c r="B40" s="63" t="s">
        <v>201</v>
      </c>
      <c r="F40" s="51"/>
      <c r="G40" s="66"/>
      <c r="H40" s="119">
        <v>-20262397</v>
      </c>
      <c r="I40" s="57"/>
      <c r="J40" s="62">
        <v>0</v>
      </c>
      <c r="K40" s="57"/>
      <c r="L40" s="126">
        <v>0</v>
      </c>
      <c r="M40" s="57"/>
      <c r="N40" s="62">
        <v>0</v>
      </c>
    </row>
    <row r="41" spans="1:14" ht="18.95" customHeight="1">
      <c r="B41" s="63" t="s">
        <v>81</v>
      </c>
      <c r="F41" s="51"/>
      <c r="G41" s="66"/>
      <c r="H41" s="120">
        <v>3414557</v>
      </c>
      <c r="I41" s="52"/>
      <c r="J41" s="106">
        <v>-2477795</v>
      </c>
      <c r="K41" s="52"/>
      <c r="L41" s="127">
        <v>21730</v>
      </c>
      <c r="M41" s="52"/>
      <c r="N41" s="106">
        <v>-68868</v>
      </c>
    </row>
    <row r="42" spans="1:14" ht="6" customHeight="1">
      <c r="A42" s="53"/>
      <c r="B42" s="53"/>
      <c r="H42" s="116"/>
      <c r="I42" s="52"/>
      <c r="J42" s="57"/>
      <c r="K42" s="52"/>
      <c r="L42" s="115"/>
      <c r="M42" s="52"/>
      <c r="N42" s="52"/>
    </row>
    <row r="43" spans="1:14" ht="18.95" customHeight="1">
      <c r="A43" s="53" t="s">
        <v>101</v>
      </c>
      <c r="B43" s="53"/>
      <c r="C43" s="53"/>
      <c r="D43" s="53"/>
      <c r="E43" s="53"/>
      <c r="F43" s="51"/>
      <c r="G43" s="66"/>
      <c r="H43" s="115"/>
      <c r="I43" s="52"/>
      <c r="J43" s="52"/>
      <c r="K43" s="52"/>
      <c r="L43" s="123"/>
      <c r="M43" s="43"/>
      <c r="N43" s="43"/>
    </row>
    <row r="44" spans="1:14" ht="18.95" customHeight="1">
      <c r="B44" s="43" t="s">
        <v>100</v>
      </c>
      <c r="F44" s="51"/>
      <c r="G44" s="66"/>
      <c r="H44" s="115">
        <f>SUM(H32:H41)</f>
        <v>465840260</v>
      </c>
      <c r="I44" s="52"/>
      <c r="J44" s="52">
        <f>SUM(J32:J41)</f>
        <v>461072697</v>
      </c>
      <c r="K44" s="52"/>
      <c r="L44" s="115">
        <f>SUM(L32:L41)</f>
        <v>-171734</v>
      </c>
      <c r="M44" s="52"/>
      <c r="N44" s="52">
        <f>SUM(N32:N41)</f>
        <v>-798494</v>
      </c>
    </row>
    <row r="45" spans="1:14" ht="18.95" customHeight="1">
      <c r="A45" s="53" t="s">
        <v>73</v>
      </c>
      <c r="F45" s="51"/>
      <c r="G45" s="66"/>
      <c r="H45" s="119">
        <v>201257</v>
      </c>
      <c r="I45" s="57"/>
      <c r="J45" s="54">
        <v>154184</v>
      </c>
      <c r="K45" s="57"/>
      <c r="L45" s="126">
        <v>0</v>
      </c>
      <c r="M45" s="57"/>
      <c r="N45" s="54">
        <v>575</v>
      </c>
    </row>
    <row r="46" spans="1:14" ht="18.95" customHeight="1">
      <c r="A46" s="53" t="s">
        <v>119</v>
      </c>
      <c r="C46" s="53"/>
      <c r="D46" s="53"/>
      <c r="E46" s="53"/>
      <c r="F46" s="53"/>
      <c r="G46" s="66"/>
      <c r="H46" s="120">
        <v>-4337306</v>
      </c>
      <c r="I46" s="57"/>
      <c r="J46" s="106">
        <v>-10478874</v>
      </c>
      <c r="K46" s="57"/>
      <c r="L46" s="127">
        <v>-621000</v>
      </c>
      <c r="M46" s="57"/>
      <c r="N46" s="106">
        <v>-606606</v>
      </c>
    </row>
    <row r="47" spans="1:14" ht="6" customHeight="1">
      <c r="A47" s="53"/>
      <c r="B47" s="53"/>
      <c r="H47" s="116"/>
      <c r="I47" s="52"/>
      <c r="J47" s="57"/>
      <c r="K47" s="52"/>
      <c r="L47" s="123"/>
      <c r="M47" s="43"/>
      <c r="N47" s="43"/>
    </row>
    <row r="48" spans="1:14" ht="18.95" customHeight="1">
      <c r="A48" s="43" t="s">
        <v>102</v>
      </c>
      <c r="F48" s="51"/>
      <c r="G48" s="66"/>
      <c r="H48" s="121">
        <f>SUM(H44:H46)</f>
        <v>461704211</v>
      </c>
      <c r="I48" s="52"/>
      <c r="J48" s="67">
        <f>SUM(J44:J46)</f>
        <v>450748007</v>
      </c>
      <c r="K48" s="52"/>
      <c r="L48" s="121">
        <f>SUM(L44:L46)</f>
        <v>-792734</v>
      </c>
      <c r="M48" s="52"/>
      <c r="N48" s="67">
        <f>SUM(N44:N46)</f>
        <v>-1404525</v>
      </c>
    </row>
    <row r="49" spans="1:14" ht="17.25" customHeight="1">
      <c r="F49" s="51"/>
      <c r="G49" s="66"/>
      <c r="H49" s="57"/>
      <c r="I49" s="52"/>
      <c r="J49" s="57"/>
      <c r="K49" s="52"/>
      <c r="L49" s="57"/>
      <c r="M49" s="52"/>
      <c r="N49" s="57"/>
    </row>
    <row r="50" spans="1:14" ht="9" customHeight="1">
      <c r="F50" s="51"/>
      <c r="G50" s="66"/>
      <c r="H50" s="57"/>
      <c r="I50" s="52"/>
      <c r="J50" s="57"/>
      <c r="K50" s="52"/>
      <c r="L50" s="57"/>
      <c r="M50" s="52"/>
      <c r="N50" s="57"/>
    </row>
    <row r="51" spans="1:14" s="1" customFormat="1" ht="21.95" customHeight="1">
      <c r="A51" s="152" t="str">
        <f>+'T7'!A31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51" s="152"/>
      <c r="C51" s="152"/>
      <c r="D51" s="152"/>
      <c r="E51" s="152"/>
      <c r="F51" s="153"/>
      <c r="G51" s="153"/>
      <c r="H51" s="154"/>
      <c r="I51" s="154"/>
      <c r="J51" s="155"/>
      <c r="K51" s="154"/>
      <c r="L51" s="154"/>
      <c r="M51" s="154"/>
      <c r="N51" s="154"/>
    </row>
    <row r="52" spans="1:14" s="1" customFormat="1" ht="21.75" customHeight="1">
      <c r="A52" s="9" t="str">
        <f>A1</f>
        <v>บริษัท แอ๊บโซลูท คลีน เอ็นเนอร์จี้ จำกัด (มหาชน)</v>
      </c>
      <c r="B52" s="272"/>
      <c r="C52" s="272"/>
      <c r="D52" s="272"/>
      <c r="F52" s="2"/>
      <c r="H52" s="3"/>
      <c r="I52" s="3"/>
      <c r="J52" s="150"/>
      <c r="K52" s="3"/>
      <c r="L52" s="3"/>
      <c r="M52" s="3"/>
      <c r="N52" s="3"/>
    </row>
    <row r="53" spans="1:14" s="1" customFormat="1" ht="21.75" customHeight="1">
      <c r="A53" s="272" t="s">
        <v>69</v>
      </c>
      <c r="B53" s="272"/>
      <c r="C53" s="272"/>
      <c r="D53" s="272"/>
      <c r="F53" s="2"/>
      <c r="H53" s="3"/>
      <c r="I53" s="3"/>
      <c r="J53" s="150"/>
      <c r="K53" s="3"/>
      <c r="L53" s="3"/>
      <c r="M53" s="3"/>
      <c r="N53" s="3"/>
    </row>
    <row r="54" spans="1:14" s="1" customFormat="1" ht="21.75" customHeight="1">
      <c r="A54" s="144" t="str">
        <f>A3</f>
        <v>สำหรับงวดสามเดือนสิ้นสุดวันที่ 31 มีนาคม พ.ศ. 2565</v>
      </c>
      <c r="B54" s="145"/>
      <c r="C54" s="4"/>
      <c r="D54" s="4"/>
      <c r="E54" s="5"/>
      <c r="F54" s="6"/>
      <c r="G54" s="5"/>
      <c r="H54" s="7"/>
      <c r="I54" s="7"/>
      <c r="J54" s="151"/>
      <c r="K54" s="7"/>
      <c r="L54" s="7"/>
      <c r="M54" s="7"/>
      <c r="N54" s="7"/>
    </row>
    <row r="55" spans="1:14" ht="21.75" customHeight="1">
      <c r="F55" s="51"/>
      <c r="H55" s="52"/>
      <c r="I55" s="52"/>
      <c r="J55" s="99"/>
      <c r="K55" s="52"/>
      <c r="L55" s="52"/>
      <c r="M55" s="52"/>
      <c r="N55" s="52"/>
    </row>
    <row r="56" spans="1:14" ht="21.75" customHeight="1">
      <c r="F56" s="44"/>
      <c r="G56" s="183"/>
      <c r="H56" s="359" t="s">
        <v>1</v>
      </c>
      <c r="I56" s="359"/>
      <c r="J56" s="359"/>
      <c r="K56" s="45"/>
      <c r="L56" s="360" t="s">
        <v>2</v>
      </c>
      <c r="M56" s="360"/>
      <c r="N56" s="360"/>
    </row>
    <row r="57" spans="1:14" ht="21.75" customHeight="1">
      <c r="F57" s="47"/>
      <c r="G57" s="183"/>
      <c r="H57" s="85" t="s">
        <v>3</v>
      </c>
      <c r="I57" s="26"/>
      <c r="J57" s="86" t="s">
        <v>3</v>
      </c>
      <c r="K57" s="26"/>
      <c r="L57" s="85" t="s">
        <v>3</v>
      </c>
      <c r="M57" s="26"/>
      <c r="N57" s="85" t="s">
        <v>3</v>
      </c>
    </row>
    <row r="58" spans="1:14" ht="21.75" customHeight="1">
      <c r="F58" s="47"/>
      <c r="G58" s="183"/>
      <c r="H58" s="86" t="s">
        <v>188</v>
      </c>
      <c r="I58" s="25"/>
      <c r="J58" s="86" t="s">
        <v>188</v>
      </c>
      <c r="K58" s="274"/>
      <c r="L58" s="86" t="s">
        <v>188</v>
      </c>
      <c r="M58" s="86"/>
      <c r="N58" s="86" t="s">
        <v>188</v>
      </c>
    </row>
    <row r="59" spans="1:14" ht="21.75" customHeight="1">
      <c r="F59" s="47"/>
      <c r="G59" s="183"/>
      <c r="H59" s="26" t="s">
        <v>189</v>
      </c>
      <c r="I59" s="273"/>
      <c r="J59" s="26" t="s">
        <v>138</v>
      </c>
      <c r="K59" s="26"/>
      <c r="L59" s="26" t="s">
        <v>189</v>
      </c>
      <c r="M59" s="273"/>
      <c r="N59" s="26" t="s">
        <v>138</v>
      </c>
    </row>
    <row r="60" spans="1:14" ht="21.75" customHeight="1">
      <c r="F60" s="48" t="s">
        <v>6</v>
      </c>
      <c r="G60" s="183"/>
      <c r="H60" s="49" t="s">
        <v>7</v>
      </c>
      <c r="I60" s="50"/>
      <c r="J60" s="100" t="s">
        <v>7</v>
      </c>
      <c r="K60" s="50"/>
      <c r="L60" s="49" t="s">
        <v>7</v>
      </c>
      <c r="M60" s="50"/>
      <c r="N60" s="49" t="s">
        <v>7</v>
      </c>
    </row>
    <row r="61" spans="1:14" ht="21.75" customHeight="1">
      <c r="A61" s="68" t="s">
        <v>82</v>
      </c>
      <c r="B61" s="68"/>
      <c r="F61" s="47"/>
      <c r="G61" s="183"/>
      <c r="H61" s="124"/>
      <c r="I61" s="50"/>
      <c r="J61" s="26"/>
      <c r="K61" s="50"/>
      <c r="L61" s="124"/>
      <c r="M61" s="50"/>
      <c r="N61" s="50"/>
    </row>
    <row r="62" spans="1:14" ht="21.75" customHeight="1">
      <c r="A62" s="69" t="s">
        <v>161</v>
      </c>
      <c r="B62" s="68"/>
      <c r="F62" s="47"/>
      <c r="G62" s="183"/>
      <c r="H62" s="115">
        <v>47579</v>
      </c>
      <c r="I62" s="57"/>
      <c r="J62" s="54">
        <v>46592</v>
      </c>
      <c r="K62" s="50"/>
      <c r="L62" s="122">
        <v>0</v>
      </c>
      <c r="M62" s="52"/>
      <c r="N62" s="57">
        <v>0</v>
      </c>
    </row>
    <row r="63" spans="1:14" ht="21.75" customHeight="1">
      <c r="A63" s="276" t="s">
        <v>185</v>
      </c>
      <c r="B63" s="68"/>
      <c r="F63" s="47"/>
      <c r="G63" s="183"/>
      <c r="H63" s="115">
        <v>0</v>
      </c>
      <c r="I63" s="57"/>
      <c r="J63" s="54">
        <v>27500090</v>
      </c>
      <c r="K63" s="50"/>
      <c r="L63" s="122">
        <v>0</v>
      </c>
      <c r="M63" s="52"/>
      <c r="N63" s="57">
        <v>0</v>
      </c>
    </row>
    <row r="64" spans="1:14" ht="21.75" customHeight="1">
      <c r="A64" s="69" t="s">
        <v>117</v>
      </c>
      <c r="B64" s="69"/>
      <c r="F64" s="64"/>
      <c r="G64" s="183"/>
      <c r="H64" s="119">
        <v>8895926</v>
      </c>
      <c r="I64" s="50"/>
      <c r="J64" s="57">
        <v>-232626479</v>
      </c>
      <c r="K64" s="50"/>
      <c r="L64" s="122">
        <v>0</v>
      </c>
      <c r="M64" s="52"/>
      <c r="N64" s="62">
        <v>0</v>
      </c>
    </row>
    <row r="65" spans="1:14" ht="21.75" customHeight="1">
      <c r="A65" s="59" t="s">
        <v>135</v>
      </c>
      <c r="B65" s="59"/>
      <c r="C65" s="59"/>
      <c r="D65" s="59"/>
      <c r="E65" s="59"/>
      <c r="F65" s="64"/>
      <c r="G65" s="183"/>
      <c r="H65" s="116">
        <v>0</v>
      </c>
      <c r="I65" s="50"/>
      <c r="J65" s="62">
        <v>0</v>
      </c>
      <c r="K65" s="50"/>
      <c r="L65" s="122">
        <v>-1673000000</v>
      </c>
      <c r="M65" s="57"/>
      <c r="N65" s="62">
        <v>0</v>
      </c>
    </row>
    <row r="66" spans="1:14" ht="21.75" customHeight="1">
      <c r="A66" s="59" t="s">
        <v>133</v>
      </c>
      <c r="B66" s="59"/>
      <c r="C66" s="59"/>
      <c r="D66" s="59"/>
      <c r="E66" s="59"/>
      <c r="F66" s="64" t="s">
        <v>194</v>
      </c>
      <c r="G66" s="183"/>
      <c r="H66" s="119">
        <v>0</v>
      </c>
      <c r="I66" s="50"/>
      <c r="J66" s="62">
        <v>0</v>
      </c>
      <c r="K66" s="50"/>
      <c r="L66" s="119">
        <v>1678212996</v>
      </c>
      <c r="M66" s="57"/>
      <c r="N66" s="62">
        <v>0</v>
      </c>
    </row>
    <row r="67" spans="1:14" ht="21.75" customHeight="1">
      <c r="A67" s="70" t="s">
        <v>83</v>
      </c>
      <c r="B67" s="70"/>
      <c r="C67" s="59"/>
      <c r="D67" s="59"/>
      <c r="F67" s="64"/>
      <c r="G67" s="183"/>
      <c r="H67" s="116"/>
      <c r="I67" s="50"/>
      <c r="J67" s="57"/>
      <c r="K67" s="50"/>
      <c r="L67" s="119"/>
      <c r="M67" s="57"/>
      <c r="N67" s="54"/>
    </row>
    <row r="68" spans="1:14" ht="21.75" customHeight="1">
      <c r="A68" s="70"/>
      <c r="B68" s="71" t="s">
        <v>153</v>
      </c>
      <c r="C68" s="59"/>
      <c r="D68" s="59"/>
      <c r="F68" s="64"/>
      <c r="G68" s="183"/>
      <c r="H68" s="116">
        <v>0</v>
      </c>
      <c r="I68" s="50"/>
      <c r="J68" s="57">
        <v>-48544730</v>
      </c>
      <c r="K68" s="50"/>
      <c r="L68" s="122">
        <v>0</v>
      </c>
      <c r="M68" s="57"/>
      <c r="N68" s="54">
        <v>0</v>
      </c>
    </row>
    <row r="69" spans="1:14" ht="21.75" customHeight="1">
      <c r="A69" s="70"/>
      <c r="B69" s="59" t="s">
        <v>84</v>
      </c>
      <c r="C69" s="59"/>
      <c r="D69" s="59"/>
      <c r="E69" s="59"/>
      <c r="F69" s="64"/>
      <c r="G69" s="183"/>
      <c r="H69" s="116">
        <v>-414584329</v>
      </c>
      <c r="I69" s="50"/>
      <c r="J69" s="57">
        <v>-523525683</v>
      </c>
      <c r="K69" s="50"/>
      <c r="L69" s="119">
        <v>-257804</v>
      </c>
      <c r="M69" s="57"/>
      <c r="N69" s="54">
        <v>-999173</v>
      </c>
    </row>
    <row r="70" spans="1:14" ht="21.75" customHeight="1">
      <c r="A70" s="70"/>
      <c r="B70" s="71" t="s">
        <v>192</v>
      </c>
      <c r="C70" s="59"/>
      <c r="D70" s="59"/>
      <c r="E70" s="59"/>
      <c r="F70" s="64"/>
      <c r="G70" s="183"/>
      <c r="H70" s="126">
        <v>-36414000</v>
      </c>
      <c r="I70" s="50"/>
      <c r="J70" s="73">
        <v>0</v>
      </c>
      <c r="K70" s="50"/>
      <c r="L70" s="126">
        <v>0</v>
      </c>
      <c r="M70" s="57"/>
      <c r="N70" s="73">
        <v>0</v>
      </c>
    </row>
    <row r="71" spans="1:14" ht="21.75" customHeight="1">
      <c r="A71" s="276"/>
      <c r="B71" s="176" t="s">
        <v>166</v>
      </c>
      <c r="C71" s="177"/>
      <c r="D71" s="177"/>
      <c r="E71" s="59"/>
      <c r="F71" s="64"/>
      <c r="G71" s="183"/>
      <c r="H71" s="117">
        <v>-1495000</v>
      </c>
      <c r="I71" s="50"/>
      <c r="J71" s="174">
        <v>0</v>
      </c>
      <c r="K71" s="50"/>
      <c r="L71" s="127">
        <v>0</v>
      </c>
      <c r="M71" s="57"/>
      <c r="N71" s="174">
        <v>0</v>
      </c>
    </row>
    <row r="72" spans="1:14" s="59" customFormat="1" ht="6" customHeight="1">
      <c r="A72" s="43"/>
      <c r="B72" s="43"/>
      <c r="C72" s="43"/>
      <c r="D72" s="43"/>
      <c r="E72" s="43"/>
      <c r="F72" s="51"/>
      <c r="G72" s="66"/>
      <c r="H72" s="113"/>
      <c r="I72" s="73"/>
      <c r="J72" s="98"/>
      <c r="K72" s="57"/>
      <c r="L72" s="116"/>
      <c r="M72" s="57"/>
      <c r="N72" s="57"/>
    </row>
    <row r="73" spans="1:14" s="59" customFormat="1" ht="21.75" customHeight="1">
      <c r="A73" s="69" t="s">
        <v>159</v>
      </c>
      <c r="B73" s="69"/>
      <c r="C73" s="43"/>
      <c r="D73" s="43"/>
      <c r="E73" s="43"/>
      <c r="F73" s="51"/>
      <c r="G73" s="66"/>
      <c r="H73" s="121">
        <f>SUM(H62:H71)</f>
        <v>-443549824</v>
      </c>
      <c r="I73" s="52"/>
      <c r="J73" s="67">
        <f>SUM(J62:J71)</f>
        <v>-777150210</v>
      </c>
      <c r="K73" s="52"/>
      <c r="L73" s="117">
        <f>SUM(L62:L71)</f>
        <v>4955192</v>
      </c>
      <c r="M73" s="57"/>
      <c r="N73" s="67">
        <f>SUM(N62:N71)</f>
        <v>-999173</v>
      </c>
    </row>
    <row r="74" spans="1:14" s="59" customFormat="1" ht="6" customHeight="1">
      <c r="A74" s="74"/>
      <c r="B74" s="74"/>
      <c r="C74" s="74"/>
      <c r="D74" s="74"/>
      <c r="E74" s="74"/>
      <c r="F74" s="51"/>
      <c r="G74" s="65"/>
      <c r="H74" s="116"/>
      <c r="I74" s="57"/>
      <c r="J74" s="101"/>
      <c r="K74" s="57"/>
      <c r="L74" s="116"/>
      <c r="M74" s="57"/>
      <c r="N74" s="57"/>
    </row>
    <row r="75" spans="1:14" ht="21.75" customHeight="1">
      <c r="A75" s="68" t="s">
        <v>85</v>
      </c>
      <c r="B75" s="68"/>
      <c r="F75" s="64"/>
      <c r="G75" s="66"/>
      <c r="H75" s="115"/>
      <c r="I75" s="52"/>
      <c r="J75" s="99"/>
      <c r="K75" s="52"/>
      <c r="L75" s="115"/>
      <c r="M75" s="52"/>
      <c r="N75" s="52"/>
    </row>
    <row r="76" spans="1:14" ht="21.75" customHeight="1">
      <c r="A76" s="69" t="s">
        <v>169</v>
      </c>
      <c r="B76" s="72"/>
      <c r="F76" s="51"/>
      <c r="G76" s="66"/>
      <c r="H76" s="125">
        <v>416500000</v>
      </c>
      <c r="I76" s="57"/>
      <c r="J76" s="62">
        <v>0</v>
      </c>
      <c r="K76" s="57"/>
      <c r="L76" s="122">
        <v>0</v>
      </c>
      <c r="M76" s="57"/>
      <c r="N76" s="62">
        <v>0</v>
      </c>
    </row>
    <row r="77" spans="1:14" ht="21.75" customHeight="1">
      <c r="A77" s="69" t="s">
        <v>136</v>
      </c>
      <c r="B77" s="72"/>
      <c r="F77" s="51"/>
      <c r="G77" s="66"/>
      <c r="H77" s="122">
        <v>-531500000</v>
      </c>
      <c r="I77" s="57"/>
      <c r="J77" s="98">
        <v>-98300000</v>
      </c>
      <c r="L77" s="122">
        <v>0</v>
      </c>
      <c r="N77" s="46">
        <v>0</v>
      </c>
    </row>
    <row r="78" spans="1:14" ht="21.75" customHeight="1">
      <c r="A78" s="69" t="s">
        <v>131</v>
      </c>
      <c r="B78" s="69"/>
      <c r="F78" s="51"/>
      <c r="G78" s="66"/>
      <c r="H78" s="118">
        <v>-782688</v>
      </c>
      <c r="I78" s="57"/>
      <c r="J78" s="62">
        <v>-558613</v>
      </c>
      <c r="K78" s="57"/>
      <c r="L78" s="122">
        <v>-306714</v>
      </c>
      <c r="M78" s="57"/>
      <c r="N78" s="62">
        <v>-124584</v>
      </c>
    </row>
    <row r="79" spans="1:14" ht="21.75" customHeight="1">
      <c r="A79" s="69" t="s">
        <v>132</v>
      </c>
      <c r="B79" s="69"/>
      <c r="F79" s="51"/>
      <c r="G79" s="66"/>
      <c r="H79" s="118">
        <v>-289202</v>
      </c>
      <c r="I79" s="57"/>
      <c r="J79" s="105">
        <v>-271233</v>
      </c>
      <c r="K79" s="57"/>
      <c r="L79" s="115">
        <v>-68074</v>
      </c>
      <c r="M79" s="57"/>
      <c r="N79" s="62">
        <v>-55459</v>
      </c>
    </row>
    <row r="80" spans="1:14" ht="21.75" customHeight="1">
      <c r="A80" s="69" t="s">
        <v>86</v>
      </c>
      <c r="B80" s="69"/>
      <c r="F80" s="51">
        <v>23</v>
      </c>
      <c r="G80" s="66"/>
      <c r="H80" s="125">
        <v>0</v>
      </c>
      <c r="I80" s="52"/>
      <c r="J80" s="105">
        <v>912661243</v>
      </c>
      <c r="K80" s="52"/>
      <c r="L80" s="115">
        <v>0</v>
      </c>
      <c r="M80" s="52"/>
      <c r="N80" s="62">
        <v>0</v>
      </c>
    </row>
    <row r="81" spans="1:14" ht="21.75" customHeight="1">
      <c r="A81" s="69" t="s">
        <v>87</v>
      </c>
      <c r="B81" s="69"/>
      <c r="F81" s="51">
        <v>23</v>
      </c>
      <c r="G81" s="66"/>
      <c r="H81" s="118">
        <v>-197579336</v>
      </c>
      <c r="I81" s="57"/>
      <c r="J81" s="62">
        <v>-199621893</v>
      </c>
      <c r="K81" s="52"/>
      <c r="L81" s="122">
        <v>0</v>
      </c>
      <c r="M81" s="52"/>
      <c r="N81" s="62">
        <v>0</v>
      </c>
    </row>
    <row r="82" spans="1:14" ht="21.75" customHeight="1">
      <c r="A82" s="69" t="s">
        <v>88</v>
      </c>
      <c r="B82" s="69"/>
      <c r="F82" s="51"/>
      <c r="G82" s="66"/>
      <c r="H82" s="118">
        <v>-31373746</v>
      </c>
      <c r="I82" s="57"/>
      <c r="J82" s="105">
        <v>-28535904</v>
      </c>
      <c r="K82" s="57"/>
      <c r="L82" s="122">
        <v>0</v>
      </c>
      <c r="M82" s="57"/>
      <c r="N82" s="62">
        <v>0</v>
      </c>
    </row>
    <row r="83" spans="1:14" ht="21.75" customHeight="1">
      <c r="A83" s="69" t="s">
        <v>152</v>
      </c>
      <c r="B83" s="69"/>
      <c r="F83" s="51"/>
      <c r="G83" s="66"/>
      <c r="H83" s="129">
        <v>0</v>
      </c>
      <c r="I83" s="57"/>
      <c r="J83" s="110">
        <v>-300</v>
      </c>
      <c r="K83" s="57"/>
      <c r="L83" s="127">
        <v>0</v>
      </c>
      <c r="M83" s="57"/>
      <c r="N83" s="75">
        <v>-300</v>
      </c>
    </row>
    <row r="84" spans="1:14" ht="6" customHeight="1">
      <c r="A84" s="69"/>
      <c r="B84" s="69"/>
      <c r="F84" s="51"/>
      <c r="G84" s="66"/>
      <c r="H84" s="113"/>
      <c r="L84" s="113"/>
    </row>
    <row r="85" spans="1:14" ht="21.75" customHeight="1">
      <c r="A85" s="69" t="s">
        <v>170</v>
      </c>
      <c r="B85" s="69"/>
      <c r="F85" s="51"/>
      <c r="G85" s="66"/>
      <c r="H85" s="121">
        <f>SUM(H76:H83)</f>
        <v>-345024972</v>
      </c>
      <c r="I85" s="52"/>
      <c r="J85" s="75">
        <f>SUM(J76:J83)</f>
        <v>585373300</v>
      </c>
      <c r="K85" s="52"/>
      <c r="L85" s="121">
        <f>SUM(L76:L83)</f>
        <v>-374788</v>
      </c>
      <c r="M85" s="52"/>
      <c r="N85" s="67">
        <f>SUM(N76:N83)</f>
        <v>-180343</v>
      </c>
    </row>
    <row r="86" spans="1:14" ht="6" customHeight="1">
      <c r="A86" s="69"/>
      <c r="B86" s="69"/>
      <c r="F86" s="51"/>
      <c r="G86" s="66"/>
      <c r="H86" s="116"/>
      <c r="I86" s="52"/>
      <c r="J86" s="101"/>
      <c r="K86" s="52"/>
      <c r="L86" s="116"/>
      <c r="M86" s="52"/>
      <c r="N86" s="57"/>
    </row>
    <row r="87" spans="1:14" ht="21.75" customHeight="1">
      <c r="A87" s="68" t="s">
        <v>95</v>
      </c>
      <c r="B87" s="68"/>
      <c r="F87" s="51"/>
      <c r="G87" s="55"/>
      <c r="H87" s="125">
        <f>SUM(H85,H73,H48)</f>
        <v>-326870585</v>
      </c>
      <c r="I87" s="52"/>
      <c r="J87" s="62">
        <f>+J85+J73+J48</f>
        <v>258971097</v>
      </c>
      <c r="K87" s="52"/>
      <c r="L87" s="125">
        <f>SUM(L85,L73,L48)</f>
        <v>3787670</v>
      </c>
      <c r="M87" s="52"/>
      <c r="N87" s="62">
        <f>+N85+N73+N48</f>
        <v>-2584041</v>
      </c>
    </row>
    <row r="88" spans="1:14" ht="21.75" customHeight="1">
      <c r="A88" s="69" t="s">
        <v>96</v>
      </c>
      <c r="B88" s="69"/>
      <c r="F88" s="47"/>
      <c r="G88" s="66"/>
      <c r="H88" s="120">
        <f>'Thai 2-4'!I14</f>
        <v>890748583</v>
      </c>
      <c r="I88" s="52"/>
      <c r="J88" s="106">
        <v>482892545</v>
      </c>
      <c r="K88" s="52"/>
      <c r="L88" s="120">
        <f>'Thai 2-4'!M14</f>
        <v>4755328</v>
      </c>
      <c r="M88" s="52"/>
      <c r="N88" s="111">
        <v>13569645</v>
      </c>
    </row>
    <row r="89" spans="1:14" ht="6" customHeight="1">
      <c r="F89" s="51"/>
      <c r="G89" s="66"/>
      <c r="H89" s="116"/>
      <c r="I89" s="52"/>
      <c r="J89" s="101"/>
      <c r="K89" s="52"/>
      <c r="L89" s="116"/>
      <c r="M89" s="52"/>
      <c r="N89" s="57"/>
    </row>
    <row r="90" spans="1:14" ht="21.75" customHeight="1" thickBot="1">
      <c r="A90" s="69" t="s">
        <v>97</v>
      </c>
      <c r="B90" s="69"/>
      <c r="F90" s="51"/>
      <c r="G90" s="66"/>
      <c r="H90" s="128">
        <f>SUM(H87:H88)</f>
        <v>563877998</v>
      </c>
      <c r="I90" s="52"/>
      <c r="J90" s="102">
        <f>SUM(J87:J88)</f>
        <v>741863642</v>
      </c>
      <c r="K90" s="52"/>
      <c r="L90" s="128">
        <f>SUM(L87:L88)</f>
        <v>8542998</v>
      </c>
      <c r="M90" s="52"/>
      <c r="N90" s="76">
        <f>SUM(N87:N88)</f>
        <v>10985604</v>
      </c>
    </row>
    <row r="91" spans="1:14" ht="21.75" customHeight="1" thickTop="1">
      <c r="A91" s="69"/>
      <c r="B91" s="69"/>
      <c r="F91" s="51"/>
      <c r="G91" s="66"/>
      <c r="H91" s="62"/>
      <c r="I91" s="52"/>
      <c r="J91" s="87"/>
      <c r="K91" s="52"/>
      <c r="L91" s="62"/>
      <c r="M91" s="52"/>
      <c r="N91" s="62"/>
    </row>
    <row r="92" spans="1:14" ht="21.75" customHeight="1">
      <c r="A92" s="69"/>
      <c r="B92" s="69"/>
      <c r="F92" s="51"/>
      <c r="G92" s="66"/>
      <c r="H92" s="62"/>
      <c r="I92" s="52"/>
      <c r="J92" s="87"/>
      <c r="K92" s="52"/>
      <c r="L92" s="62"/>
      <c r="M92" s="52"/>
      <c r="N92" s="62"/>
    </row>
    <row r="93" spans="1:14" ht="21.75" customHeight="1">
      <c r="A93" s="69"/>
      <c r="B93" s="69"/>
      <c r="F93" s="51"/>
      <c r="G93" s="66"/>
      <c r="H93" s="62"/>
      <c r="I93" s="52"/>
      <c r="J93" s="87"/>
      <c r="K93" s="52"/>
      <c r="L93" s="62"/>
      <c r="M93" s="52"/>
      <c r="N93" s="62"/>
    </row>
    <row r="94" spans="1:14" ht="21.75" customHeight="1">
      <c r="A94" s="69"/>
      <c r="B94" s="69"/>
      <c r="F94" s="51"/>
      <c r="G94" s="66"/>
      <c r="H94" s="62"/>
      <c r="I94" s="52"/>
      <c r="J94" s="87"/>
      <c r="K94" s="52"/>
      <c r="L94" s="62"/>
      <c r="M94" s="52"/>
      <c r="N94" s="62"/>
    </row>
    <row r="95" spans="1:14" ht="21.75" customHeight="1">
      <c r="A95" s="69"/>
      <c r="B95" s="69"/>
      <c r="F95" s="51"/>
      <c r="G95" s="66"/>
      <c r="H95" s="62"/>
      <c r="I95" s="52"/>
      <c r="J95" s="87"/>
      <c r="K95" s="52"/>
      <c r="L95" s="62"/>
      <c r="M95" s="52"/>
      <c r="N95" s="62"/>
    </row>
    <row r="96" spans="1:14" ht="24.75" customHeight="1">
      <c r="A96" s="69"/>
      <c r="B96" s="69"/>
      <c r="F96" s="51"/>
      <c r="G96" s="66"/>
      <c r="H96" s="62"/>
      <c r="I96" s="52"/>
      <c r="J96" s="87"/>
      <c r="K96" s="52"/>
      <c r="L96" s="62"/>
      <c r="M96" s="52"/>
      <c r="N96" s="62"/>
    </row>
    <row r="97" spans="1:14" s="1" customFormat="1" ht="21.75" customHeight="1">
      <c r="A97" s="152" t="str">
        <f>+'T7'!A31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97" s="153"/>
      <c r="C97" s="153"/>
      <c r="D97" s="153"/>
      <c r="E97" s="153"/>
      <c r="F97" s="156"/>
      <c r="G97" s="157"/>
      <c r="H97" s="158"/>
      <c r="I97" s="154"/>
      <c r="J97" s="155"/>
      <c r="K97" s="154"/>
      <c r="L97" s="154"/>
      <c r="M97" s="154"/>
      <c r="N97" s="159"/>
    </row>
    <row r="98" spans="1:14" s="1" customFormat="1" ht="21.75" customHeight="1">
      <c r="A98" s="9" t="str">
        <f>A1</f>
        <v>บริษัท แอ๊บโซลูท คลีน เอ็นเนอร์จี้ จำกัด (มหาชน)</v>
      </c>
      <c r="B98" s="272"/>
      <c r="C98" s="272"/>
      <c r="D98" s="272"/>
      <c r="F98" s="2"/>
      <c r="H98" s="3"/>
      <c r="I98" s="3"/>
      <c r="J98" s="150"/>
      <c r="K98" s="3"/>
      <c r="L98" s="3"/>
      <c r="M98" s="3"/>
      <c r="N98" s="3"/>
    </row>
    <row r="99" spans="1:14" s="1" customFormat="1" ht="21.75" customHeight="1">
      <c r="A99" s="272" t="s">
        <v>69</v>
      </c>
      <c r="B99" s="272"/>
      <c r="C99" s="272"/>
      <c r="D99" s="272"/>
      <c r="F99" s="2"/>
      <c r="H99" s="3"/>
      <c r="I99" s="3"/>
      <c r="J99" s="150"/>
      <c r="K99" s="3"/>
      <c r="L99" s="3"/>
      <c r="M99" s="3"/>
      <c r="N99" s="3"/>
    </row>
    <row r="100" spans="1:14" s="1" customFormat="1" ht="21.75" customHeight="1">
      <c r="A100" s="144" t="str">
        <f>A3</f>
        <v>สำหรับงวดสามเดือนสิ้นสุดวันที่ 31 มีนาคม พ.ศ. 2565</v>
      </c>
      <c r="B100" s="145"/>
      <c r="C100" s="4"/>
      <c r="D100" s="4"/>
      <c r="E100" s="5"/>
      <c r="F100" s="6"/>
      <c r="G100" s="5"/>
      <c r="H100" s="7"/>
      <c r="I100" s="7"/>
      <c r="J100" s="151"/>
      <c r="K100" s="7"/>
      <c r="L100" s="7"/>
      <c r="M100" s="7"/>
      <c r="N100" s="7"/>
    </row>
    <row r="101" spans="1:14" ht="21.75" customHeight="1">
      <c r="F101" s="51"/>
      <c r="H101" s="52"/>
      <c r="I101" s="52"/>
      <c r="J101" s="99"/>
      <c r="K101" s="52"/>
      <c r="L101" s="52"/>
      <c r="M101" s="52"/>
      <c r="N101" s="52"/>
    </row>
    <row r="102" spans="1:14" ht="21.75" customHeight="1">
      <c r="F102" s="44"/>
      <c r="G102" s="183"/>
      <c r="H102" s="359" t="s">
        <v>1</v>
      </c>
      <c r="I102" s="359"/>
      <c r="J102" s="359"/>
      <c r="K102" s="45"/>
      <c r="L102" s="360" t="s">
        <v>2</v>
      </c>
      <c r="M102" s="360"/>
      <c r="N102" s="360"/>
    </row>
    <row r="103" spans="1:14" ht="21.75" customHeight="1">
      <c r="F103" s="47"/>
      <c r="G103" s="183"/>
      <c r="H103" s="85" t="s">
        <v>3</v>
      </c>
      <c r="I103" s="26"/>
      <c r="J103" s="86" t="s">
        <v>3</v>
      </c>
      <c r="K103" s="26"/>
      <c r="L103" s="85" t="s">
        <v>3</v>
      </c>
      <c r="M103" s="26"/>
      <c r="N103" s="85" t="s">
        <v>3</v>
      </c>
    </row>
    <row r="104" spans="1:14" ht="21.75" customHeight="1">
      <c r="F104" s="47"/>
      <c r="G104" s="183"/>
      <c r="H104" s="86" t="s">
        <v>188</v>
      </c>
      <c r="I104" s="25"/>
      <c r="J104" s="86" t="s">
        <v>188</v>
      </c>
      <c r="K104" s="274"/>
      <c r="L104" s="86" t="s">
        <v>188</v>
      </c>
      <c r="M104" s="86"/>
      <c r="N104" s="86" t="s">
        <v>188</v>
      </c>
    </row>
    <row r="105" spans="1:14" ht="21.75" customHeight="1">
      <c r="F105" s="47"/>
      <c r="G105" s="183"/>
      <c r="H105" s="26" t="s">
        <v>189</v>
      </c>
      <c r="I105" s="273"/>
      <c r="J105" s="26" t="s">
        <v>138</v>
      </c>
      <c r="K105" s="26"/>
      <c r="L105" s="26" t="s">
        <v>189</v>
      </c>
      <c r="M105" s="273"/>
      <c r="N105" s="26" t="s">
        <v>138</v>
      </c>
    </row>
    <row r="106" spans="1:14" ht="21.75" customHeight="1">
      <c r="F106" s="48" t="s">
        <v>6</v>
      </c>
      <c r="G106" s="183"/>
      <c r="H106" s="49" t="s">
        <v>7</v>
      </c>
      <c r="I106" s="50"/>
      <c r="J106" s="100" t="s">
        <v>7</v>
      </c>
      <c r="K106" s="50"/>
      <c r="L106" s="49" t="s">
        <v>7</v>
      </c>
      <c r="M106" s="50"/>
      <c r="N106" s="49" t="s">
        <v>7</v>
      </c>
    </row>
    <row r="107" spans="1:14" ht="8.1" customHeight="1">
      <c r="F107" s="78"/>
      <c r="G107" s="183"/>
      <c r="H107" s="116"/>
      <c r="I107" s="57"/>
      <c r="J107" s="101"/>
      <c r="K107" s="57"/>
      <c r="L107" s="116"/>
      <c r="M107" s="57"/>
      <c r="N107" s="57"/>
    </row>
    <row r="108" spans="1:14" ht="21.75" customHeight="1">
      <c r="A108" s="68" t="s">
        <v>89</v>
      </c>
      <c r="B108" s="77"/>
      <c r="C108" s="77"/>
      <c r="D108" s="77"/>
      <c r="E108" s="77"/>
      <c r="F108" s="51"/>
      <c r="G108" s="78"/>
      <c r="H108" s="130"/>
      <c r="I108" s="79"/>
      <c r="J108" s="103"/>
      <c r="K108" s="79"/>
      <c r="L108" s="130"/>
      <c r="M108" s="79"/>
      <c r="N108" s="79"/>
    </row>
    <row r="109" spans="1:14" ht="8.1" customHeight="1">
      <c r="F109" s="78"/>
      <c r="G109" s="183"/>
      <c r="H109" s="116"/>
      <c r="I109" s="57"/>
      <c r="J109" s="101"/>
      <c r="K109" s="57"/>
      <c r="L109" s="116"/>
      <c r="M109" s="57"/>
      <c r="N109" s="57"/>
    </row>
    <row r="110" spans="1:14" ht="21.75" customHeight="1" thickBot="1">
      <c r="A110" s="80" t="s">
        <v>202</v>
      </c>
      <c r="F110" s="51">
        <v>7</v>
      </c>
      <c r="G110" s="183"/>
      <c r="H110" s="133">
        <v>3575000</v>
      </c>
      <c r="I110" s="57"/>
      <c r="J110" s="81">
        <v>0</v>
      </c>
      <c r="K110" s="57"/>
      <c r="L110" s="133">
        <v>0</v>
      </c>
      <c r="M110" s="57"/>
      <c r="N110" s="107">
        <v>0</v>
      </c>
    </row>
    <row r="111" spans="1:14" ht="21.75" customHeight="1" thickTop="1">
      <c r="A111" s="80"/>
      <c r="F111" s="51"/>
      <c r="G111" s="183"/>
      <c r="H111" s="113"/>
      <c r="I111" s="57"/>
      <c r="J111" s="101"/>
      <c r="K111" s="57"/>
      <c r="L111" s="125"/>
      <c r="M111" s="57"/>
      <c r="N111" s="62"/>
    </row>
    <row r="112" spans="1:14" ht="21.75" customHeight="1" thickBot="1">
      <c r="A112" s="80" t="s">
        <v>90</v>
      </c>
      <c r="F112" s="51">
        <v>20</v>
      </c>
      <c r="G112" s="183"/>
      <c r="H112" s="133">
        <v>55284540</v>
      </c>
      <c r="I112" s="57"/>
      <c r="J112" s="81">
        <v>22876174</v>
      </c>
      <c r="K112" s="57"/>
      <c r="L112" s="133">
        <v>0</v>
      </c>
      <c r="M112" s="57"/>
      <c r="N112" s="107">
        <v>2274557</v>
      </c>
    </row>
    <row r="113" spans="1:14" ht="21.75" customHeight="1" thickTop="1">
      <c r="A113" s="80"/>
      <c r="F113" s="51"/>
      <c r="G113" s="183"/>
      <c r="H113" s="113"/>
      <c r="I113" s="57"/>
      <c r="J113" s="101"/>
      <c r="K113" s="57"/>
      <c r="L113" s="125"/>
      <c r="M113" s="57"/>
      <c r="N113" s="62"/>
    </row>
    <row r="114" spans="1:14" ht="21.75" customHeight="1" thickBot="1">
      <c r="A114" s="175" t="s">
        <v>91</v>
      </c>
      <c r="B114" s="176"/>
      <c r="C114" s="177"/>
      <c r="D114" s="177"/>
      <c r="E114" s="177"/>
      <c r="F114" s="178">
        <v>20</v>
      </c>
      <c r="G114" s="179"/>
      <c r="H114" s="131">
        <v>2354508</v>
      </c>
      <c r="I114" s="180"/>
      <c r="J114" s="181">
        <v>3266570</v>
      </c>
      <c r="K114" s="180"/>
      <c r="L114" s="131">
        <v>0</v>
      </c>
      <c r="M114" s="180"/>
      <c r="N114" s="107">
        <v>0</v>
      </c>
    </row>
    <row r="115" spans="1:14" ht="21.75" customHeight="1" thickTop="1">
      <c r="A115" s="175"/>
      <c r="B115" s="176"/>
      <c r="C115" s="177"/>
      <c r="D115" s="177"/>
      <c r="E115" s="177"/>
      <c r="F115" s="178"/>
      <c r="G115" s="179"/>
      <c r="H115" s="132"/>
      <c r="I115" s="180"/>
      <c r="J115" s="184"/>
      <c r="K115" s="180"/>
      <c r="L115" s="125"/>
      <c r="M115" s="180"/>
      <c r="N115" s="184"/>
    </row>
    <row r="116" spans="1:14" ht="21.75" customHeight="1" thickBot="1">
      <c r="A116" s="175" t="s">
        <v>148</v>
      </c>
      <c r="B116" s="176"/>
      <c r="C116" s="177"/>
      <c r="D116" s="177"/>
      <c r="E116" s="177"/>
      <c r="F116" s="178"/>
      <c r="G116" s="179"/>
      <c r="H116" s="131">
        <v>0</v>
      </c>
      <c r="I116" s="180"/>
      <c r="J116" s="181">
        <v>-16655035</v>
      </c>
      <c r="K116" s="180"/>
      <c r="L116" s="131">
        <v>0</v>
      </c>
      <c r="M116" s="180"/>
      <c r="N116" s="107">
        <v>0</v>
      </c>
    </row>
    <row r="117" spans="1:14" ht="26.25" customHeight="1" thickTop="1">
      <c r="A117" s="175"/>
      <c r="B117" s="176"/>
      <c r="C117" s="177"/>
      <c r="D117" s="177"/>
      <c r="E117" s="177"/>
      <c r="F117" s="178"/>
      <c r="G117" s="179"/>
      <c r="H117" s="84"/>
      <c r="I117" s="52"/>
      <c r="J117" s="62"/>
      <c r="K117" s="52"/>
      <c r="L117" s="62"/>
      <c r="M117" s="180"/>
      <c r="N117" s="184"/>
    </row>
    <row r="118" spans="1:14" ht="21.75" customHeight="1">
      <c r="A118" s="175"/>
      <c r="B118" s="176"/>
      <c r="C118" s="177"/>
      <c r="D118" s="177"/>
      <c r="E118" s="177"/>
      <c r="F118" s="178"/>
      <c r="G118" s="179"/>
      <c r="H118" s="84"/>
      <c r="I118" s="52"/>
      <c r="J118" s="62"/>
      <c r="K118" s="52"/>
      <c r="L118" s="62"/>
      <c r="M118" s="180"/>
      <c r="N118" s="184"/>
    </row>
    <row r="119" spans="1:14" ht="21.75" customHeight="1">
      <c r="A119" s="175"/>
      <c r="B119" s="176"/>
      <c r="C119" s="177"/>
      <c r="D119" s="177"/>
      <c r="E119" s="177"/>
      <c r="F119" s="178"/>
      <c r="G119" s="179"/>
      <c r="H119" s="84"/>
      <c r="I119" s="52"/>
      <c r="J119" s="62"/>
      <c r="K119" s="52"/>
      <c r="L119" s="62"/>
      <c r="M119" s="180"/>
      <c r="N119" s="184"/>
    </row>
    <row r="120" spans="1:14" ht="21.75" customHeight="1">
      <c r="A120" s="175"/>
      <c r="B120" s="176"/>
      <c r="C120" s="177"/>
      <c r="D120" s="177"/>
      <c r="E120" s="177"/>
      <c r="F120" s="178"/>
      <c r="G120" s="179"/>
      <c r="H120" s="84"/>
      <c r="I120" s="52"/>
      <c r="J120" s="62"/>
      <c r="K120" s="52"/>
      <c r="L120" s="62"/>
      <c r="M120" s="180"/>
      <c r="N120" s="184"/>
    </row>
    <row r="121" spans="1:14" ht="21.75" customHeight="1">
      <c r="A121" s="175"/>
      <c r="B121" s="176"/>
      <c r="C121" s="177"/>
      <c r="D121" s="177"/>
      <c r="E121" s="177"/>
      <c r="F121" s="178"/>
      <c r="G121" s="179"/>
      <c r="H121" s="84"/>
      <c r="I121" s="52"/>
      <c r="J121" s="62"/>
      <c r="K121" s="52"/>
      <c r="L121" s="62"/>
      <c r="M121" s="180"/>
      <c r="N121" s="184"/>
    </row>
    <row r="122" spans="1:14" ht="21.75" customHeight="1">
      <c r="A122" s="175"/>
      <c r="B122" s="176"/>
      <c r="C122" s="177"/>
      <c r="D122" s="177"/>
      <c r="E122" s="177"/>
      <c r="F122" s="178"/>
      <c r="G122" s="179"/>
      <c r="H122" s="84"/>
      <c r="I122" s="52"/>
      <c r="J122" s="62"/>
      <c r="K122" s="52"/>
      <c r="L122" s="62"/>
      <c r="M122" s="180"/>
      <c r="N122" s="184"/>
    </row>
    <row r="123" spans="1:14" ht="21.75" customHeight="1">
      <c r="A123" s="175"/>
      <c r="B123" s="176"/>
      <c r="C123" s="177"/>
      <c r="D123" s="177"/>
      <c r="E123" s="177"/>
      <c r="F123" s="178"/>
      <c r="G123" s="179"/>
      <c r="H123" s="84"/>
      <c r="I123" s="52"/>
      <c r="J123" s="62"/>
      <c r="K123" s="52"/>
      <c r="L123" s="62"/>
      <c r="M123" s="180"/>
      <c r="N123" s="184"/>
    </row>
    <row r="124" spans="1:14" ht="21.75" customHeight="1">
      <c r="A124" s="175"/>
      <c r="B124" s="176"/>
      <c r="C124" s="177"/>
      <c r="D124" s="177"/>
      <c r="E124" s="177"/>
      <c r="F124" s="178"/>
      <c r="G124" s="179"/>
      <c r="H124" s="84"/>
      <c r="I124" s="52"/>
      <c r="J124" s="62"/>
      <c r="K124" s="52"/>
      <c r="L124" s="62"/>
      <c r="M124" s="180"/>
      <c r="N124" s="184"/>
    </row>
    <row r="125" spans="1:14" ht="21.75" customHeight="1">
      <c r="A125" s="175"/>
      <c r="B125" s="176"/>
      <c r="C125" s="177"/>
      <c r="D125" s="177"/>
      <c r="E125" s="177"/>
      <c r="F125" s="178"/>
      <c r="G125" s="179"/>
      <c r="H125" s="84"/>
      <c r="I125" s="52"/>
      <c r="J125" s="62"/>
      <c r="K125" s="52"/>
      <c r="L125" s="62"/>
      <c r="M125" s="180"/>
      <c r="N125" s="184"/>
    </row>
    <row r="126" spans="1:14" ht="21.75" customHeight="1">
      <c r="A126" s="175"/>
      <c r="B126" s="176"/>
      <c r="C126" s="177"/>
      <c r="D126" s="177"/>
      <c r="E126" s="177"/>
      <c r="F126" s="178"/>
      <c r="G126" s="179"/>
      <c r="H126" s="84"/>
      <c r="I126" s="52"/>
      <c r="J126" s="62"/>
      <c r="K126" s="52"/>
      <c r="L126" s="62"/>
      <c r="M126" s="180"/>
      <c r="N126" s="184"/>
    </row>
    <row r="127" spans="1:14" ht="21.75" customHeight="1">
      <c r="A127" s="175"/>
      <c r="B127" s="176"/>
      <c r="C127" s="177"/>
      <c r="D127" s="177"/>
      <c r="E127" s="177"/>
      <c r="F127" s="178"/>
      <c r="G127" s="179"/>
      <c r="H127" s="84"/>
      <c r="I127" s="52"/>
      <c r="J127" s="62"/>
      <c r="K127" s="52"/>
      <c r="L127" s="62"/>
      <c r="M127" s="180"/>
      <c r="N127" s="184"/>
    </row>
    <row r="128" spans="1:14" ht="21.75" customHeight="1">
      <c r="A128" s="175"/>
      <c r="B128" s="176"/>
      <c r="C128" s="177"/>
      <c r="D128" s="177"/>
      <c r="E128" s="177"/>
      <c r="F128" s="178"/>
      <c r="G128" s="179"/>
      <c r="H128" s="84"/>
      <c r="I128" s="52"/>
      <c r="J128" s="62"/>
      <c r="K128" s="52"/>
      <c r="L128" s="62"/>
      <c r="M128" s="180"/>
      <c r="N128" s="184"/>
    </row>
    <row r="129" spans="1:14" ht="21.75" customHeight="1">
      <c r="A129" s="175"/>
      <c r="B129" s="176"/>
      <c r="C129" s="177"/>
      <c r="D129" s="177"/>
      <c r="E129" s="177"/>
      <c r="F129" s="178"/>
      <c r="G129" s="179"/>
      <c r="H129" s="84"/>
      <c r="I129" s="52"/>
      <c r="J129" s="62"/>
      <c r="K129" s="52"/>
      <c r="L129" s="62"/>
      <c r="M129" s="180"/>
      <c r="N129" s="184"/>
    </row>
    <row r="130" spans="1:14" ht="21.75" customHeight="1">
      <c r="A130" s="175"/>
      <c r="B130" s="176"/>
      <c r="C130" s="177"/>
      <c r="D130" s="177"/>
      <c r="E130" s="177"/>
      <c r="F130" s="178"/>
      <c r="G130" s="179"/>
      <c r="H130" s="84"/>
      <c r="I130" s="52"/>
      <c r="J130" s="62"/>
      <c r="K130" s="52"/>
      <c r="L130" s="62"/>
      <c r="M130" s="180"/>
      <c r="N130" s="184"/>
    </row>
    <row r="131" spans="1:14" ht="21.75" customHeight="1">
      <c r="A131" s="175"/>
      <c r="B131" s="176"/>
      <c r="C131" s="177"/>
      <c r="D131" s="177"/>
      <c r="E131" s="177"/>
      <c r="F131" s="178"/>
      <c r="G131" s="179"/>
      <c r="H131" s="84"/>
      <c r="I131" s="52"/>
      <c r="J131" s="62"/>
      <c r="K131" s="52"/>
      <c r="L131" s="62"/>
      <c r="M131" s="180"/>
      <c r="N131" s="184"/>
    </row>
    <row r="132" spans="1:14" ht="21.75" customHeight="1">
      <c r="A132" s="175"/>
      <c r="B132" s="176"/>
      <c r="C132" s="177"/>
      <c r="D132" s="177"/>
      <c r="E132" s="177"/>
      <c r="F132" s="178"/>
      <c r="G132" s="179"/>
      <c r="H132" s="84"/>
      <c r="I132" s="52"/>
      <c r="J132" s="62"/>
      <c r="K132" s="52"/>
      <c r="L132" s="62"/>
      <c r="M132" s="180"/>
      <c r="N132" s="184"/>
    </row>
    <row r="133" spans="1:14" ht="21.75" customHeight="1">
      <c r="A133" s="175"/>
      <c r="B133" s="176"/>
      <c r="C133" s="177"/>
      <c r="D133" s="177"/>
      <c r="E133" s="177"/>
      <c r="F133" s="178"/>
      <c r="G133" s="179"/>
      <c r="H133" s="84"/>
      <c r="I133" s="52"/>
      <c r="J133" s="62"/>
      <c r="K133" s="52"/>
      <c r="L133" s="62"/>
      <c r="M133" s="180"/>
      <c r="N133" s="184"/>
    </row>
    <row r="134" spans="1:14" ht="21.75" customHeight="1">
      <c r="A134" s="80"/>
      <c r="C134" s="112"/>
      <c r="D134" s="112"/>
      <c r="E134" s="112"/>
      <c r="F134" s="51"/>
      <c r="G134" s="51"/>
      <c r="H134" s="51"/>
      <c r="I134" s="51"/>
      <c r="J134" s="51"/>
      <c r="K134" s="51"/>
      <c r="L134" s="51"/>
      <c r="M134" s="52"/>
      <c r="N134" s="108"/>
    </row>
    <row r="135" spans="1:14" ht="21.75" customHeight="1">
      <c r="A135" s="80"/>
      <c r="C135" s="112"/>
      <c r="D135" s="112"/>
      <c r="E135" s="112"/>
      <c r="F135" s="51"/>
      <c r="G135" s="51"/>
      <c r="H135" s="51"/>
      <c r="I135" s="51"/>
      <c r="J135" s="51"/>
      <c r="K135" s="51"/>
      <c r="L135" s="51"/>
      <c r="M135" s="52"/>
      <c r="N135" s="108"/>
    </row>
    <row r="136" spans="1:14" ht="21.75" customHeight="1">
      <c r="A136" s="80"/>
      <c r="C136" s="112"/>
      <c r="D136" s="112"/>
      <c r="E136" s="112"/>
      <c r="F136" s="51"/>
      <c r="G136" s="51"/>
      <c r="H136" s="51"/>
      <c r="I136" s="51"/>
      <c r="J136" s="51"/>
      <c r="K136" s="51"/>
      <c r="L136" s="51"/>
      <c r="M136" s="52"/>
      <c r="N136" s="108"/>
    </row>
    <row r="137" spans="1:14" ht="21.75" customHeight="1">
      <c r="A137" s="80"/>
      <c r="C137" s="112"/>
      <c r="D137" s="112"/>
      <c r="E137" s="112"/>
      <c r="F137" s="51"/>
      <c r="G137" s="51"/>
      <c r="H137" s="51"/>
      <c r="I137" s="51"/>
      <c r="J137" s="51"/>
      <c r="K137" s="51"/>
      <c r="L137" s="51"/>
      <c r="M137" s="52"/>
      <c r="N137" s="108"/>
    </row>
    <row r="138" spans="1:14" ht="21.75" customHeight="1">
      <c r="A138" s="80"/>
      <c r="C138" s="112"/>
      <c r="D138" s="112"/>
      <c r="E138" s="112"/>
      <c r="F138" s="51"/>
      <c r="G138" s="51"/>
      <c r="H138" s="51"/>
      <c r="I138" s="51"/>
      <c r="J138" s="51"/>
      <c r="K138" s="51"/>
      <c r="L138" s="51"/>
      <c r="M138" s="52"/>
      <c r="N138" s="108"/>
    </row>
    <row r="139" spans="1:14" ht="23.25" customHeight="1">
      <c r="A139" s="80"/>
      <c r="C139" s="112"/>
      <c r="D139" s="112"/>
      <c r="E139" s="112"/>
      <c r="F139" s="51"/>
      <c r="G139" s="51"/>
      <c r="H139" s="51"/>
      <c r="I139" s="51"/>
      <c r="J139" s="51"/>
      <c r="K139" s="51"/>
      <c r="L139" s="51"/>
      <c r="M139" s="52"/>
      <c r="N139" s="108"/>
    </row>
    <row r="140" spans="1:14" ht="10.5" customHeight="1">
      <c r="A140" s="80"/>
      <c r="C140" s="112"/>
      <c r="D140" s="112"/>
      <c r="E140" s="112"/>
      <c r="F140" s="51"/>
      <c r="G140" s="51"/>
      <c r="H140" s="51"/>
      <c r="I140" s="51"/>
      <c r="J140" s="51"/>
      <c r="K140" s="51"/>
      <c r="L140" s="51"/>
      <c r="M140" s="52"/>
      <c r="N140" s="108"/>
    </row>
    <row r="141" spans="1:14" s="1" customFormat="1" ht="21.75" customHeight="1">
      <c r="A141" s="152" t="str">
        <f>+'T7'!A31</f>
        <v>หมายเหตุประกอบข้อมูลทางการเงินในหน้า 11 ถึง 45 เป็นส่วนหนึ่งของข้อมูลทางการเงินระหว่างกาลนี้</v>
      </c>
      <c r="B141" s="152"/>
      <c r="C141" s="152"/>
      <c r="D141" s="152"/>
      <c r="E141" s="152"/>
      <c r="F141" s="153"/>
      <c r="G141" s="153"/>
      <c r="H141" s="154"/>
      <c r="I141" s="154"/>
      <c r="J141" s="155"/>
      <c r="K141" s="154"/>
      <c r="L141" s="154"/>
      <c r="M141" s="154"/>
      <c r="N141" s="154"/>
    </row>
  </sheetData>
  <mergeCells count="6">
    <mergeCell ref="H5:J5"/>
    <mergeCell ref="L5:N5"/>
    <mergeCell ref="H56:J56"/>
    <mergeCell ref="L56:N56"/>
    <mergeCell ref="H102:J102"/>
    <mergeCell ref="L102:N102"/>
  </mergeCells>
  <pageMargins left="0.78740157480314998" right="0.511811023622047" top="0.511811023622047" bottom="0.59055118110236204" header="0.47244094488188998" footer="0.39370078740157499"/>
  <pageSetup paperSize="9" scale="85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6383" man="1"/>
    <brk id="9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2-4</vt:lpstr>
      <vt:lpstr>Thai 5 (P&amp;L)3M</vt:lpstr>
      <vt:lpstr>T6</vt:lpstr>
      <vt:lpstr>T7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2022-05-11T08:16:47Z</cp:lastPrinted>
  <dcterms:created xsi:type="dcterms:W3CDTF">2013-12-23T04:45:07Z</dcterms:created>
  <dcterms:modified xsi:type="dcterms:W3CDTF">2022-05-11T08:17:09Z</dcterms:modified>
</cp:coreProperties>
</file>